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9600" yWindow="48" windowWidth="9648" windowHeight="9372" activeTab="1"/>
  </bookViews>
  <sheets>
    <sheet name="اخطار وصول" sheetId="1" r:id="rId1"/>
    <sheet name="صرف واستلام" sheetId="2" r:id="rId2"/>
    <sheet name="الرصيد" sheetId="5" r:id="rId3"/>
    <sheet name="المرفوض" sheetId="3" r:id="rId4"/>
    <sheet name="الاصناف" sheetId="4" r:id="rId5"/>
    <sheet name="المورديين" sheetId="6" r:id="rId6"/>
    <sheet name="PV" sheetId="9" r:id="rId7"/>
  </sheets>
  <definedNames>
    <definedName name="_xlnm._FilterDatabase" localSheetId="0" hidden="1">'اخطار وصول'!$A$6:$H$1510</definedName>
    <definedName name="_xlnm._FilterDatabase" localSheetId="4" hidden="1">الاصناف!$A$1:$E$308</definedName>
    <definedName name="_xlnm._FilterDatabase" localSheetId="2" hidden="1">الرصيد!$A$11:$AS$308</definedName>
    <definedName name="_xlnm._FilterDatabase" localSheetId="1" hidden="1">'صرف واستلام'!$A$6:$M$3029</definedName>
    <definedName name="AG_Chem">المورديين!$K$136:$X$136</definedName>
    <definedName name="AGRAMCO">المورديين!$K$16:$X$16</definedName>
    <definedName name="ALCONIX_CORPORATION">المورديين!$K$9:$X$9</definedName>
    <definedName name="Bostik_Limted">المورديين!$K$32:$X$32</definedName>
    <definedName name="BUNDY">المورديين!$K$10:$X$10</definedName>
    <definedName name="COMAT">المورديين!$K$35:$X$35</definedName>
    <definedName name="COMET">المورديين!$K$24:$X$24</definedName>
    <definedName name="Compagnie_Alpine_D.Aluminum">المورديين!$K$19:$X$19</definedName>
    <definedName name="convegor">المورديين!$K$29:$X$29</definedName>
    <definedName name="DERUN">المورديين!$K$36:$X$36</definedName>
    <definedName name="embraco">المورديين!$K$28:$X$28</definedName>
    <definedName name="EMPRACO">المورديين!$K$13:$X$13</definedName>
    <definedName name="FEINROHREN">المورديين!$K$40:$X$40</definedName>
    <definedName name="FEIROHREN_S.P.A">المورديين!$K$45:$X$45</definedName>
    <definedName name="Foshan_Tongbao_Co._Ltd">المورديين!$K$7:$X$7</definedName>
    <definedName name="GOLDEN">المورديين!$K$39:$X$39</definedName>
    <definedName name="GUANGZHOU">المورديين!$K$43:$X$43</definedName>
    <definedName name="huangshidonbei">المورديين!$J$160:$L$160</definedName>
    <definedName name="HUNTSMAN">المورديين!$K$15:$X$15</definedName>
    <definedName name="Imagro_S.P.A">المورديين!$K$21:$X$21</definedName>
    <definedName name="IMTERDRYERS">المورديين!$K$38:$X$38</definedName>
    <definedName name="Inarca_Spa">المورديين!$K$42:$X$42</definedName>
    <definedName name="Interdryers_srl">المورديين!$K$22:$X$22</definedName>
    <definedName name="JEPA_TRADING_b.v">المورديين!$K$31:$X$31</definedName>
    <definedName name="JIANGSU_FENGRUN_ELECTRICAL">المورديين!$K$23:$X$23</definedName>
    <definedName name="Kaofu_Chemical_CORPORATION">المورديين!$K$3:$X$3</definedName>
    <definedName name="KME_lbertubos_S.A.">المورديين!$K$25:$X$25</definedName>
    <definedName name="Lampre_S.R.L">المورديين!$K$5:$X$5</definedName>
    <definedName name="MARCEGAGLIA">المورديين!$K$46:$X$46</definedName>
    <definedName name="MILANOVITI_S.R.L.">المورديين!$K$20:$X$20</definedName>
    <definedName name="Ningabo">المورديين!$J$158:$N$158</definedName>
    <definedName name="NOLEK">المورديين!$K$17:$X$17</definedName>
    <definedName name="NOLEKAB">المورديين!$K$33:$X$33</definedName>
    <definedName name="OSENTESBIR">المورديين!$K$11:$X$11</definedName>
    <definedName name="POSPED_CORP">المورديين!$K$27:$X$27</definedName>
    <definedName name="ROSS">المورديين!$K$18:$X$18</definedName>
    <definedName name="SALDFLUX">المورديين!$K$30:$X$30</definedName>
    <definedName name="SAMAUNG">المورديين!$K$4:$X$4</definedName>
    <definedName name="SAMAUNG_ELECTRONICS">المورديين!$K$8:$X$8</definedName>
    <definedName name="SHANGHAI">المورديين!$K$6:$X$6</definedName>
    <definedName name="SHANGHI">المورديين!$K$12:$X$12</definedName>
    <definedName name="SPL">المورديين!$K$26:$X$26</definedName>
    <definedName name="Supreme_Petrochem_Ltd">المورديين!$K$37:$X$37</definedName>
    <definedName name="TAIP">المورديين!$K$44:$X$44</definedName>
    <definedName name="TATA">المورديين!$K$41:$X$41</definedName>
    <definedName name="Utilities_co.">المورديين!$K$145:$X$145</definedName>
    <definedName name="Vaber_Industriale_S.P.A">المورديين!$K$34:$X$34</definedName>
    <definedName name="ZANUSSI">المورديين!$K$14:$X$14</definedName>
    <definedName name="إبراهيم_خميس_إبراهيم_المغربي">المورديين!$K$141:$X$141</definedName>
    <definedName name="ابو_الهول_للعزل">المورديين!$K$52:$X$52</definedName>
    <definedName name="اخوان_رزق_للغازات_ولوازم_التبريد">المورديين!$K$53:$X$53</definedName>
    <definedName name="اسم_المورد">المورديين!$K$2:$X$2</definedName>
    <definedName name="الاسراء_للتوريدات_مسامير">المورديين!$K$54:$X$54</definedName>
    <definedName name="البدر_للتصنيع">المورديين!$K$55:$X$55</definedName>
    <definedName name="البروى_وشركاة">المورديين!$K$56:$X$56</definedName>
    <definedName name="البويات_والصناعات_الكيماوية___باكين">المورديين!$K$57:$X$57</definedName>
    <definedName name="التعاون_للبترول">المورديين!$K$58:$X$58</definedName>
    <definedName name="التوفيقية_لصناعة__البلاستيك">المورديين!$K$59:$X$59</definedName>
    <definedName name="الحديد_والصلب">المورديين!$K$60:$X$60</definedName>
    <definedName name="الدلتا">المورديين!$K$61:$X$61</definedName>
    <definedName name="الدولية_لتشغيل_السوست">المورديين!$K$62:$X$62</definedName>
    <definedName name="الدولية_لتصنيع_منتجات_البلاستيك">المورديين!$K$140:$X$140</definedName>
    <definedName name="السعيد_للمشغولات_المعدنية">المورديين!$K$63:$X$63</definedName>
    <definedName name="السفينة">المورديين!$K$64:$X$64</definedName>
    <definedName name="السلام_بلاست_للصناعات_البلاستيكية">المورديين!$K$151:$X$151</definedName>
    <definedName name="السلام_للتجاره_والتوريدات">المورديين!$K$66:$X$66</definedName>
    <definedName name="السويدى_للبلاستيك">المورديين!$K$67:$X$67</definedName>
    <definedName name="الشرق_للتوريدات">المورديين!$K$68:$X$68</definedName>
    <definedName name="الشرقية_للضفائر_الكهربائية">المورديين!$K$69:$X$69</definedName>
    <definedName name="الشرقيه_للصناعات_الكيماويه">المورديين!$K$70:$X$70</definedName>
    <definedName name="الشركة_الدولية_للاستيراد_والتوكيلات">المورديين!$K$71:$X$71</definedName>
    <definedName name="الشركة_الدولية_للتجارة_والتوكيلات">المورديين!$K$72:$X$72</definedName>
    <definedName name="الشركة_الصناعية_المتحدة">المورديين!$K$73:$X$73</definedName>
    <definedName name="الشركة_المصرية_للتوريدات_العمومية">المورديين!$K$74:$X$74</definedName>
    <definedName name="الشركة_الهندسية_للتجارة_والاستيراد_اتيكو">المورديين!$K$75:$X$75</definedName>
    <definedName name="العالميه_للصناعات_المتطوره">المورديين!$K$76:$X$76</definedName>
    <definedName name="العالميه_للصناعات_الهندسيه">المورديين!$K$77:$X$77</definedName>
    <definedName name="العبد">المورديين!$K$78:$X$78</definedName>
    <definedName name="العبور_للصناعات_المعدنية___جلفاميتال">المورديين!$K$79:$X$79</definedName>
    <definedName name="العجمي_للصناعات_وطلاء_المعادن">المورديين!$K$80:$X$80</definedName>
    <definedName name="العربية_اويل_سيل_بست_لمنتجات_الكاوتشوك">المورديين!$K$81:$X$81</definedName>
    <definedName name="العربية_للصناعات_الهندسية">المورديين!$K$82:$X$82</definedName>
    <definedName name="القاهرة_للصناعات_المغذية__مصنع_الغسالات__الثلاجات">المورديين!$J$159</definedName>
    <definedName name="القاهرة_للصناعات_المغذية__نيوتيك">المورديين!$K$83:$X$83</definedName>
    <definedName name="الكمال_للحدايد_والمسامير">المورديين!$K$84:$X$84</definedName>
    <definedName name="الكوثر_للتوريدات_العمومية">المورديين!$K$85:$X$85</definedName>
    <definedName name="المتحدة_بلاست">المورديين!$K$86:$X$86</definedName>
    <definedName name="المجموعة_للتصميم_وطباعة_السلك_سكرين">المورديين!$K$87:$X$87</definedName>
    <definedName name="المصريه_لتكنولوجيا_الزجاج">المورديين!$K$88:$X$88</definedName>
    <definedName name="المصريه_للتوريدات_الصناعيه">المورديين!$K$89:$X$89</definedName>
    <definedName name="المنوفية_للورق_والكرتون">المورديين!$K$90:$X$90</definedName>
    <definedName name="المورد">المورديين!$J$2:$J$179</definedName>
    <definedName name="المؤسسة_الثلاثية_للصناعات_المغذية">المورديين!$J$152:$Q$152</definedName>
    <definedName name="النصر_لصناعة_الكرتون">المورديين!$K$91:$X$91</definedName>
    <definedName name="النور_للتعبئة_والتغليف">المورديين!$K$92:$X$92</definedName>
    <definedName name="النور_للطباعة_والتغليف">المورديين!$K$93:$X$93</definedName>
    <definedName name="النوع">'صرف واستلام'!$L$1:$L$4</definedName>
    <definedName name="الوطنية_للتوريدات_العمومية">المورديين!$K$94:$X$94</definedName>
    <definedName name="الوطنيه_للصناعات_الهندسيه">المورديين!$K$95:$X$95</definedName>
    <definedName name="انتر_تريد___محمد_الصوفى_رمضان">المورديين!$K$96:$X$96</definedName>
    <definedName name="اولمبيات_للدعاية_والاعلان">المورديين!$K$97:$X$97</definedName>
    <definedName name="اولية">الاصناف!$C$2:$C$73</definedName>
    <definedName name="ايجيبت_للبويات_مونو">المورديين!$K$98:$X$98</definedName>
    <definedName name="بروتـــــــــــك">المورديين!$K$99:$X$99</definedName>
    <definedName name="بريما_للبويات">المورديين!$K$100:$X$100</definedName>
    <definedName name="بست_للكيماويات">المورديين!$K$101:$X$101</definedName>
    <definedName name="بلاست_ماك">المورديين!$K$102:$X$102</definedName>
    <definedName name="بلاستيكا">المورديين!$K$103:$X$103</definedName>
    <definedName name="بلوك_فوم">المورديين!$K$104:$X$104</definedName>
    <definedName name="تلستار_للمشغولات_السلكية_والمعدنية">المورديين!$K$105:$X$105</definedName>
    <definedName name="توب_موولد">المورديين!$K$106:$X$106</definedName>
    <definedName name="جولدن_تتش_للصناعات_المعدنية">المورديين!$K$107:$X$107</definedName>
    <definedName name="داس_للبلاستيك">المورديين!$K$108:$X$108</definedName>
    <definedName name="داوميد_ايست_سيستمز">المورديين!$K$109:$X$109</definedName>
    <definedName name="شائيل">المورديين!$J$156:$P$156</definedName>
    <definedName name="شركة_Polymers">المورديين!$K$147:$X$147</definedName>
    <definedName name="شركة_الاسكندرية_الدولية_لصناعة_البلاستيك">المورديين!$K$110:$X$110</definedName>
    <definedName name="شركة_الالمانية_ايفيدال_ايجيبت">المورديين!$K$111:$X$111</definedName>
    <definedName name="شركة_الرضا_للتجارة_و_التوريدات">المورديين!$K$149:$X$149</definedName>
    <definedName name="شركة_الفا_للمعادن">المورديين!$K$112:$X$112</definedName>
    <definedName name="شركة_الفتح_لتجارة_مستلزمات_المصانع">المورديين!$K$150:$X$150</definedName>
    <definedName name="شركة_القناة_للحبال">المورديين!$K$113:$X$113</definedName>
    <definedName name="شركة_الكيماويات_الوسيطة">المورديين!$K$114:$X$114</definedName>
    <definedName name="شركة_المروة_التجارية">المورديين!$K$115:$X$115</definedName>
    <definedName name="شركة_النحاس_المصرية">المورديين!$K$116:$X$116</definedName>
    <definedName name="شركة_النور_الصناعية">المورديين!$K$148:$X$148</definedName>
    <definedName name="شركة_امين_احمد_جمعة_للبلاستيك">المورديين!$K$117:$X$117</definedName>
    <definedName name="شركة_برومك_للصناعات">المورديين!$K$143:$X$143</definedName>
    <definedName name="شركة_بني_سويف_للعزل_الحراري">المورديين!$K$142:$X$142</definedName>
    <definedName name="شركة_تكنو_كوم">المورديين!$K$137:$X$137</definedName>
    <definedName name="شركة_سوليتير">المورديين!$K$138:$X$138</definedName>
    <definedName name="شركة_يسران_للبلاستيك">المورديين!$K$139:$X$139</definedName>
    <definedName name="شركه_البدار_للعبوات">المورديين!$K$118:$X$118</definedName>
    <definedName name="شركه_ماتريال_بلاست">المورديين!$K$119:$X$119</definedName>
    <definedName name="شركه_نيو_ميتالز_للاستيراد">المورديين!$K$120:$X$120</definedName>
    <definedName name="شل_للتسويق_مصر____محطة_المقطم">المورديين!$K$121:$X$121</definedName>
    <definedName name="صاج">الاصناف!$C$74:$C$125</definedName>
    <definedName name="كاما_لتشغيل_المعادن">المورديين!$K$122:$X$122</definedName>
    <definedName name="كاما_لطلاء_تشغيل_المعادن">المورديين!#REF!</definedName>
    <definedName name="كباس_دونبر_Hpi_70_czz">المورديين!$K$160</definedName>
    <definedName name="كليوبترا">المورديين!$K$123:$X$123</definedName>
    <definedName name="كيماويات" localSheetId="5">المورديين!$K$51:$X$51</definedName>
    <definedName name="ليدرز_انترناشيونال">المورديين!$K$124:$X$124</definedName>
    <definedName name="ماجيك">المورديين!$J$157:$O$157</definedName>
    <definedName name="مجمع_قنديل_للصلب">المورديين!$K$125:$X$125</definedName>
    <definedName name="محطة_شل_مصر_والسودان">المورديين!$K$126:$X$126</definedName>
    <definedName name="محمد_مصطفى_عبد_الرحمن_النجار_للزجاج">المورديين!$K$127:$X$127</definedName>
    <definedName name="مركز_الخدمه">المورديين!$K$128:$X$128</definedName>
    <definedName name="مصر__لصناعة__للكباسات">المورديين!$K$129:$X$129</definedName>
    <definedName name="مصر_العليا">المورديين!$K$146:$X$146</definedName>
    <definedName name="مصر_لتصنيع_اللدائن">المورديين!$K$130:$X$130</definedName>
    <definedName name="مصنع_الشندويلى_لسحب_الاسلاك_وتشكيل_المعادن">المورديين!$K$131:$X$131</definedName>
    <definedName name="مصنع_طناش">المورديين!$K$132:$X$132</definedName>
    <definedName name="مكتب_العليا_للتوريدات">المورديين!$K$133:$X$133</definedName>
    <definedName name="مؤسسة_النور_للتوريدات_العمومية">المورديين!$K$144:$X$144</definedName>
    <definedName name="ورش_تشكيل_المعادن">المورديين!$K$134:$X$134</definedName>
    <definedName name="وسيطة">الاصناف!$C$212:$C$307</definedName>
    <definedName name="يونيون_الهندسية_للتجارة_والصناعة">المورديين!$K$135:$X$135</definedName>
  </definedNames>
  <calcPr calcId="144525"/>
  <pivotCaches>
    <pivotCache cacheId="0" r:id="rId8"/>
  </pivotCaches>
</workbook>
</file>

<file path=xl/calcChain.xml><?xml version="1.0" encoding="utf-8"?>
<calcChain xmlns="http://schemas.openxmlformats.org/spreadsheetml/2006/main">
  <c r="A2242" i="2" l="1"/>
  <c r="A2241" i="2"/>
  <c r="A2239" i="2"/>
  <c r="A2240" i="2"/>
  <c r="A2238" i="2"/>
  <c r="A2020" i="2"/>
  <c r="AF3" i="5"/>
  <c r="AF4" i="5" s="1"/>
  <c r="AB238" i="5" l="1"/>
  <c r="AB307" i="5"/>
  <c r="AB237" i="5"/>
  <c r="AB36" i="5"/>
  <c r="AB38" i="5"/>
  <c r="AB43" i="5"/>
  <c r="AB52" i="5"/>
  <c r="AB253" i="5"/>
  <c r="AB254" i="5"/>
  <c r="AB295" i="5"/>
  <c r="AE57" i="5" l="1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375" i="2"/>
  <c r="A2376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327" i="2" l="1"/>
  <c r="A2326" i="2"/>
  <c r="A2325" i="2"/>
  <c r="A2324" i="2"/>
  <c r="A2323" i="2"/>
  <c r="A2226" i="2"/>
  <c r="A2223" i="2"/>
  <c r="A2224" i="2"/>
  <c r="A2221" i="2" l="1"/>
  <c r="A2222" i="2"/>
  <c r="A2220" i="2"/>
  <c r="A764" i="1"/>
  <c r="A765" i="1"/>
  <c r="A2219" i="2"/>
  <c r="A2218" i="2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2228" i="2"/>
  <c r="A2229" i="2"/>
  <c r="A2236" i="2"/>
  <c r="A1230" i="1"/>
  <c r="A1231" i="1"/>
  <c r="A1232" i="1"/>
  <c r="A718" i="1"/>
  <c r="A2235" i="2"/>
  <c r="A2209" i="2"/>
  <c r="A2210" i="2"/>
  <c r="A2211" i="2"/>
  <c r="A2212" i="2"/>
  <c r="A2213" i="2"/>
  <c r="A2214" i="2"/>
  <c r="A2215" i="2"/>
  <c r="A2216" i="2"/>
  <c r="A2217" i="2"/>
  <c r="A2233" i="2"/>
  <c r="A2232" i="2"/>
  <c r="A2234" i="2"/>
  <c r="A2225" i="2"/>
  <c r="A691" i="1"/>
  <c r="A692" i="1"/>
  <c r="A693" i="1"/>
  <c r="A694" i="1"/>
  <c r="A695" i="1"/>
  <c r="A696" i="1"/>
  <c r="A697" i="1"/>
  <c r="A698" i="1"/>
  <c r="A699" i="1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F682" i="1"/>
  <c r="A2266" i="2"/>
  <c r="A2267" i="2"/>
  <c r="A2268" i="2"/>
  <c r="A2269" i="2"/>
  <c r="A2270" i="2"/>
  <c r="A2271" i="2"/>
  <c r="A2272" i="2"/>
  <c r="A2261" i="2"/>
  <c r="A2262" i="2"/>
  <c r="A2263" i="2"/>
  <c r="A2264" i="2"/>
  <c r="A2265" i="2"/>
  <c r="A2227" i="2"/>
  <c r="A2208" i="2"/>
  <c r="E4" i="2"/>
  <c r="AN238" i="5" s="1"/>
  <c r="F684" i="1"/>
  <c r="F683" i="1"/>
  <c r="F675" i="1"/>
  <c r="F674" i="1"/>
  <c r="AG238" i="5"/>
  <c r="AJ238" i="5"/>
  <c r="P238" i="5" s="1"/>
  <c r="A2164" i="2"/>
  <c r="A2163" i="2"/>
  <c r="A2162" i="2"/>
  <c r="A2161" i="2"/>
  <c r="A2077" i="2"/>
  <c r="A2078" i="2"/>
  <c r="AK238" i="5" l="1"/>
  <c r="AI238" i="5" s="1"/>
  <c r="O238" i="5" s="1"/>
  <c r="AO238" i="5"/>
  <c r="AM238" i="5" s="1"/>
  <c r="A2160" i="2"/>
  <c r="A2159" i="2"/>
  <c r="AC238" i="5" l="1"/>
  <c r="Y238" i="5" s="1"/>
  <c r="N238" i="5"/>
  <c r="T238" i="5" s="1"/>
  <c r="A2158" i="2"/>
  <c r="A2157" i="2"/>
  <c r="A2154" i="2"/>
  <c r="A2155" i="2"/>
  <c r="A2156" i="2"/>
  <c r="A2171" i="2" l="1"/>
  <c r="A651" i="1"/>
  <c r="A643" i="1"/>
  <c r="A644" i="1"/>
  <c r="A645" i="1"/>
  <c r="A646" i="1"/>
  <c r="A647" i="1"/>
  <c r="A648" i="1"/>
  <c r="A649" i="1"/>
  <c r="A650" i="1"/>
  <c r="A2170" i="2"/>
  <c r="A1964" i="2" l="1"/>
  <c r="A1820" i="2"/>
  <c r="A2075" i="2"/>
  <c r="A2076" i="2"/>
  <c r="A1984" i="2"/>
  <c r="A2071" i="2"/>
  <c r="A2072" i="2"/>
  <c r="A2073" i="2"/>
  <c r="A2074" i="2"/>
  <c r="A583" i="1"/>
  <c r="A1821" i="2"/>
  <c r="AE97" i="5"/>
  <c r="A1962" i="2"/>
  <c r="A2938" i="2"/>
  <c r="A439" i="1"/>
  <c r="A440" i="1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3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65" i="2"/>
  <c r="A2166" i="2"/>
  <c r="A2167" i="2"/>
  <c r="A2168" i="2"/>
  <c r="A2169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30" i="2"/>
  <c r="A2231" i="2"/>
  <c r="A2237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1881" i="2"/>
  <c r="A1882" i="2"/>
  <c r="A1883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4" i="2"/>
  <c r="A1885" i="2"/>
  <c r="A1886" i="2"/>
  <c r="A1887" i="2"/>
  <c r="A1888" i="2"/>
  <c r="A1889" i="2"/>
  <c r="A1890" i="2"/>
  <c r="A1891" i="2"/>
  <c r="A1826" i="2"/>
  <c r="A1812" i="2"/>
  <c r="A1728" i="2"/>
  <c r="A1729" i="2"/>
  <c r="A1730" i="2"/>
  <c r="A1808" i="2"/>
  <c r="A1809" i="2"/>
  <c r="A1810" i="2"/>
  <c r="A1788" i="2"/>
  <c r="A1787" i="2"/>
  <c r="A1807" i="2"/>
  <c r="AS43" i="5"/>
  <c r="A1802" i="2"/>
  <c r="A1798" i="2"/>
  <c r="A1799" i="2"/>
  <c r="A1800" i="2"/>
  <c r="A1801" i="2"/>
  <c r="A1797" i="2"/>
  <c r="A1804" i="2"/>
  <c r="A1805" i="2"/>
  <c r="A1806" i="2"/>
  <c r="A1793" i="2"/>
  <c r="A1794" i="2"/>
  <c r="A1795" i="2"/>
  <c r="A1796" i="2"/>
  <c r="A1785" i="2"/>
  <c r="A1786" i="2"/>
  <c r="A1789" i="2"/>
  <c r="A1790" i="2"/>
  <c r="A1791" i="2"/>
  <c r="A1792" i="2"/>
  <c r="A1784" i="2"/>
  <c r="G1816" i="2"/>
  <c r="F550" i="1"/>
  <c r="F546" i="1"/>
  <c r="A1675" i="2"/>
  <c r="A1676" i="2"/>
  <c r="A1677" i="2"/>
  <c r="A1678" i="2"/>
  <c r="A1679" i="2"/>
  <c r="A1865" i="2"/>
  <c r="A1864" i="2"/>
  <c r="A1863" i="2"/>
  <c r="A1862" i="2"/>
  <c r="A1861" i="2"/>
  <c r="A1860" i="2"/>
  <c r="A1859" i="2"/>
  <c r="A1858" i="2"/>
  <c r="A1857" i="2"/>
  <c r="A1856" i="2"/>
  <c r="A1855" i="2"/>
  <c r="A1854" i="2"/>
  <c r="A1853" i="2"/>
  <c r="A1852" i="2"/>
  <c r="A1851" i="2"/>
  <c r="A1850" i="2"/>
  <c r="A1849" i="2"/>
  <c r="A1848" i="2"/>
  <c r="A1847" i="2"/>
  <c r="A1846" i="2"/>
  <c r="A1845" i="2"/>
  <c r="A1844" i="2"/>
  <c r="A1843" i="2"/>
  <c r="A1842" i="2"/>
  <c r="A1841" i="2"/>
  <c r="A1840" i="2"/>
  <c r="A1839" i="2"/>
  <c r="A1838" i="2"/>
  <c r="A1837" i="2"/>
  <c r="A1836" i="2"/>
  <c r="A1835" i="2"/>
  <c r="A1834" i="2"/>
  <c r="A1833" i="2"/>
  <c r="A1832" i="2"/>
  <c r="A1831" i="2"/>
  <c r="A1830" i="2"/>
  <c r="A1829" i="2"/>
  <c r="A1828" i="2"/>
  <c r="A1827" i="2"/>
  <c r="A1825" i="2"/>
  <c r="A1824" i="2"/>
  <c r="A1823" i="2"/>
  <c r="A1822" i="2"/>
  <c r="A1819" i="2"/>
  <c r="A1818" i="2"/>
  <c r="A1817" i="2"/>
  <c r="A1816" i="2"/>
  <c r="A1815" i="2"/>
  <c r="A1814" i="2"/>
  <c r="A1813" i="2"/>
  <c r="A1811" i="2"/>
  <c r="A1600" i="2" l="1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803" i="2"/>
  <c r="A1532" i="2"/>
  <c r="A1533" i="2"/>
  <c r="A1531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487" i="2"/>
  <c r="A1446" i="2"/>
  <c r="A1447" i="2"/>
  <c r="A1448" i="2"/>
  <c r="A1439" i="2"/>
  <c r="A1440" i="2"/>
  <c r="A1441" i="2"/>
  <c r="A1442" i="2"/>
  <c r="A1443" i="2"/>
  <c r="A1444" i="2"/>
  <c r="A1445" i="2"/>
  <c r="A852" i="2" l="1"/>
  <c r="A1398" i="2"/>
  <c r="A1399" i="2"/>
  <c r="A1400" i="2"/>
  <c r="A1401" i="2"/>
  <c r="A1402" i="2"/>
  <c r="A1403" i="2"/>
  <c r="A1404" i="2"/>
  <c r="A1405" i="2"/>
  <c r="A1406" i="2"/>
  <c r="A1407" i="2"/>
  <c r="A1422" i="2"/>
  <c r="A1423" i="2"/>
  <c r="A1428" i="2"/>
  <c r="A1429" i="2"/>
  <c r="A1419" i="2"/>
  <c r="A1420" i="2"/>
  <c r="A1421" i="2"/>
  <c r="A1416" i="2"/>
  <c r="A1417" i="2"/>
  <c r="A1418" i="2"/>
  <c r="A1415" i="2"/>
  <c r="A1397" i="2"/>
  <c r="A1388" i="2"/>
  <c r="A1389" i="2"/>
  <c r="A1390" i="2"/>
  <c r="A1391" i="2"/>
  <c r="A1392" i="2"/>
  <c r="A1393" i="2"/>
  <c r="A1394" i="2"/>
  <c r="A1395" i="2"/>
  <c r="A1396" i="2"/>
  <c r="A1378" i="2"/>
  <c r="A1379" i="2"/>
  <c r="A1380" i="2"/>
  <c r="A1381" i="2"/>
  <c r="A1382" i="2"/>
  <c r="A1383" i="2"/>
  <c r="A1217" i="2"/>
  <c r="A1387" i="2"/>
  <c r="A1386" i="2"/>
  <c r="A1385" i="2"/>
  <c r="A1384" i="2"/>
  <c r="E7" i="3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323" i="2"/>
  <c r="F359" i="1"/>
  <c r="AE200" i="5"/>
  <c r="A1220" i="2"/>
  <c r="A954" i="2"/>
  <c r="F379" i="1"/>
  <c r="F378" i="1"/>
  <c r="A1044" i="2"/>
  <c r="A1045" i="2"/>
  <c r="A1037" i="2"/>
  <c r="A1038" i="2"/>
  <c r="A1039" i="2"/>
  <c r="A1040" i="2"/>
  <c r="A1041" i="2"/>
  <c r="A1042" i="2"/>
  <c r="A1043" i="2"/>
  <c r="A899" i="2"/>
  <c r="A717" i="2"/>
  <c r="A718" i="2"/>
  <c r="A565" i="2"/>
  <c r="A361" i="2"/>
  <c r="A1120" i="2"/>
  <c r="A1113" i="2"/>
  <c r="A1114" i="2"/>
  <c r="A1115" i="2"/>
  <c r="A1099" i="2"/>
  <c r="A972" i="2"/>
  <c r="A971" i="2"/>
  <c r="A970" i="2"/>
  <c r="A315" i="1"/>
  <c r="A934" i="2"/>
  <c r="A1002" i="2"/>
  <c r="A998" i="2"/>
  <c r="A999" i="2"/>
  <c r="A1000" i="2"/>
  <c r="A1001" i="2"/>
  <c r="A829" i="2"/>
  <c r="AO237" i="5"/>
  <c r="AN237" i="5"/>
  <c r="AK237" i="5"/>
  <c r="AI237" i="5" s="1"/>
  <c r="AJ237" i="5"/>
  <c r="P237" i="5" s="1"/>
  <c r="AG237" i="5"/>
  <c r="AC237" i="5" l="1"/>
  <c r="Y237" i="5" s="1"/>
  <c r="AM237" i="5"/>
  <c r="O237" i="5"/>
  <c r="N237" i="5" l="1"/>
  <c r="T237" i="5" s="1"/>
  <c r="F265" i="1"/>
  <c r="A677" i="2"/>
  <c r="A678" i="2"/>
  <c r="A679" i="2"/>
  <c r="A680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81" i="2"/>
  <c r="F249" i="1" l="1"/>
  <c r="AO307" i="5"/>
  <c r="AN307" i="5"/>
  <c r="AK307" i="5"/>
  <c r="AI307" i="5" s="1"/>
  <c r="AJ307" i="5"/>
  <c r="P307" i="5" s="1"/>
  <c r="AG307" i="5"/>
  <c r="A650" i="2"/>
  <c r="A651" i="2"/>
  <c r="A652" i="2"/>
  <c r="A653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F230" i="1"/>
  <c r="F223" i="1"/>
  <c r="C7" i="5"/>
  <c r="L308" i="5"/>
  <c r="AB308" i="5" s="1"/>
  <c r="AG308" i="5"/>
  <c r="AJ308" i="5"/>
  <c r="P308" i="5" s="1"/>
  <c r="AK308" i="5"/>
  <c r="AI308" i="5" s="1"/>
  <c r="AN308" i="5"/>
  <c r="AO308" i="5"/>
  <c r="AS308" i="5"/>
  <c r="L2242" i="2" l="1"/>
  <c r="L2241" i="2"/>
  <c r="L2375" i="2"/>
  <c r="L2446" i="2"/>
  <c r="L2497" i="2"/>
  <c r="M2238" i="2"/>
  <c r="L2238" i="2"/>
  <c r="L2239" i="2"/>
  <c r="L2240" i="2"/>
  <c r="AC307" i="5"/>
  <c r="Y307" i="5" s="1"/>
  <c r="AC308" i="5"/>
  <c r="Y308" i="5" s="1"/>
  <c r="L2226" i="2"/>
  <c r="L2223" i="2"/>
  <c r="L2224" i="2"/>
  <c r="L2220" i="2"/>
  <c r="L2221" i="2"/>
  <c r="L2222" i="2"/>
  <c r="M2942" i="2"/>
  <c r="M2943" i="2"/>
  <c r="L2942" i="2"/>
  <c r="L2943" i="2"/>
  <c r="L2218" i="2"/>
  <c r="L2219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L3001" i="2"/>
  <c r="L3002" i="2"/>
  <c r="L3003" i="2"/>
  <c r="L3004" i="2"/>
  <c r="L3005" i="2"/>
  <c r="L3006" i="2"/>
  <c r="L3007" i="2"/>
  <c r="L3008" i="2"/>
  <c r="L3009" i="2"/>
  <c r="L3010" i="2"/>
  <c r="L3011" i="2"/>
  <c r="L3012" i="2"/>
  <c r="L3013" i="2"/>
  <c r="L3014" i="2"/>
  <c r="L3015" i="2"/>
  <c r="L3016" i="2"/>
  <c r="L3017" i="2"/>
  <c r="L3018" i="2"/>
  <c r="L3019" i="2"/>
  <c r="L3020" i="2"/>
  <c r="L3021" i="2"/>
  <c r="L3022" i="2"/>
  <c r="L3023" i="2"/>
  <c r="L3024" i="2"/>
  <c r="L3025" i="2"/>
  <c r="L3026" i="2"/>
  <c r="L3027" i="2"/>
  <c r="L3028" i="2"/>
  <c r="L3029" i="2"/>
  <c r="L3030" i="2"/>
  <c r="L3031" i="2"/>
  <c r="L3032" i="2"/>
  <c r="L3033" i="2"/>
  <c r="L3034" i="2"/>
  <c r="L3035" i="2"/>
  <c r="L3036" i="2"/>
  <c r="L3037" i="2"/>
  <c r="L3038" i="2"/>
  <c r="L3039" i="2"/>
  <c r="L3040" i="2"/>
  <c r="L3041" i="2"/>
  <c r="L3042" i="2"/>
  <c r="L3043" i="2"/>
  <c r="L3044" i="2"/>
  <c r="L3045" i="2"/>
  <c r="L3046" i="2"/>
  <c r="L3047" i="2"/>
  <c r="L3048" i="2"/>
  <c r="L3049" i="2"/>
  <c r="L3050" i="2"/>
  <c r="L3051" i="2"/>
  <c r="L3052" i="2"/>
  <c r="L3053" i="2"/>
  <c r="L3054" i="2"/>
  <c r="L3055" i="2"/>
  <c r="L3056" i="2"/>
  <c r="L3057" i="2"/>
  <c r="L3058" i="2"/>
  <c r="L3059" i="2"/>
  <c r="L3060" i="2"/>
  <c r="L3061" i="2"/>
  <c r="L3062" i="2"/>
  <c r="L3063" i="2"/>
  <c r="L3064" i="2"/>
  <c r="L3065" i="2"/>
  <c r="L3066" i="2"/>
  <c r="L3067" i="2"/>
  <c r="L3068" i="2"/>
  <c r="L3069" i="2"/>
  <c r="L3070" i="2"/>
  <c r="L3071" i="2"/>
  <c r="L3072" i="2"/>
  <c r="L3073" i="2"/>
  <c r="L3074" i="2"/>
  <c r="L3075" i="2"/>
  <c r="L3076" i="2"/>
  <c r="L3077" i="2"/>
  <c r="L3078" i="2"/>
  <c r="L3079" i="2"/>
  <c r="L3080" i="2"/>
  <c r="L3081" i="2"/>
  <c r="L3082" i="2"/>
  <c r="L3083" i="2"/>
  <c r="L3084" i="2"/>
  <c r="L3085" i="2"/>
  <c r="L3086" i="2"/>
  <c r="L3087" i="2"/>
  <c r="L3088" i="2"/>
  <c r="L3089" i="2"/>
  <c r="L3090" i="2"/>
  <c r="L3091" i="2"/>
  <c r="L3092" i="2"/>
  <c r="L3093" i="2"/>
  <c r="L3094" i="2"/>
  <c r="L3095" i="2"/>
  <c r="L3096" i="2"/>
  <c r="L3097" i="2"/>
  <c r="L3098" i="2"/>
  <c r="L3099" i="2"/>
  <c r="L3100" i="2"/>
  <c r="L3101" i="2"/>
  <c r="L3102" i="2"/>
  <c r="L3103" i="2"/>
  <c r="L3104" i="2"/>
  <c r="L3105" i="2"/>
  <c r="L3106" i="2"/>
  <c r="L3107" i="2"/>
  <c r="L3108" i="2"/>
  <c r="L3109" i="2"/>
  <c r="L3110" i="2"/>
  <c r="L3111" i="2"/>
  <c r="L3112" i="2"/>
  <c r="L3113" i="2"/>
  <c r="L3114" i="2"/>
  <c r="L3115" i="2"/>
  <c r="L3116" i="2"/>
  <c r="L3117" i="2"/>
  <c r="L3118" i="2"/>
  <c r="L3119" i="2"/>
  <c r="L3120" i="2"/>
  <c r="L3121" i="2"/>
  <c r="L3122" i="2"/>
  <c r="L3123" i="2"/>
  <c r="L3124" i="2"/>
  <c r="L3125" i="2"/>
  <c r="L3126" i="2"/>
  <c r="L3127" i="2"/>
  <c r="L3128" i="2"/>
  <c r="L3129" i="2"/>
  <c r="L3130" i="2"/>
  <c r="L3131" i="2"/>
  <c r="L3132" i="2"/>
  <c r="L3133" i="2"/>
  <c r="L3134" i="2"/>
  <c r="L3135" i="2"/>
  <c r="L3136" i="2"/>
  <c r="L3137" i="2"/>
  <c r="L3138" i="2"/>
  <c r="L3139" i="2"/>
  <c r="L3140" i="2"/>
  <c r="L3141" i="2"/>
  <c r="L3142" i="2"/>
  <c r="L3143" i="2"/>
  <c r="L3144" i="2"/>
  <c r="L3145" i="2"/>
  <c r="L3146" i="2"/>
  <c r="L3147" i="2"/>
  <c r="L3148" i="2"/>
  <c r="L3149" i="2"/>
  <c r="L3150" i="2"/>
  <c r="L3151" i="2"/>
  <c r="L3152" i="2"/>
  <c r="L3153" i="2"/>
  <c r="L3154" i="2"/>
  <c r="L3155" i="2"/>
  <c r="L3156" i="2"/>
  <c r="L3157" i="2"/>
  <c r="L3158" i="2"/>
  <c r="L3159" i="2"/>
  <c r="L3160" i="2"/>
  <c r="L3161" i="2"/>
  <c r="L3162" i="2"/>
  <c r="L3163" i="2"/>
  <c r="L3164" i="2"/>
  <c r="L3165" i="2"/>
  <c r="L3166" i="2"/>
  <c r="L3167" i="2"/>
  <c r="L3168" i="2"/>
  <c r="L3169" i="2"/>
  <c r="L3170" i="2"/>
  <c r="L3171" i="2"/>
  <c r="L3172" i="2"/>
  <c r="L3173" i="2"/>
  <c r="L3174" i="2"/>
  <c r="L3175" i="2"/>
  <c r="L3176" i="2"/>
  <c r="L3177" i="2"/>
  <c r="L3178" i="2"/>
  <c r="L3179" i="2"/>
  <c r="L3180" i="2"/>
  <c r="L3181" i="2"/>
  <c r="L3182" i="2"/>
  <c r="L3183" i="2"/>
  <c r="L3184" i="2"/>
  <c r="L3185" i="2"/>
  <c r="L3186" i="2"/>
  <c r="L3187" i="2"/>
  <c r="L3188" i="2"/>
  <c r="L3189" i="2"/>
  <c r="L3190" i="2"/>
  <c r="L3191" i="2"/>
  <c r="L3192" i="2"/>
  <c r="L3193" i="2"/>
  <c r="L3194" i="2"/>
  <c r="L3195" i="2"/>
  <c r="L3196" i="2"/>
  <c r="L3197" i="2"/>
  <c r="L3198" i="2"/>
  <c r="L3199" i="2"/>
  <c r="L3200" i="2"/>
  <c r="L3201" i="2"/>
  <c r="L3202" i="2"/>
  <c r="L3203" i="2"/>
  <c r="L3204" i="2"/>
  <c r="L3205" i="2"/>
  <c r="L3206" i="2"/>
  <c r="L3207" i="2"/>
  <c r="L3208" i="2"/>
  <c r="L3209" i="2"/>
  <c r="L3210" i="2"/>
  <c r="L3211" i="2"/>
  <c r="L3212" i="2"/>
  <c r="L3213" i="2"/>
  <c r="L3214" i="2"/>
  <c r="L3215" i="2"/>
  <c r="L3216" i="2"/>
  <c r="L3217" i="2"/>
  <c r="L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655" i="2"/>
  <c r="M3656" i="2"/>
  <c r="M3657" i="2"/>
  <c r="M3658" i="2"/>
  <c r="M3659" i="2"/>
  <c r="M3660" i="2"/>
  <c r="M3661" i="2"/>
  <c r="M3662" i="2"/>
  <c r="M3663" i="2"/>
  <c r="M3664" i="2"/>
  <c r="M3665" i="2"/>
  <c r="M3666" i="2"/>
  <c r="M3667" i="2"/>
  <c r="M3668" i="2"/>
  <c r="M3669" i="2"/>
  <c r="M3670" i="2"/>
  <c r="M3671" i="2"/>
  <c r="M3672" i="2"/>
  <c r="M3673" i="2"/>
  <c r="M3674" i="2"/>
  <c r="M3675" i="2"/>
  <c r="M3676" i="2"/>
  <c r="M3677" i="2"/>
  <c r="M3678" i="2"/>
  <c r="M3679" i="2"/>
  <c r="M3680" i="2"/>
  <c r="M3681" i="2"/>
  <c r="M3682" i="2"/>
  <c r="M3683" i="2"/>
  <c r="M3684" i="2"/>
  <c r="M3685" i="2"/>
  <c r="M3686" i="2"/>
  <c r="M3687" i="2"/>
  <c r="M3688" i="2"/>
  <c r="M3689" i="2"/>
  <c r="M3690" i="2"/>
  <c r="M3691" i="2"/>
  <c r="M3692" i="2"/>
  <c r="M3693" i="2"/>
  <c r="M3694" i="2"/>
  <c r="M3695" i="2"/>
  <c r="M3696" i="2"/>
  <c r="M3697" i="2"/>
  <c r="M3698" i="2"/>
  <c r="M3699" i="2"/>
  <c r="M3700" i="2"/>
  <c r="M3701" i="2"/>
  <c r="M3702" i="2"/>
  <c r="M3703" i="2"/>
  <c r="M3704" i="2"/>
  <c r="M3705" i="2"/>
  <c r="M3706" i="2"/>
  <c r="M3707" i="2"/>
  <c r="M3708" i="2"/>
  <c r="M3709" i="2"/>
  <c r="M3710" i="2"/>
  <c r="M3711" i="2"/>
  <c r="M3712" i="2"/>
  <c r="M3713" i="2"/>
  <c r="M3714" i="2"/>
  <c r="M3715" i="2"/>
  <c r="M3716" i="2"/>
  <c r="M3717" i="2"/>
  <c r="M3718" i="2"/>
  <c r="M3719" i="2"/>
  <c r="M3720" i="2"/>
  <c r="M3721" i="2"/>
  <c r="M3722" i="2"/>
  <c r="M3723" i="2"/>
  <c r="M3724" i="2"/>
  <c r="M3725" i="2"/>
  <c r="M3726" i="2"/>
  <c r="M3727" i="2"/>
  <c r="M3728" i="2"/>
  <c r="M3729" i="2"/>
  <c r="M3730" i="2"/>
  <c r="L3219" i="2"/>
  <c r="L3220" i="2"/>
  <c r="L3221" i="2"/>
  <c r="L3222" i="2"/>
  <c r="L3223" i="2"/>
  <c r="L3224" i="2"/>
  <c r="L3225" i="2"/>
  <c r="L3226" i="2"/>
  <c r="L3227" i="2"/>
  <c r="L3228" i="2"/>
  <c r="L3229" i="2"/>
  <c r="L3230" i="2"/>
  <c r="L3231" i="2"/>
  <c r="L3232" i="2"/>
  <c r="L3233" i="2"/>
  <c r="L3234" i="2"/>
  <c r="L3235" i="2"/>
  <c r="L3236" i="2"/>
  <c r="L3237" i="2"/>
  <c r="L3238" i="2"/>
  <c r="L3239" i="2"/>
  <c r="L3240" i="2"/>
  <c r="L3241" i="2"/>
  <c r="L3242" i="2"/>
  <c r="L3243" i="2"/>
  <c r="L3244" i="2"/>
  <c r="L3245" i="2"/>
  <c r="L3246" i="2"/>
  <c r="L3247" i="2"/>
  <c r="L3248" i="2"/>
  <c r="L3249" i="2"/>
  <c r="L3250" i="2"/>
  <c r="L3251" i="2"/>
  <c r="L3252" i="2"/>
  <c r="L3253" i="2"/>
  <c r="L3254" i="2"/>
  <c r="L3255" i="2"/>
  <c r="L3256" i="2"/>
  <c r="L3257" i="2"/>
  <c r="L3258" i="2"/>
  <c r="L3259" i="2"/>
  <c r="L3260" i="2"/>
  <c r="L3261" i="2"/>
  <c r="L3262" i="2"/>
  <c r="L3263" i="2"/>
  <c r="L3264" i="2"/>
  <c r="L3265" i="2"/>
  <c r="L3266" i="2"/>
  <c r="L3267" i="2"/>
  <c r="L3268" i="2"/>
  <c r="L3269" i="2"/>
  <c r="L3270" i="2"/>
  <c r="L3271" i="2"/>
  <c r="L3272" i="2"/>
  <c r="L3273" i="2"/>
  <c r="L3274" i="2"/>
  <c r="L3275" i="2"/>
  <c r="L3276" i="2"/>
  <c r="L3277" i="2"/>
  <c r="L3278" i="2"/>
  <c r="L3279" i="2"/>
  <c r="L3280" i="2"/>
  <c r="L3281" i="2"/>
  <c r="L3282" i="2"/>
  <c r="L3283" i="2"/>
  <c r="L3284" i="2"/>
  <c r="L3285" i="2"/>
  <c r="L3286" i="2"/>
  <c r="L3287" i="2"/>
  <c r="L3288" i="2"/>
  <c r="L3289" i="2"/>
  <c r="L3290" i="2"/>
  <c r="L3291" i="2"/>
  <c r="L3292" i="2"/>
  <c r="L3293" i="2"/>
  <c r="L3294" i="2"/>
  <c r="L3295" i="2"/>
  <c r="L3296" i="2"/>
  <c r="L3297" i="2"/>
  <c r="L3298" i="2"/>
  <c r="L3299" i="2"/>
  <c r="L3300" i="2"/>
  <c r="L3301" i="2"/>
  <c r="L3302" i="2"/>
  <c r="L3303" i="2"/>
  <c r="L3304" i="2"/>
  <c r="L3305" i="2"/>
  <c r="L3306" i="2"/>
  <c r="L3307" i="2"/>
  <c r="L3308" i="2"/>
  <c r="L3309" i="2"/>
  <c r="L3310" i="2"/>
  <c r="L3311" i="2"/>
  <c r="L3312" i="2"/>
  <c r="L3313" i="2"/>
  <c r="L3314" i="2"/>
  <c r="L3315" i="2"/>
  <c r="L3316" i="2"/>
  <c r="L3317" i="2"/>
  <c r="L3318" i="2"/>
  <c r="L3319" i="2"/>
  <c r="L3320" i="2"/>
  <c r="L3321" i="2"/>
  <c r="L3322" i="2"/>
  <c r="L3323" i="2"/>
  <c r="L3324" i="2"/>
  <c r="L3325" i="2"/>
  <c r="L3326" i="2"/>
  <c r="L3327" i="2"/>
  <c r="L3328" i="2"/>
  <c r="L3329" i="2"/>
  <c r="L3330" i="2"/>
  <c r="L3331" i="2"/>
  <c r="L3332" i="2"/>
  <c r="L3333" i="2"/>
  <c r="L3334" i="2"/>
  <c r="L3335" i="2"/>
  <c r="L3336" i="2"/>
  <c r="L3337" i="2"/>
  <c r="L3338" i="2"/>
  <c r="L3339" i="2"/>
  <c r="L3340" i="2"/>
  <c r="L3341" i="2"/>
  <c r="L3342" i="2"/>
  <c r="L3343" i="2"/>
  <c r="L3344" i="2"/>
  <c r="L3345" i="2"/>
  <c r="L3346" i="2"/>
  <c r="L3347" i="2"/>
  <c r="L3348" i="2"/>
  <c r="L3349" i="2"/>
  <c r="L3350" i="2"/>
  <c r="L3351" i="2"/>
  <c r="L3352" i="2"/>
  <c r="L3353" i="2"/>
  <c r="L3354" i="2"/>
  <c r="L3355" i="2"/>
  <c r="L3356" i="2"/>
  <c r="L3357" i="2"/>
  <c r="L3358" i="2"/>
  <c r="L3359" i="2"/>
  <c r="L3360" i="2"/>
  <c r="L3361" i="2"/>
  <c r="L3362" i="2"/>
  <c r="L3363" i="2"/>
  <c r="L3364" i="2"/>
  <c r="L3365" i="2"/>
  <c r="L3366" i="2"/>
  <c r="L3367" i="2"/>
  <c r="L3368" i="2"/>
  <c r="L3369" i="2"/>
  <c r="L3370" i="2"/>
  <c r="L3371" i="2"/>
  <c r="L3372" i="2"/>
  <c r="L3373" i="2"/>
  <c r="L3374" i="2"/>
  <c r="L3375" i="2"/>
  <c r="L3376" i="2"/>
  <c r="L3377" i="2"/>
  <c r="L3378" i="2"/>
  <c r="L3379" i="2"/>
  <c r="L3380" i="2"/>
  <c r="L3381" i="2"/>
  <c r="L3382" i="2"/>
  <c r="L3383" i="2"/>
  <c r="L3384" i="2"/>
  <c r="L3385" i="2"/>
  <c r="L3386" i="2"/>
  <c r="L3387" i="2"/>
  <c r="L3388" i="2"/>
  <c r="L3389" i="2"/>
  <c r="L3390" i="2"/>
  <c r="L3391" i="2"/>
  <c r="L3392" i="2"/>
  <c r="L3393" i="2"/>
  <c r="L3394" i="2"/>
  <c r="L3395" i="2"/>
  <c r="L3396" i="2"/>
  <c r="L3397" i="2"/>
  <c r="L3398" i="2"/>
  <c r="L3399" i="2"/>
  <c r="L3400" i="2"/>
  <c r="L3401" i="2"/>
  <c r="L3402" i="2"/>
  <c r="L3403" i="2"/>
  <c r="L3404" i="2"/>
  <c r="L3405" i="2"/>
  <c r="L3406" i="2"/>
  <c r="L3407" i="2"/>
  <c r="L3408" i="2"/>
  <c r="L3409" i="2"/>
  <c r="L3410" i="2"/>
  <c r="L3411" i="2"/>
  <c r="L3412" i="2"/>
  <c r="L3413" i="2"/>
  <c r="L3414" i="2"/>
  <c r="L3415" i="2"/>
  <c r="L3416" i="2"/>
  <c r="L3417" i="2"/>
  <c r="L3418" i="2"/>
  <c r="L3419" i="2"/>
  <c r="L3420" i="2"/>
  <c r="L3421" i="2"/>
  <c r="L3422" i="2"/>
  <c r="L3423" i="2"/>
  <c r="L3424" i="2"/>
  <c r="L3425" i="2"/>
  <c r="L3426" i="2"/>
  <c r="L3427" i="2"/>
  <c r="L3428" i="2"/>
  <c r="L3429" i="2"/>
  <c r="L3430" i="2"/>
  <c r="L3431" i="2"/>
  <c r="L3432" i="2"/>
  <c r="L3433" i="2"/>
  <c r="L3434" i="2"/>
  <c r="L3435" i="2"/>
  <c r="L3436" i="2"/>
  <c r="L3437" i="2"/>
  <c r="L3438" i="2"/>
  <c r="L3439" i="2"/>
  <c r="L3440" i="2"/>
  <c r="L3441" i="2"/>
  <c r="L3442" i="2"/>
  <c r="L3443" i="2"/>
  <c r="L3444" i="2"/>
  <c r="L3445" i="2"/>
  <c r="L3446" i="2"/>
  <c r="L3447" i="2"/>
  <c r="L3448" i="2"/>
  <c r="L3449" i="2"/>
  <c r="L3450" i="2"/>
  <c r="L3451" i="2"/>
  <c r="L3452" i="2"/>
  <c r="L3453" i="2"/>
  <c r="L3454" i="2"/>
  <c r="L3455" i="2"/>
  <c r="L3456" i="2"/>
  <c r="L3457" i="2"/>
  <c r="L3458" i="2"/>
  <c r="L3459" i="2"/>
  <c r="L3460" i="2"/>
  <c r="L3461" i="2"/>
  <c r="L3462" i="2"/>
  <c r="L3463" i="2"/>
  <c r="L3464" i="2"/>
  <c r="L3465" i="2"/>
  <c r="L3466" i="2"/>
  <c r="L3467" i="2"/>
  <c r="L3468" i="2"/>
  <c r="L3469" i="2"/>
  <c r="L3470" i="2"/>
  <c r="L3471" i="2"/>
  <c r="L3472" i="2"/>
  <c r="L3473" i="2"/>
  <c r="L3474" i="2"/>
  <c r="L3475" i="2"/>
  <c r="L3476" i="2"/>
  <c r="L3477" i="2"/>
  <c r="L3478" i="2"/>
  <c r="L3479" i="2"/>
  <c r="L3480" i="2"/>
  <c r="L3481" i="2"/>
  <c r="L3482" i="2"/>
  <c r="L3483" i="2"/>
  <c r="L3484" i="2"/>
  <c r="L3485" i="2"/>
  <c r="L3486" i="2"/>
  <c r="L3487" i="2"/>
  <c r="L3488" i="2"/>
  <c r="L3489" i="2"/>
  <c r="L3490" i="2"/>
  <c r="L3491" i="2"/>
  <c r="L3492" i="2"/>
  <c r="L3493" i="2"/>
  <c r="L3494" i="2"/>
  <c r="L3495" i="2"/>
  <c r="L3496" i="2"/>
  <c r="L3497" i="2"/>
  <c r="L3498" i="2"/>
  <c r="L3499" i="2"/>
  <c r="L3500" i="2"/>
  <c r="L3501" i="2"/>
  <c r="L3502" i="2"/>
  <c r="L3503" i="2"/>
  <c r="L3504" i="2"/>
  <c r="L3505" i="2"/>
  <c r="L3506" i="2"/>
  <c r="L3507" i="2"/>
  <c r="L3508" i="2"/>
  <c r="L3509" i="2"/>
  <c r="L3510" i="2"/>
  <c r="L3511" i="2"/>
  <c r="L3512" i="2"/>
  <c r="L3513" i="2"/>
  <c r="L3514" i="2"/>
  <c r="L3515" i="2"/>
  <c r="L3516" i="2"/>
  <c r="L3517" i="2"/>
  <c r="L3518" i="2"/>
  <c r="L3519" i="2"/>
  <c r="L3520" i="2"/>
  <c r="L3521" i="2"/>
  <c r="L3522" i="2"/>
  <c r="L3523" i="2"/>
  <c r="L3524" i="2"/>
  <c r="L3525" i="2"/>
  <c r="L3526" i="2"/>
  <c r="L3527" i="2"/>
  <c r="L3528" i="2"/>
  <c r="L3529" i="2"/>
  <c r="L3530" i="2"/>
  <c r="L3531" i="2"/>
  <c r="L3532" i="2"/>
  <c r="L3533" i="2"/>
  <c r="L3534" i="2"/>
  <c r="L3535" i="2"/>
  <c r="L3536" i="2"/>
  <c r="L3537" i="2"/>
  <c r="L3538" i="2"/>
  <c r="L3539" i="2"/>
  <c r="L3540" i="2"/>
  <c r="L3541" i="2"/>
  <c r="L3542" i="2"/>
  <c r="L3543" i="2"/>
  <c r="L3544" i="2"/>
  <c r="L3545" i="2"/>
  <c r="L3546" i="2"/>
  <c r="L3547" i="2"/>
  <c r="L3548" i="2"/>
  <c r="L3549" i="2"/>
  <c r="L3550" i="2"/>
  <c r="L3551" i="2"/>
  <c r="L3552" i="2"/>
  <c r="L3553" i="2"/>
  <c r="L3554" i="2"/>
  <c r="L3555" i="2"/>
  <c r="L3556" i="2"/>
  <c r="L3557" i="2"/>
  <c r="L3558" i="2"/>
  <c r="L3559" i="2"/>
  <c r="L3560" i="2"/>
  <c r="L3561" i="2"/>
  <c r="L3562" i="2"/>
  <c r="L3563" i="2"/>
  <c r="L3564" i="2"/>
  <c r="L3565" i="2"/>
  <c r="L3566" i="2"/>
  <c r="L3567" i="2"/>
  <c r="L3568" i="2"/>
  <c r="L3569" i="2"/>
  <c r="L3570" i="2"/>
  <c r="L3571" i="2"/>
  <c r="L3572" i="2"/>
  <c r="L3573" i="2"/>
  <c r="L3574" i="2"/>
  <c r="L3575" i="2"/>
  <c r="L3576" i="2"/>
  <c r="L3577" i="2"/>
  <c r="L3578" i="2"/>
  <c r="L3579" i="2"/>
  <c r="L3580" i="2"/>
  <c r="L3581" i="2"/>
  <c r="L3582" i="2"/>
  <c r="L3583" i="2"/>
  <c r="L3584" i="2"/>
  <c r="L3585" i="2"/>
  <c r="L3586" i="2"/>
  <c r="L3587" i="2"/>
  <c r="L3588" i="2"/>
  <c r="L3589" i="2"/>
  <c r="L3590" i="2"/>
  <c r="L3591" i="2"/>
  <c r="L3592" i="2"/>
  <c r="L3593" i="2"/>
  <c r="L3594" i="2"/>
  <c r="L3595" i="2"/>
  <c r="L3596" i="2"/>
  <c r="L3597" i="2"/>
  <c r="L3598" i="2"/>
  <c r="L3599" i="2"/>
  <c r="L3600" i="2"/>
  <c r="L3601" i="2"/>
  <c r="L3602" i="2"/>
  <c r="L3603" i="2"/>
  <c r="L3604" i="2"/>
  <c r="L3605" i="2"/>
  <c r="L3606" i="2"/>
  <c r="L3607" i="2"/>
  <c r="L3608" i="2"/>
  <c r="L3609" i="2"/>
  <c r="L3610" i="2"/>
  <c r="L3611" i="2"/>
  <c r="L3612" i="2"/>
  <c r="L3613" i="2"/>
  <c r="L3614" i="2"/>
  <c r="L3615" i="2"/>
  <c r="L3616" i="2"/>
  <c r="L3617" i="2"/>
  <c r="L3618" i="2"/>
  <c r="L3619" i="2"/>
  <c r="L3620" i="2"/>
  <c r="L3621" i="2"/>
  <c r="L3622" i="2"/>
  <c r="L3623" i="2"/>
  <c r="L3624" i="2"/>
  <c r="L3625" i="2"/>
  <c r="L3626" i="2"/>
  <c r="L3627" i="2"/>
  <c r="L3628" i="2"/>
  <c r="L3629" i="2"/>
  <c r="L3630" i="2"/>
  <c r="L3631" i="2"/>
  <c r="L3632" i="2"/>
  <c r="L3633" i="2"/>
  <c r="L3634" i="2"/>
  <c r="L3635" i="2"/>
  <c r="L3636" i="2"/>
  <c r="L3637" i="2"/>
  <c r="L3638" i="2"/>
  <c r="L3639" i="2"/>
  <c r="L3640" i="2"/>
  <c r="L3641" i="2"/>
  <c r="L3642" i="2"/>
  <c r="L3643" i="2"/>
  <c r="L3644" i="2"/>
  <c r="L3645" i="2"/>
  <c r="L3646" i="2"/>
  <c r="L3647" i="2"/>
  <c r="L3648" i="2"/>
  <c r="L3649" i="2"/>
  <c r="L3650" i="2"/>
  <c r="L3651" i="2"/>
  <c r="L3652" i="2"/>
  <c r="L3653" i="2"/>
  <c r="L3654" i="2"/>
  <c r="L3655" i="2"/>
  <c r="L3656" i="2"/>
  <c r="L3657" i="2"/>
  <c r="L3658" i="2"/>
  <c r="L3659" i="2"/>
  <c r="L3660" i="2"/>
  <c r="L3661" i="2"/>
  <c r="L3662" i="2"/>
  <c r="L3663" i="2"/>
  <c r="L3664" i="2"/>
  <c r="L3665" i="2"/>
  <c r="L3666" i="2"/>
  <c r="L3667" i="2"/>
  <c r="L3668" i="2"/>
  <c r="L3669" i="2"/>
  <c r="L3670" i="2"/>
  <c r="L3671" i="2"/>
  <c r="L3672" i="2"/>
  <c r="L3673" i="2"/>
  <c r="L3674" i="2"/>
  <c r="L3675" i="2"/>
  <c r="L3676" i="2"/>
  <c r="L3677" i="2"/>
  <c r="L3678" i="2"/>
  <c r="L3679" i="2"/>
  <c r="L3680" i="2"/>
  <c r="L3681" i="2"/>
  <c r="L3682" i="2"/>
  <c r="L3683" i="2"/>
  <c r="L3684" i="2"/>
  <c r="L3685" i="2"/>
  <c r="L3686" i="2"/>
  <c r="L3687" i="2"/>
  <c r="L3688" i="2"/>
  <c r="L3689" i="2"/>
  <c r="L3690" i="2"/>
  <c r="L3691" i="2"/>
  <c r="L3692" i="2"/>
  <c r="L3693" i="2"/>
  <c r="L3694" i="2"/>
  <c r="L3695" i="2"/>
  <c r="L3696" i="2"/>
  <c r="L3697" i="2"/>
  <c r="L3698" i="2"/>
  <c r="L3699" i="2"/>
  <c r="L3700" i="2"/>
  <c r="L3701" i="2"/>
  <c r="L3702" i="2"/>
  <c r="L3703" i="2"/>
  <c r="L3704" i="2"/>
  <c r="L3705" i="2"/>
  <c r="L3706" i="2"/>
  <c r="L3707" i="2"/>
  <c r="L3708" i="2"/>
  <c r="L3709" i="2"/>
  <c r="L3710" i="2"/>
  <c r="L3711" i="2"/>
  <c r="L3712" i="2"/>
  <c r="L3713" i="2"/>
  <c r="L3714" i="2"/>
  <c r="L3715" i="2"/>
  <c r="L3716" i="2"/>
  <c r="L3717" i="2"/>
  <c r="L3718" i="2"/>
  <c r="L3719" i="2"/>
  <c r="L3720" i="2"/>
  <c r="L3721" i="2"/>
  <c r="L3722" i="2"/>
  <c r="L3723" i="2"/>
  <c r="L3724" i="2"/>
  <c r="L3725" i="2"/>
  <c r="L3726" i="2"/>
  <c r="L3727" i="2"/>
  <c r="L3728" i="2"/>
  <c r="L3729" i="2"/>
  <c r="L3730" i="2"/>
  <c r="M3731" i="2"/>
  <c r="M3732" i="2"/>
  <c r="M3733" i="2"/>
  <c r="M3734" i="2"/>
  <c r="M3735" i="2"/>
  <c r="M3736" i="2"/>
  <c r="M3737" i="2"/>
  <c r="M3738" i="2"/>
  <c r="M3739" i="2"/>
  <c r="M3740" i="2"/>
  <c r="M3741" i="2"/>
  <c r="M3742" i="2"/>
  <c r="M3743" i="2"/>
  <c r="M3744" i="2"/>
  <c r="M3745" i="2"/>
  <c r="M3746" i="2"/>
  <c r="M3747" i="2"/>
  <c r="M3748" i="2"/>
  <c r="M3749" i="2"/>
  <c r="M3750" i="2"/>
  <c r="M3751" i="2"/>
  <c r="M3752" i="2"/>
  <c r="M3753" i="2"/>
  <c r="M3754" i="2"/>
  <c r="M3755" i="2"/>
  <c r="M3756" i="2"/>
  <c r="M3757" i="2"/>
  <c r="M3758" i="2"/>
  <c r="M3759" i="2"/>
  <c r="M3760" i="2"/>
  <c r="M3761" i="2"/>
  <c r="M3762" i="2"/>
  <c r="M3763" i="2"/>
  <c r="M3764" i="2"/>
  <c r="M3765" i="2"/>
  <c r="M3766" i="2"/>
  <c r="M3767" i="2"/>
  <c r="M3768" i="2"/>
  <c r="M3769" i="2"/>
  <c r="M3770" i="2"/>
  <c r="M3771" i="2"/>
  <c r="M3772" i="2"/>
  <c r="M3773" i="2"/>
  <c r="M3774" i="2"/>
  <c r="M3775" i="2"/>
  <c r="M3776" i="2"/>
  <c r="M3777" i="2"/>
  <c r="M3778" i="2"/>
  <c r="M3779" i="2"/>
  <c r="M3780" i="2"/>
  <c r="M3781" i="2"/>
  <c r="M3782" i="2"/>
  <c r="M3783" i="2"/>
  <c r="M3784" i="2"/>
  <c r="M3785" i="2"/>
  <c r="M3786" i="2"/>
  <c r="M3787" i="2"/>
  <c r="M3788" i="2"/>
  <c r="M3789" i="2"/>
  <c r="M3790" i="2"/>
  <c r="M3791" i="2"/>
  <c r="M3792" i="2"/>
  <c r="M3793" i="2"/>
  <c r="M3794" i="2"/>
  <c r="M3795" i="2"/>
  <c r="M3796" i="2"/>
  <c r="M3797" i="2"/>
  <c r="M3798" i="2"/>
  <c r="M3799" i="2"/>
  <c r="M3800" i="2"/>
  <c r="M3801" i="2"/>
  <c r="M3802" i="2"/>
  <c r="M3803" i="2"/>
  <c r="M3804" i="2"/>
  <c r="M3805" i="2"/>
  <c r="M3806" i="2"/>
  <c r="M3807" i="2"/>
  <c r="M3808" i="2"/>
  <c r="M3809" i="2"/>
  <c r="M3810" i="2"/>
  <c r="M3811" i="2"/>
  <c r="M3812" i="2"/>
  <c r="M3813" i="2"/>
  <c r="M3814" i="2"/>
  <c r="M3815" i="2"/>
  <c r="M3816" i="2"/>
  <c r="M3817" i="2"/>
  <c r="M3818" i="2"/>
  <c r="M3819" i="2"/>
  <c r="M3820" i="2"/>
  <c r="M3821" i="2"/>
  <c r="M3822" i="2"/>
  <c r="M3823" i="2"/>
  <c r="M3824" i="2"/>
  <c r="M3825" i="2"/>
  <c r="M3826" i="2"/>
  <c r="M3827" i="2"/>
  <c r="M3828" i="2"/>
  <c r="M3829" i="2"/>
  <c r="M3830" i="2"/>
  <c r="M3831" i="2"/>
  <c r="M3832" i="2"/>
  <c r="M3833" i="2"/>
  <c r="M3834" i="2"/>
  <c r="M3835" i="2"/>
  <c r="M3836" i="2"/>
  <c r="M3837" i="2"/>
  <c r="M3838" i="2"/>
  <c r="M3839" i="2"/>
  <c r="M3840" i="2"/>
  <c r="M3841" i="2"/>
  <c r="M3842" i="2"/>
  <c r="M3843" i="2"/>
  <c r="M3844" i="2"/>
  <c r="M3845" i="2"/>
  <c r="M3846" i="2"/>
  <c r="M3847" i="2"/>
  <c r="M3848" i="2"/>
  <c r="M3849" i="2"/>
  <c r="M3850" i="2"/>
  <c r="M3851" i="2"/>
  <c r="M3852" i="2"/>
  <c r="M3853" i="2"/>
  <c r="M3854" i="2"/>
  <c r="M3855" i="2"/>
  <c r="M3856" i="2"/>
  <c r="M3857" i="2"/>
  <c r="M3858" i="2"/>
  <c r="M3859" i="2"/>
  <c r="M3860" i="2"/>
  <c r="M3861" i="2"/>
  <c r="M3862" i="2"/>
  <c r="M3863" i="2"/>
  <c r="M3864" i="2"/>
  <c r="M3865" i="2"/>
  <c r="M3866" i="2"/>
  <c r="M3867" i="2"/>
  <c r="M3868" i="2"/>
  <c r="M3869" i="2"/>
  <c r="M3870" i="2"/>
  <c r="M3871" i="2"/>
  <c r="M3872" i="2"/>
  <c r="M3873" i="2"/>
  <c r="M3874" i="2"/>
  <c r="M3875" i="2"/>
  <c r="M3876" i="2"/>
  <c r="M3877" i="2"/>
  <c r="M3878" i="2"/>
  <c r="M3879" i="2"/>
  <c r="M3880" i="2"/>
  <c r="M3881" i="2"/>
  <c r="M3882" i="2"/>
  <c r="M3883" i="2"/>
  <c r="M3884" i="2"/>
  <c r="M3885" i="2"/>
  <c r="M3886" i="2"/>
  <c r="M3887" i="2"/>
  <c r="M3888" i="2"/>
  <c r="M3889" i="2"/>
  <c r="M3890" i="2"/>
  <c r="M3891" i="2"/>
  <c r="M3892" i="2"/>
  <c r="M3893" i="2"/>
  <c r="M3894" i="2"/>
  <c r="M3895" i="2"/>
  <c r="M3896" i="2"/>
  <c r="M3897" i="2"/>
  <c r="M3898" i="2"/>
  <c r="M3899" i="2"/>
  <c r="M3900" i="2"/>
  <c r="M3901" i="2"/>
  <c r="M3902" i="2"/>
  <c r="M3903" i="2"/>
  <c r="M3904" i="2"/>
  <c r="M3905" i="2"/>
  <c r="M3906" i="2"/>
  <c r="M3907" i="2"/>
  <c r="M3908" i="2"/>
  <c r="M3909" i="2"/>
  <c r="M3910" i="2"/>
  <c r="M3911" i="2"/>
  <c r="M3912" i="2"/>
  <c r="M3913" i="2"/>
  <c r="M3914" i="2"/>
  <c r="M3915" i="2"/>
  <c r="M3916" i="2"/>
  <c r="M3917" i="2"/>
  <c r="M3918" i="2"/>
  <c r="M3919" i="2"/>
  <c r="M3920" i="2"/>
  <c r="M3921" i="2"/>
  <c r="M3922" i="2"/>
  <c r="M3923" i="2"/>
  <c r="M3924" i="2"/>
  <c r="M3925" i="2"/>
  <c r="M3926" i="2"/>
  <c r="M3927" i="2"/>
  <c r="M3928" i="2"/>
  <c r="M3929" i="2"/>
  <c r="M3930" i="2"/>
  <c r="M3931" i="2"/>
  <c r="M3932" i="2"/>
  <c r="M3933" i="2"/>
  <c r="M3934" i="2"/>
  <c r="M3935" i="2"/>
  <c r="M3936" i="2"/>
  <c r="M3937" i="2"/>
  <c r="M3938" i="2"/>
  <c r="M3939" i="2"/>
  <c r="M3940" i="2"/>
  <c r="M3941" i="2"/>
  <c r="M3942" i="2"/>
  <c r="M3943" i="2"/>
  <c r="M3944" i="2"/>
  <c r="M3945" i="2"/>
  <c r="M3946" i="2"/>
  <c r="M3947" i="2"/>
  <c r="M3948" i="2"/>
  <c r="M3949" i="2"/>
  <c r="M3950" i="2"/>
  <c r="M3951" i="2"/>
  <c r="M3952" i="2"/>
  <c r="M3953" i="2"/>
  <c r="M3954" i="2"/>
  <c r="M3955" i="2"/>
  <c r="M3956" i="2"/>
  <c r="M3957" i="2"/>
  <c r="M3958" i="2"/>
  <c r="M3959" i="2"/>
  <c r="M3960" i="2"/>
  <c r="M3961" i="2"/>
  <c r="M3962" i="2"/>
  <c r="M3963" i="2"/>
  <c r="M3964" i="2"/>
  <c r="M3965" i="2"/>
  <c r="M3966" i="2"/>
  <c r="M3967" i="2"/>
  <c r="M3968" i="2"/>
  <c r="M3969" i="2"/>
  <c r="M3970" i="2"/>
  <c r="M3971" i="2"/>
  <c r="M3972" i="2"/>
  <c r="M3973" i="2"/>
  <c r="M3974" i="2"/>
  <c r="M3975" i="2"/>
  <c r="M3976" i="2"/>
  <c r="M3977" i="2"/>
  <c r="M3978" i="2"/>
  <c r="M3979" i="2"/>
  <c r="M3980" i="2"/>
  <c r="M3981" i="2"/>
  <c r="M3982" i="2"/>
  <c r="M3983" i="2"/>
  <c r="M3984" i="2"/>
  <c r="M3985" i="2"/>
  <c r="M3986" i="2"/>
  <c r="M3987" i="2"/>
  <c r="M3988" i="2"/>
  <c r="M3989" i="2"/>
  <c r="M3990" i="2"/>
  <c r="M3991" i="2"/>
  <c r="M3992" i="2"/>
  <c r="M3993" i="2"/>
  <c r="M3994" i="2"/>
  <c r="M3995" i="2"/>
  <c r="M3996" i="2"/>
  <c r="M3997" i="2"/>
  <c r="M3998" i="2"/>
  <c r="M3999" i="2"/>
  <c r="M4000" i="2"/>
  <c r="M4001" i="2"/>
  <c r="M4002" i="2"/>
  <c r="M4003" i="2"/>
  <c r="M4004" i="2"/>
  <c r="M4005" i="2"/>
  <c r="M4006" i="2"/>
  <c r="M4007" i="2"/>
  <c r="M4008" i="2"/>
  <c r="M4009" i="2"/>
  <c r="M4010" i="2"/>
  <c r="M4011" i="2"/>
  <c r="M4012" i="2"/>
  <c r="M4013" i="2"/>
  <c r="M4014" i="2"/>
  <c r="M4015" i="2"/>
  <c r="M4016" i="2"/>
  <c r="M4017" i="2"/>
  <c r="M4018" i="2"/>
  <c r="M4019" i="2"/>
  <c r="M4020" i="2"/>
  <c r="M4021" i="2"/>
  <c r="M4022" i="2"/>
  <c r="M4023" i="2"/>
  <c r="M4024" i="2"/>
  <c r="M4025" i="2"/>
  <c r="M4026" i="2"/>
  <c r="M4027" i="2"/>
  <c r="M4028" i="2"/>
  <c r="M4029" i="2"/>
  <c r="M4030" i="2"/>
  <c r="M4031" i="2"/>
  <c r="M4032" i="2"/>
  <c r="M4033" i="2"/>
  <c r="M4034" i="2"/>
  <c r="M4035" i="2"/>
  <c r="M4036" i="2"/>
  <c r="M4037" i="2"/>
  <c r="M4038" i="2"/>
  <c r="M4039" i="2"/>
  <c r="M4040" i="2"/>
  <c r="M4041" i="2"/>
  <c r="M4042" i="2"/>
  <c r="M4043" i="2"/>
  <c r="M4044" i="2"/>
  <c r="M4045" i="2"/>
  <c r="M4046" i="2"/>
  <c r="M4047" i="2"/>
  <c r="M4048" i="2"/>
  <c r="M4049" i="2"/>
  <c r="M4050" i="2"/>
  <c r="M4051" i="2"/>
  <c r="M4052" i="2"/>
  <c r="M4053" i="2"/>
  <c r="M4054" i="2"/>
  <c r="M4055" i="2"/>
  <c r="M4056" i="2"/>
  <c r="M4057" i="2"/>
  <c r="M4058" i="2"/>
  <c r="M4059" i="2"/>
  <c r="M4060" i="2"/>
  <c r="M4061" i="2"/>
  <c r="M4062" i="2"/>
  <c r="M4063" i="2"/>
  <c r="M4064" i="2"/>
  <c r="M4065" i="2"/>
  <c r="M4066" i="2"/>
  <c r="M4067" i="2"/>
  <c r="M4068" i="2"/>
  <c r="M4069" i="2"/>
  <c r="M4070" i="2"/>
  <c r="M4071" i="2"/>
  <c r="M4072" i="2"/>
  <c r="M4073" i="2"/>
  <c r="M4074" i="2"/>
  <c r="M4075" i="2"/>
  <c r="M4076" i="2"/>
  <c r="M4077" i="2"/>
  <c r="M4078" i="2"/>
  <c r="M4079" i="2"/>
  <c r="M4080" i="2"/>
  <c r="M4081" i="2"/>
  <c r="M4082" i="2"/>
  <c r="M4083" i="2"/>
  <c r="M4084" i="2"/>
  <c r="M4085" i="2"/>
  <c r="M4086" i="2"/>
  <c r="M4087" i="2"/>
  <c r="M4088" i="2"/>
  <c r="M4089" i="2"/>
  <c r="M4090" i="2"/>
  <c r="M4091" i="2"/>
  <c r="M4092" i="2"/>
  <c r="M4093" i="2"/>
  <c r="M4094" i="2"/>
  <c r="M4095" i="2"/>
  <c r="M4096" i="2"/>
  <c r="M4097" i="2"/>
  <c r="M4098" i="2"/>
  <c r="M4099" i="2"/>
  <c r="M4100" i="2"/>
  <c r="M4101" i="2"/>
  <c r="M4102" i="2"/>
  <c r="M4103" i="2"/>
  <c r="M4104" i="2"/>
  <c r="M4105" i="2"/>
  <c r="M4106" i="2"/>
  <c r="M4107" i="2"/>
  <c r="M4108" i="2"/>
  <c r="M4109" i="2"/>
  <c r="M4110" i="2"/>
  <c r="M4111" i="2"/>
  <c r="M4112" i="2"/>
  <c r="M4113" i="2"/>
  <c r="M4114" i="2"/>
  <c r="M4115" i="2"/>
  <c r="M4116" i="2"/>
  <c r="M4117" i="2"/>
  <c r="M4118" i="2"/>
  <c r="M4119" i="2"/>
  <c r="M4120" i="2"/>
  <c r="M4121" i="2"/>
  <c r="M4122" i="2"/>
  <c r="M4123" i="2"/>
  <c r="M4124" i="2"/>
  <c r="M4125" i="2"/>
  <c r="M4126" i="2"/>
  <c r="M4127" i="2"/>
  <c r="M4128" i="2"/>
  <c r="M4129" i="2"/>
  <c r="M4130" i="2"/>
  <c r="M4131" i="2"/>
  <c r="M4132" i="2"/>
  <c r="M4133" i="2"/>
  <c r="M4134" i="2"/>
  <c r="M4135" i="2"/>
  <c r="M4136" i="2"/>
  <c r="M4137" i="2"/>
  <c r="M4138" i="2"/>
  <c r="M4139" i="2"/>
  <c r="M4140" i="2"/>
  <c r="M4141" i="2"/>
  <c r="M4142" i="2"/>
  <c r="M4143" i="2"/>
  <c r="M4144" i="2"/>
  <c r="M4145" i="2"/>
  <c r="M4146" i="2"/>
  <c r="M4147" i="2"/>
  <c r="M4148" i="2"/>
  <c r="M4149" i="2"/>
  <c r="M4150" i="2"/>
  <c r="M4151" i="2"/>
  <c r="M4152" i="2"/>
  <c r="M4153" i="2"/>
  <c r="M4154" i="2"/>
  <c r="M4155" i="2"/>
  <c r="M4156" i="2"/>
  <c r="M4157" i="2"/>
  <c r="M4158" i="2"/>
  <c r="M4159" i="2"/>
  <c r="M4160" i="2"/>
  <c r="M4161" i="2"/>
  <c r="M4162" i="2"/>
  <c r="M4163" i="2"/>
  <c r="M4164" i="2"/>
  <c r="M4165" i="2"/>
  <c r="M4166" i="2"/>
  <c r="M4167" i="2"/>
  <c r="M4168" i="2"/>
  <c r="M4169" i="2"/>
  <c r="M4170" i="2"/>
  <c r="M4171" i="2"/>
  <c r="L3731" i="2"/>
  <c r="L3732" i="2"/>
  <c r="L3733" i="2"/>
  <c r="L3734" i="2"/>
  <c r="L3735" i="2"/>
  <c r="L3736" i="2"/>
  <c r="L3737" i="2"/>
  <c r="L3738" i="2"/>
  <c r="L3739" i="2"/>
  <c r="L3740" i="2"/>
  <c r="L3741" i="2"/>
  <c r="L3742" i="2"/>
  <c r="L3743" i="2"/>
  <c r="L3744" i="2"/>
  <c r="L3745" i="2"/>
  <c r="L3746" i="2"/>
  <c r="L3747" i="2"/>
  <c r="L3748" i="2"/>
  <c r="L3749" i="2"/>
  <c r="L3750" i="2"/>
  <c r="L3751" i="2"/>
  <c r="L3752" i="2"/>
  <c r="L3753" i="2"/>
  <c r="L3754" i="2"/>
  <c r="L3755" i="2"/>
  <c r="L3756" i="2"/>
  <c r="L3757" i="2"/>
  <c r="L3758" i="2"/>
  <c r="L3759" i="2"/>
  <c r="L3760" i="2"/>
  <c r="L3761" i="2"/>
  <c r="L3762" i="2"/>
  <c r="L3763" i="2"/>
  <c r="L3764" i="2"/>
  <c r="L3765" i="2"/>
  <c r="L3766" i="2"/>
  <c r="L3767" i="2"/>
  <c r="L3768" i="2"/>
  <c r="L3769" i="2"/>
  <c r="L3770" i="2"/>
  <c r="L3771" i="2"/>
  <c r="L3772" i="2"/>
  <c r="L3773" i="2"/>
  <c r="L3774" i="2"/>
  <c r="L3775" i="2"/>
  <c r="L3776" i="2"/>
  <c r="L3777" i="2"/>
  <c r="L3778" i="2"/>
  <c r="L3779" i="2"/>
  <c r="L3780" i="2"/>
  <c r="L3781" i="2"/>
  <c r="L3782" i="2"/>
  <c r="L3783" i="2"/>
  <c r="L3784" i="2"/>
  <c r="L3785" i="2"/>
  <c r="L3786" i="2"/>
  <c r="L3787" i="2"/>
  <c r="L3788" i="2"/>
  <c r="L3789" i="2"/>
  <c r="L3790" i="2"/>
  <c r="L3791" i="2"/>
  <c r="L3792" i="2"/>
  <c r="L3793" i="2"/>
  <c r="L3794" i="2"/>
  <c r="L3795" i="2"/>
  <c r="L3796" i="2"/>
  <c r="L3797" i="2"/>
  <c r="L3798" i="2"/>
  <c r="L3799" i="2"/>
  <c r="L3800" i="2"/>
  <c r="L3801" i="2"/>
  <c r="L3802" i="2"/>
  <c r="L3803" i="2"/>
  <c r="L3804" i="2"/>
  <c r="L3805" i="2"/>
  <c r="L3806" i="2"/>
  <c r="L3807" i="2"/>
  <c r="L3808" i="2"/>
  <c r="L3809" i="2"/>
  <c r="L3810" i="2"/>
  <c r="L3811" i="2"/>
  <c r="L3812" i="2"/>
  <c r="L3813" i="2"/>
  <c r="L3814" i="2"/>
  <c r="L3815" i="2"/>
  <c r="L3816" i="2"/>
  <c r="L3817" i="2"/>
  <c r="L3818" i="2"/>
  <c r="L3819" i="2"/>
  <c r="L3820" i="2"/>
  <c r="L3821" i="2"/>
  <c r="L3822" i="2"/>
  <c r="L3823" i="2"/>
  <c r="L3824" i="2"/>
  <c r="L3825" i="2"/>
  <c r="L3826" i="2"/>
  <c r="L3827" i="2"/>
  <c r="L3828" i="2"/>
  <c r="L3829" i="2"/>
  <c r="L3830" i="2"/>
  <c r="L3831" i="2"/>
  <c r="L3832" i="2"/>
  <c r="L3833" i="2"/>
  <c r="L3834" i="2"/>
  <c r="L3835" i="2"/>
  <c r="L3836" i="2"/>
  <c r="L3837" i="2"/>
  <c r="L3838" i="2"/>
  <c r="L3839" i="2"/>
  <c r="L3840" i="2"/>
  <c r="L3841" i="2"/>
  <c r="L3842" i="2"/>
  <c r="L3843" i="2"/>
  <c r="L3844" i="2"/>
  <c r="L3845" i="2"/>
  <c r="L3846" i="2"/>
  <c r="L3847" i="2"/>
  <c r="L3848" i="2"/>
  <c r="L3849" i="2"/>
  <c r="L3850" i="2"/>
  <c r="L3851" i="2"/>
  <c r="L3852" i="2"/>
  <c r="L3853" i="2"/>
  <c r="L3854" i="2"/>
  <c r="L3855" i="2"/>
  <c r="L3856" i="2"/>
  <c r="L3857" i="2"/>
  <c r="L3858" i="2"/>
  <c r="L3859" i="2"/>
  <c r="L3860" i="2"/>
  <c r="L3861" i="2"/>
  <c r="L3862" i="2"/>
  <c r="L3863" i="2"/>
  <c r="L3864" i="2"/>
  <c r="L3865" i="2"/>
  <c r="L3866" i="2"/>
  <c r="L3867" i="2"/>
  <c r="L3868" i="2"/>
  <c r="L3869" i="2"/>
  <c r="L3870" i="2"/>
  <c r="L3871" i="2"/>
  <c r="L3872" i="2"/>
  <c r="L3873" i="2"/>
  <c r="L3874" i="2"/>
  <c r="L3875" i="2"/>
  <c r="L3876" i="2"/>
  <c r="L3877" i="2"/>
  <c r="L3878" i="2"/>
  <c r="L3879" i="2"/>
  <c r="L3880" i="2"/>
  <c r="L3881" i="2"/>
  <c r="L3882" i="2"/>
  <c r="L3883" i="2"/>
  <c r="L3884" i="2"/>
  <c r="L3885" i="2"/>
  <c r="L3886" i="2"/>
  <c r="L3887" i="2"/>
  <c r="L3888" i="2"/>
  <c r="L3889" i="2"/>
  <c r="L3890" i="2"/>
  <c r="L3891" i="2"/>
  <c r="L3892" i="2"/>
  <c r="L3893" i="2"/>
  <c r="L3894" i="2"/>
  <c r="L3895" i="2"/>
  <c r="L3896" i="2"/>
  <c r="L3897" i="2"/>
  <c r="L3898" i="2"/>
  <c r="L3899" i="2"/>
  <c r="L3900" i="2"/>
  <c r="L3901" i="2"/>
  <c r="L3902" i="2"/>
  <c r="L3903" i="2"/>
  <c r="L3904" i="2"/>
  <c r="L3905" i="2"/>
  <c r="L3906" i="2"/>
  <c r="L3907" i="2"/>
  <c r="L3908" i="2"/>
  <c r="L3909" i="2"/>
  <c r="L3910" i="2"/>
  <c r="L3911" i="2"/>
  <c r="L3912" i="2"/>
  <c r="L3913" i="2"/>
  <c r="L3914" i="2"/>
  <c r="L3915" i="2"/>
  <c r="L3916" i="2"/>
  <c r="L3917" i="2"/>
  <c r="L3918" i="2"/>
  <c r="L3919" i="2"/>
  <c r="L3920" i="2"/>
  <c r="L3921" i="2"/>
  <c r="L3922" i="2"/>
  <c r="L3923" i="2"/>
  <c r="L3924" i="2"/>
  <c r="L3925" i="2"/>
  <c r="L3926" i="2"/>
  <c r="L3927" i="2"/>
  <c r="L3928" i="2"/>
  <c r="L3929" i="2"/>
  <c r="L3930" i="2"/>
  <c r="L3931" i="2"/>
  <c r="L3932" i="2"/>
  <c r="L3933" i="2"/>
  <c r="L3934" i="2"/>
  <c r="L3935" i="2"/>
  <c r="L3936" i="2"/>
  <c r="L3937" i="2"/>
  <c r="L3938" i="2"/>
  <c r="L3939" i="2"/>
  <c r="L3940" i="2"/>
  <c r="L3941" i="2"/>
  <c r="L3942" i="2"/>
  <c r="L3943" i="2"/>
  <c r="L3944" i="2"/>
  <c r="L3945" i="2"/>
  <c r="L3946" i="2"/>
  <c r="L3947" i="2"/>
  <c r="L3948" i="2"/>
  <c r="L3949" i="2"/>
  <c r="L3950" i="2"/>
  <c r="L3951" i="2"/>
  <c r="L3952" i="2"/>
  <c r="L3953" i="2"/>
  <c r="L3954" i="2"/>
  <c r="L3955" i="2"/>
  <c r="L3956" i="2"/>
  <c r="L3957" i="2"/>
  <c r="L3958" i="2"/>
  <c r="L3959" i="2"/>
  <c r="L3960" i="2"/>
  <c r="L3961" i="2"/>
  <c r="L3962" i="2"/>
  <c r="L3963" i="2"/>
  <c r="L3964" i="2"/>
  <c r="L3965" i="2"/>
  <c r="L3966" i="2"/>
  <c r="L3967" i="2"/>
  <c r="L3968" i="2"/>
  <c r="L3969" i="2"/>
  <c r="L3970" i="2"/>
  <c r="L3971" i="2"/>
  <c r="L3972" i="2"/>
  <c r="L3973" i="2"/>
  <c r="L3974" i="2"/>
  <c r="L3975" i="2"/>
  <c r="L3976" i="2"/>
  <c r="L3977" i="2"/>
  <c r="L3978" i="2"/>
  <c r="L3979" i="2"/>
  <c r="L3980" i="2"/>
  <c r="L3981" i="2"/>
  <c r="L3982" i="2"/>
  <c r="L3983" i="2"/>
  <c r="L3984" i="2"/>
  <c r="L3985" i="2"/>
  <c r="L3986" i="2"/>
  <c r="L3987" i="2"/>
  <c r="L3988" i="2"/>
  <c r="L3989" i="2"/>
  <c r="L3990" i="2"/>
  <c r="L3991" i="2"/>
  <c r="L3992" i="2"/>
  <c r="L3993" i="2"/>
  <c r="L3994" i="2"/>
  <c r="L3995" i="2"/>
  <c r="L3996" i="2"/>
  <c r="L3997" i="2"/>
  <c r="L3998" i="2"/>
  <c r="L3999" i="2"/>
  <c r="L4000" i="2"/>
  <c r="L4001" i="2"/>
  <c r="L4002" i="2"/>
  <c r="L4003" i="2"/>
  <c r="L4004" i="2"/>
  <c r="L4005" i="2"/>
  <c r="L4006" i="2"/>
  <c r="L4007" i="2"/>
  <c r="L4008" i="2"/>
  <c r="L4009" i="2"/>
  <c r="L4010" i="2"/>
  <c r="L4011" i="2"/>
  <c r="L4012" i="2"/>
  <c r="L4013" i="2"/>
  <c r="L4014" i="2"/>
  <c r="L4015" i="2"/>
  <c r="L4016" i="2"/>
  <c r="L4017" i="2"/>
  <c r="L4018" i="2"/>
  <c r="L4019" i="2"/>
  <c r="L4020" i="2"/>
  <c r="L4021" i="2"/>
  <c r="L4022" i="2"/>
  <c r="L4023" i="2"/>
  <c r="L4024" i="2"/>
  <c r="L4025" i="2"/>
  <c r="L4026" i="2"/>
  <c r="L4027" i="2"/>
  <c r="L4028" i="2"/>
  <c r="L4029" i="2"/>
  <c r="L4030" i="2"/>
  <c r="L4031" i="2"/>
  <c r="L4032" i="2"/>
  <c r="L4033" i="2"/>
  <c r="L4034" i="2"/>
  <c r="L4035" i="2"/>
  <c r="L4036" i="2"/>
  <c r="L4037" i="2"/>
  <c r="L4038" i="2"/>
  <c r="L4039" i="2"/>
  <c r="L4040" i="2"/>
  <c r="L4041" i="2"/>
  <c r="L4042" i="2"/>
  <c r="L4043" i="2"/>
  <c r="L4044" i="2"/>
  <c r="L4045" i="2"/>
  <c r="L4046" i="2"/>
  <c r="L4047" i="2"/>
  <c r="L4048" i="2"/>
  <c r="L4049" i="2"/>
  <c r="L4050" i="2"/>
  <c r="L4051" i="2"/>
  <c r="L4052" i="2"/>
  <c r="L4053" i="2"/>
  <c r="L4054" i="2"/>
  <c r="L4055" i="2"/>
  <c r="L4056" i="2"/>
  <c r="L4057" i="2"/>
  <c r="L4058" i="2"/>
  <c r="L4059" i="2"/>
  <c r="L4060" i="2"/>
  <c r="L4061" i="2"/>
  <c r="L4062" i="2"/>
  <c r="L4063" i="2"/>
  <c r="L4064" i="2"/>
  <c r="L4065" i="2"/>
  <c r="L4066" i="2"/>
  <c r="L4067" i="2"/>
  <c r="L4068" i="2"/>
  <c r="L4069" i="2"/>
  <c r="L4070" i="2"/>
  <c r="L4071" i="2"/>
  <c r="L4072" i="2"/>
  <c r="L4073" i="2"/>
  <c r="L4074" i="2"/>
  <c r="L4075" i="2"/>
  <c r="L4076" i="2"/>
  <c r="L4077" i="2"/>
  <c r="L4078" i="2"/>
  <c r="L4079" i="2"/>
  <c r="L4080" i="2"/>
  <c r="L4081" i="2"/>
  <c r="L4082" i="2"/>
  <c r="L4083" i="2"/>
  <c r="L4084" i="2"/>
  <c r="L4085" i="2"/>
  <c r="L4086" i="2"/>
  <c r="L4087" i="2"/>
  <c r="L4088" i="2"/>
  <c r="L4089" i="2"/>
  <c r="L4090" i="2"/>
  <c r="L4091" i="2"/>
  <c r="L4092" i="2"/>
  <c r="L4093" i="2"/>
  <c r="L4094" i="2"/>
  <c r="L4095" i="2"/>
  <c r="L4096" i="2"/>
  <c r="L4097" i="2"/>
  <c r="L4098" i="2"/>
  <c r="L4099" i="2"/>
  <c r="L4100" i="2"/>
  <c r="L4101" i="2"/>
  <c r="L4102" i="2"/>
  <c r="L4103" i="2"/>
  <c r="L4104" i="2"/>
  <c r="L4105" i="2"/>
  <c r="L4106" i="2"/>
  <c r="L4107" i="2"/>
  <c r="L4108" i="2"/>
  <c r="L4109" i="2"/>
  <c r="L4110" i="2"/>
  <c r="L4111" i="2"/>
  <c r="L4112" i="2"/>
  <c r="L4113" i="2"/>
  <c r="L4114" i="2"/>
  <c r="L4115" i="2"/>
  <c r="L4116" i="2"/>
  <c r="L4117" i="2"/>
  <c r="L4118" i="2"/>
  <c r="L4119" i="2"/>
  <c r="L4120" i="2"/>
  <c r="L4121" i="2"/>
  <c r="L4122" i="2"/>
  <c r="L4123" i="2"/>
  <c r="L4124" i="2"/>
  <c r="L4125" i="2"/>
  <c r="L4126" i="2"/>
  <c r="L4127" i="2"/>
  <c r="L4128" i="2"/>
  <c r="L4129" i="2"/>
  <c r="L4130" i="2"/>
  <c r="L4131" i="2"/>
  <c r="L4132" i="2"/>
  <c r="L4133" i="2"/>
  <c r="L4134" i="2"/>
  <c r="L4135" i="2"/>
  <c r="L4136" i="2"/>
  <c r="L4137" i="2"/>
  <c r="L4138" i="2"/>
  <c r="L4139" i="2"/>
  <c r="L4140" i="2"/>
  <c r="L4141" i="2"/>
  <c r="L4142" i="2"/>
  <c r="L4143" i="2"/>
  <c r="L4144" i="2"/>
  <c r="L4145" i="2"/>
  <c r="L4146" i="2"/>
  <c r="L4147" i="2"/>
  <c r="L4148" i="2"/>
  <c r="L4149" i="2"/>
  <c r="L4150" i="2"/>
  <c r="L4151" i="2"/>
  <c r="L4152" i="2"/>
  <c r="L4153" i="2"/>
  <c r="L4154" i="2"/>
  <c r="L4155" i="2"/>
  <c r="L4156" i="2"/>
  <c r="L4157" i="2"/>
  <c r="L4158" i="2"/>
  <c r="L4159" i="2"/>
  <c r="L4160" i="2"/>
  <c r="L4161" i="2"/>
  <c r="L4162" i="2"/>
  <c r="L4163" i="2"/>
  <c r="L4164" i="2"/>
  <c r="L4165" i="2"/>
  <c r="L4166" i="2"/>
  <c r="L4167" i="2"/>
  <c r="L4168" i="2"/>
  <c r="L4169" i="2"/>
  <c r="L4170" i="2"/>
  <c r="L4171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228" i="2"/>
  <c r="L2229" i="2"/>
  <c r="M2236" i="2"/>
  <c r="L2235" i="2"/>
  <c r="L2236" i="2"/>
  <c r="L2209" i="2"/>
  <c r="L2210" i="2"/>
  <c r="L2211" i="2"/>
  <c r="L2212" i="2"/>
  <c r="L2213" i="2"/>
  <c r="L2214" i="2"/>
  <c r="L2215" i="2"/>
  <c r="L2216" i="2"/>
  <c r="L2217" i="2"/>
  <c r="L2225" i="2"/>
  <c r="L2941" i="2"/>
  <c r="L2237" i="2"/>
  <c r="L2234" i="2"/>
  <c r="L2233" i="2"/>
  <c r="L2232" i="2"/>
  <c r="M2941" i="2"/>
  <c r="L2227" i="2"/>
  <c r="L2208" i="2"/>
  <c r="L2162" i="2"/>
  <c r="L2163" i="2"/>
  <c r="L2164" i="2"/>
  <c r="L2165" i="2"/>
  <c r="L2161" i="2"/>
  <c r="L2077" i="2"/>
  <c r="L2078" i="2"/>
  <c r="L2153" i="2"/>
  <c r="L2154" i="2"/>
  <c r="L2155" i="2"/>
  <c r="L2156" i="2"/>
  <c r="L2157" i="2"/>
  <c r="L2158" i="2"/>
  <c r="L2159" i="2"/>
  <c r="L2160" i="2"/>
  <c r="L2171" i="2"/>
  <c r="L2170" i="2"/>
  <c r="L1820" i="2"/>
  <c r="L2075" i="2"/>
  <c r="L2076" i="2"/>
  <c r="L1984" i="2"/>
  <c r="L2071" i="2"/>
  <c r="L2072" i="2"/>
  <c r="L2073" i="2"/>
  <c r="L2074" i="2"/>
  <c r="L1821" i="2"/>
  <c r="L1916" i="2"/>
  <c r="L1881" i="2"/>
  <c r="L1882" i="2"/>
  <c r="L1883" i="2"/>
  <c r="L1826" i="2"/>
  <c r="L1812" i="2"/>
  <c r="L1808" i="2"/>
  <c r="L1809" i="2"/>
  <c r="L1810" i="2"/>
  <c r="L1728" i="2"/>
  <c r="L1729" i="2"/>
  <c r="L1730" i="2"/>
  <c r="L1787" i="2"/>
  <c r="L1788" i="2"/>
  <c r="L1807" i="2"/>
  <c r="L1797" i="2"/>
  <c r="L1798" i="2"/>
  <c r="L1799" i="2"/>
  <c r="L1800" i="2"/>
  <c r="L1801" i="2"/>
  <c r="L1802" i="2"/>
  <c r="L1806" i="2"/>
  <c r="L1784" i="2"/>
  <c r="L1785" i="2"/>
  <c r="L1786" i="2"/>
  <c r="L1789" i="2"/>
  <c r="L1790" i="2"/>
  <c r="L1791" i="2"/>
  <c r="L1792" i="2"/>
  <c r="L1793" i="2"/>
  <c r="L1794" i="2"/>
  <c r="L1795" i="2"/>
  <c r="L1796" i="2"/>
  <c r="L1804" i="2"/>
  <c r="L1805" i="2"/>
  <c r="M1890" i="2"/>
  <c r="L1872" i="2"/>
  <c r="L1873" i="2"/>
  <c r="L1874" i="2"/>
  <c r="L1875" i="2"/>
  <c r="L1876" i="2"/>
  <c r="L1877" i="2"/>
  <c r="L1878" i="2"/>
  <c r="L1879" i="2"/>
  <c r="L1880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3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66" i="2"/>
  <c r="L2167" i="2"/>
  <c r="L2168" i="2"/>
  <c r="L2169" i="2"/>
  <c r="L2172" i="2"/>
  <c r="L2173" i="2"/>
  <c r="L2174" i="2"/>
  <c r="L2175" i="2"/>
  <c r="M2204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30" i="2"/>
  <c r="L2231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803" i="2"/>
  <c r="L1811" i="2"/>
  <c r="L1813" i="2"/>
  <c r="L1814" i="2"/>
  <c r="L1815" i="2"/>
  <c r="L1816" i="2"/>
  <c r="L1817" i="2"/>
  <c r="L1818" i="2"/>
  <c r="L1819" i="2"/>
  <c r="L1822" i="2"/>
  <c r="L1823" i="2"/>
  <c r="L1824" i="2"/>
  <c r="L1825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576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487" i="2"/>
  <c r="L1446" i="2"/>
  <c r="L1447" i="2"/>
  <c r="L1448" i="2"/>
  <c r="L1439" i="2"/>
  <c r="L1440" i="2"/>
  <c r="L1441" i="2"/>
  <c r="L1442" i="2"/>
  <c r="L1443" i="2"/>
  <c r="L1444" i="2"/>
  <c r="L1445" i="2"/>
  <c r="L852" i="2"/>
  <c r="L1422" i="2"/>
  <c r="L1423" i="2"/>
  <c r="L1428" i="2"/>
  <c r="L1429" i="2"/>
  <c r="L1419" i="2"/>
  <c r="L1420" i="2"/>
  <c r="L1421" i="2"/>
  <c r="L1415" i="2"/>
  <c r="L1416" i="2"/>
  <c r="L1417" i="2"/>
  <c r="L1418" i="2"/>
  <c r="L1217" i="2"/>
  <c r="L1262" i="2"/>
  <c r="L1264" i="2"/>
  <c r="L1266" i="2"/>
  <c r="L1268" i="2"/>
  <c r="L1270" i="2"/>
  <c r="L1272" i="2"/>
  <c r="L1274" i="2"/>
  <c r="L1276" i="2"/>
  <c r="L1278" i="2"/>
  <c r="L1280" i="2"/>
  <c r="L1282" i="2"/>
  <c r="L1284" i="2"/>
  <c r="L1261" i="2"/>
  <c r="L1263" i="2"/>
  <c r="L1265" i="2"/>
  <c r="L1267" i="2"/>
  <c r="L1269" i="2"/>
  <c r="L1271" i="2"/>
  <c r="L1273" i="2"/>
  <c r="L1275" i="2"/>
  <c r="L1277" i="2"/>
  <c r="L1279" i="2"/>
  <c r="L1281" i="2"/>
  <c r="L1283" i="2"/>
  <c r="L1323" i="2"/>
  <c r="L1220" i="2"/>
  <c r="L954" i="2"/>
  <c r="L1037" i="2"/>
  <c r="L1038" i="2"/>
  <c r="L1039" i="2"/>
  <c r="L1040" i="2"/>
  <c r="L1041" i="2"/>
  <c r="L1042" i="2"/>
  <c r="L1043" i="2"/>
  <c r="L1044" i="2"/>
  <c r="L1045" i="2"/>
  <c r="L565" i="2"/>
  <c r="L1186" i="2"/>
  <c r="L1120" i="2"/>
  <c r="L1113" i="2"/>
  <c r="L1114" i="2"/>
  <c r="L1115" i="2"/>
  <c r="L1099" i="2"/>
  <c r="L972" i="2"/>
  <c r="L970" i="2"/>
  <c r="L971" i="2"/>
  <c r="L934" i="2"/>
  <c r="L1002" i="2"/>
  <c r="L998" i="2"/>
  <c r="L999" i="2"/>
  <c r="L1000" i="2"/>
  <c r="L1001" i="2"/>
  <c r="I120" i="1"/>
  <c r="I121" i="1"/>
  <c r="I122" i="1"/>
  <c r="I123" i="1"/>
  <c r="I124" i="1"/>
  <c r="L718" i="2"/>
  <c r="L717" i="2"/>
  <c r="L677" i="2"/>
  <c r="L678" i="2"/>
  <c r="L679" i="2"/>
  <c r="L680" i="2"/>
  <c r="L681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596" i="2"/>
  <c r="L650" i="2"/>
  <c r="L651" i="2"/>
  <c r="L652" i="2"/>
  <c r="L653" i="2"/>
  <c r="L654" i="2"/>
  <c r="AM307" i="5"/>
  <c r="O307" i="5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AM308" i="5"/>
  <c r="O308" i="5"/>
  <c r="N307" i="5" l="1"/>
  <c r="N308" i="5"/>
  <c r="T308" i="5" s="1"/>
  <c r="T307" i="5" l="1"/>
  <c r="I167" i="1"/>
  <c r="I168" i="1"/>
  <c r="I169" i="1"/>
  <c r="I170" i="1"/>
  <c r="I171" i="1"/>
  <c r="I172" i="1"/>
  <c r="I173" i="1"/>
  <c r="I174" i="1"/>
  <c r="A167" i="1"/>
  <c r="A168" i="1"/>
  <c r="A169" i="1"/>
  <c r="A170" i="1"/>
  <c r="A171" i="1"/>
  <c r="A172" i="1"/>
  <c r="A173" i="1"/>
  <c r="A174" i="1"/>
  <c r="F195" i="1"/>
  <c r="AS236" i="5"/>
  <c r="AO236" i="5"/>
  <c r="AN236" i="5"/>
  <c r="AK236" i="5"/>
  <c r="AI236" i="5" s="1"/>
  <c r="AJ236" i="5"/>
  <c r="P236" i="5" s="1"/>
  <c r="AG236" i="5"/>
  <c r="L236" i="5"/>
  <c r="AB236" i="5" s="1"/>
  <c r="AS235" i="5"/>
  <c r="AO235" i="5"/>
  <c r="AN235" i="5"/>
  <c r="AK235" i="5"/>
  <c r="AI235" i="5" s="1"/>
  <c r="AJ235" i="5"/>
  <c r="P235" i="5" s="1"/>
  <c r="AG235" i="5"/>
  <c r="L235" i="5"/>
  <c r="AB235" i="5" s="1"/>
  <c r="A120" i="1"/>
  <c r="A121" i="1"/>
  <c r="A122" i="1"/>
  <c r="A123" i="1"/>
  <c r="F144" i="1"/>
  <c r="A125" i="2"/>
  <c r="A126" i="2"/>
  <c r="A127" i="2"/>
  <c r="A128" i="2"/>
  <c r="A129" i="2"/>
  <c r="A130" i="2"/>
  <c r="A131" i="2"/>
  <c r="A132" i="2"/>
  <c r="A133" i="2"/>
  <c r="A134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A114" i="2"/>
  <c r="A115" i="2"/>
  <c r="A116" i="2"/>
  <c r="A117" i="2"/>
  <c r="A118" i="2"/>
  <c r="A119" i="2"/>
  <c r="A120" i="2"/>
  <c r="A121" i="2"/>
  <c r="A122" i="2"/>
  <c r="A123" i="2"/>
  <c r="A124" i="2"/>
  <c r="A109" i="2"/>
  <c r="A110" i="2"/>
  <c r="A111" i="2"/>
  <c r="A112" i="2"/>
  <c r="A113" i="2"/>
  <c r="A106" i="2"/>
  <c r="A107" i="2"/>
  <c r="A108" i="2"/>
  <c r="A86" i="2"/>
  <c r="A87" i="2"/>
  <c r="A88" i="2"/>
  <c r="A89" i="2"/>
  <c r="A84" i="2"/>
  <c r="A85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L150" i="2"/>
  <c r="A151" i="2"/>
  <c r="L151" i="2"/>
  <c r="A152" i="2"/>
  <c r="L152" i="2"/>
  <c r="A153" i="2"/>
  <c r="L153" i="2"/>
  <c r="A154" i="2"/>
  <c r="L154" i="2"/>
  <c r="A155" i="2"/>
  <c r="L155" i="2"/>
  <c r="A156" i="2"/>
  <c r="L156" i="2"/>
  <c r="A157" i="2"/>
  <c r="L157" i="2"/>
  <c r="A158" i="2"/>
  <c r="L158" i="2"/>
  <c r="A159" i="2"/>
  <c r="L159" i="2"/>
  <c r="A160" i="2"/>
  <c r="L160" i="2"/>
  <c r="A161" i="2"/>
  <c r="L161" i="2"/>
  <c r="A162" i="2"/>
  <c r="L162" i="2"/>
  <c r="A163" i="2"/>
  <c r="L163" i="2"/>
  <c r="A164" i="2"/>
  <c r="L164" i="2"/>
  <c r="A165" i="2"/>
  <c r="L165" i="2"/>
  <c r="A166" i="2"/>
  <c r="L166" i="2"/>
  <c r="A167" i="2"/>
  <c r="L167" i="2"/>
  <c r="A168" i="2"/>
  <c r="L168" i="2"/>
  <c r="A169" i="2"/>
  <c r="L169" i="2"/>
  <c r="A170" i="2"/>
  <c r="L170" i="2"/>
  <c r="A171" i="2"/>
  <c r="L171" i="2"/>
  <c r="A172" i="2"/>
  <c r="L172" i="2"/>
  <c r="A173" i="2"/>
  <c r="L173" i="2"/>
  <c r="A174" i="2"/>
  <c r="L174" i="2"/>
  <c r="A175" i="2"/>
  <c r="L175" i="2"/>
  <c r="A176" i="2"/>
  <c r="L176" i="2"/>
  <c r="A177" i="2"/>
  <c r="L177" i="2"/>
  <c r="A178" i="2"/>
  <c r="L178" i="2"/>
  <c r="A179" i="2"/>
  <c r="L179" i="2"/>
  <c r="A180" i="2"/>
  <c r="L180" i="2"/>
  <c r="A181" i="2"/>
  <c r="L181" i="2"/>
  <c r="A182" i="2"/>
  <c r="L182" i="2"/>
  <c r="A183" i="2"/>
  <c r="L183" i="2"/>
  <c r="A184" i="2"/>
  <c r="L184" i="2"/>
  <c r="A185" i="2"/>
  <c r="L185" i="2"/>
  <c r="A186" i="2"/>
  <c r="L186" i="2"/>
  <c r="A187" i="2"/>
  <c r="L187" i="2"/>
  <c r="A188" i="2"/>
  <c r="L188" i="2"/>
  <c r="A189" i="2"/>
  <c r="L189" i="2"/>
  <c r="A190" i="2"/>
  <c r="L190" i="2"/>
  <c r="A191" i="2"/>
  <c r="L191" i="2"/>
  <c r="A192" i="2"/>
  <c r="L192" i="2"/>
  <c r="A193" i="2"/>
  <c r="L193" i="2"/>
  <c r="A194" i="2"/>
  <c r="L194" i="2"/>
  <c r="A195" i="2"/>
  <c r="L195" i="2"/>
  <c r="A196" i="2"/>
  <c r="L196" i="2"/>
  <c r="A197" i="2"/>
  <c r="L197" i="2"/>
  <c r="L201" i="2"/>
  <c r="L202" i="2"/>
  <c r="A201" i="2"/>
  <c r="A202" i="2"/>
  <c r="AC235" i="5" l="1"/>
  <c r="Y235" i="5" s="1"/>
  <c r="AC236" i="5"/>
  <c r="Y236" i="5" s="1"/>
  <c r="M2047" i="2"/>
  <c r="M2540" i="2"/>
  <c r="M2589" i="2"/>
  <c r="M1721" i="2"/>
  <c r="M1781" i="2"/>
  <c r="M2048" i="2"/>
  <c r="M2541" i="2"/>
  <c r="M2590" i="2"/>
  <c r="M1722" i="2"/>
  <c r="M1782" i="2"/>
  <c r="AM236" i="5"/>
  <c r="AM235" i="5"/>
  <c r="O235" i="5"/>
  <c r="O236" i="5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39" i="2"/>
  <c r="L240" i="2"/>
  <c r="L241" i="2"/>
  <c r="L242" i="2"/>
  <c r="L243" i="2"/>
  <c r="L244" i="2"/>
  <c r="L245" i="2"/>
  <c r="L246" i="2"/>
  <c r="L247" i="2"/>
  <c r="A258" i="2"/>
  <c r="A259" i="2"/>
  <c r="A260" i="2"/>
  <c r="A261" i="2"/>
  <c r="A262" i="2"/>
  <c r="A263" i="2"/>
  <c r="A257" i="2"/>
  <c r="A248" i="2"/>
  <c r="A249" i="2"/>
  <c r="A250" i="2"/>
  <c r="A251" i="2"/>
  <c r="A252" i="2"/>
  <c r="A253" i="2"/>
  <c r="A254" i="2"/>
  <c r="A255" i="2"/>
  <c r="A256" i="2"/>
  <c r="A240" i="2"/>
  <c r="A241" i="2"/>
  <c r="A242" i="2"/>
  <c r="A243" i="2"/>
  <c r="A244" i="2"/>
  <c r="A245" i="2"/>
  <c r="A246" i="2"/>
  <c r="A239" i="2"/>
  <c r="L228" i="2"/>
  <c r="L229" i="2"/>
  <c r="L230" i="2"/>
  <c r="L231" i="2"/>
  <c r="L232" i="2"/>
  <c r="L233" i="2"/>
  <c r="L234" i="2"/>
  <c r="L235" i="2"/>
  <c r="L236" i="2"/>
  <c r="L237" i="2"/>
  <c r="L238" i="2"/>
  <c r="AE153" i="5"/>
  <c r="A229" i="2"/>
  <c r="A230" i="2"/>
  <c r="A231" i="2"/>
  <c r="A232" i="2"/>
  <c r="A233" i="2"/>
  <c r="A234" i="2"/>
  <c r="A235" i="2"/>
  <c r="A236" i="2"/>
  <c r="A237" i="2"/>
  <c r="A238" i="2"/>
  <c r="A247" i="2"/>
  <c r="A228" i="2"/>
  <c r="N236" i="5" l="1"/>
  <c r="T236" i="5" s="1"/>
  <c r="N235" i="5"/>
  <c r="T235" i="5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7" i="1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7" i="5"/>
  <c r="AS39" i="5"/>
  <c r="AS40" i="5"/>
  <c r="AS304" i="5"/>
  <c r="AS305" i="5"/>
  <c r="AS306" i="5"/>
  <c r="AS41" i="5"/>
  <c r="AS42" i="5"/>
  <c r="AS44" i="5"/>
  <c r="AS45" i="5"/>
  <c r="AS46" i="5"/>
  <c r="AS47" i="5"/>
  <c r="AS48" i="5"/>
  <c r="AS49" i="5"/>
  <c r="AS50" i="5"/>
  <c r="AS51" i="5"/>
  <c r="AS38" i="5"/>
  <c r="AS36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S172" i="5"/>
  <c r="AS173" i="5"/>
  <c r="AS174" i="5"/>
  <c r="AS175" i="5"/>
  <c r="AS176" i="5"/>
  <c r="AS177" i="5"/>
  <c r="AS178" i="5"/>
  <c r="AS179" i="5"/>
  <c r="AS180" i="5"/>
  <c r="AS181" i="5"/>
  <c r="AS182" i="5"/>
  <c r="AS183" i="5"/>
  <c r="AS184" i="5"/>
  <c r="AS185" i="5"/>
  <c r="AS186" i="5"/>
  <c r="AS187" i="5"/>
  <c r="AS188" i="5"/>
  <c r="AS189" i="5"/>
  <c r="AS190" i="5"/>
  <c r="AS191" i="5"/>
  <c r="AS192" i="5"/>
  <c r="AS193" i="5"/>
  <c r="AS194" i="5"/>
  <c r="AS195" i="5"/>
  <c r="AS196" i="5"/>
  <c r="AS197" i="5"/>
  <c r="AS198" i="5"/>
  <c r="AS199" i="5"/>
  <c r="AS200" i="5"/>
  <c r="AS201" i="5"/>
  <c r="AS202" i="5"/>
  <c r="AS203" i="5"/>
  <c r="AS204" i="5"/>
  <c r="AS205" i="5"/>
  <c r="AS206" i="5"/>
  <c r="AS207" i="5"/>
  <c r="AS208" i="5"/>
  <c r="AS209" i="5"/>
  <c r="AS210" i="5"/>
  <c r="AS211" i="5"/>
  <c r="AS212" i="5"/>
  <c r="AS213" i="5"/>
  <c r="AS214" i="5"/>
  <c r="AS215" i="5"/>
  <c r="AS216" i="5"/>
  <c r="AS217" i="5"/>
  <c r="AS218" i="5"/>
  <c r="AS219" i="5"/>
  <c r="AS220" i="5"/>
  <c r="AS221" i="5"/>
  <c r="AS222" i="5"/>
  <c r="AS223" i="5"/>
  <c r="AS224" i="5"/>
  <c r="AS225" i="5"/>
  <c r="AS226" i="5"/>
  <c r="AS227" i="5"/>
  <c r="AS228" i="5"/>
  <c r="AS229" i="5"/>
  <c r="AS230" i="5"/>
  <c r="AS231" i="5"/>
  <c r="AS232" i="5"/>
  <c r="AS233" i="5"/>
  <c r="AS234" i="5"/>
  <c r="AS239" i="5"/>
  <c r="AS240" i="5"/>
  <c r="AS241" i="5"/>
  <c r="AS242" i="5"/>
  <c r="AS243" i="5"/>
  <c r="AS244" i="5"/>
  <c r="AS245" i="5"/>
  <c r="AS246" i="5"/>
  <c r="AS247" i="5"/>
  <c r="AS248" i="5"/>
  <c r="AS249" i="5"/>
  <c r="AS250" i="5"/>
  <c r="AS251" i="5"/>
  <c r="AS252" i="5"/>
  <c r="AS253" i="5"/>
  <c r="AS254" i="5"/>
  <c r="AS256" i="5"/>
  <c r="AS257" i="5"/>
  <c r="AS258" i="5"/>
  <c r="AS259" i="5"/>
  <c r="AS260" i="5"/>
  <c r="AS261" i="5"/>
  <c r="AS262" i="5"/>
  <c r="AS263" i="5"/>
  <c r="AS264" i="5"/>
  <c r="AS265" i="5"/>
  <c r="AS266" i="5"/>
  <c r="AS267" i="5"/>
  <c r="AS268" i="5"/>
  <c r="AS269" i="5"/>
  <c r="AS270" i="5"/>
  <c r="AS271" i="5"/>
  <c r="AS272" i="5"/>
  <c r="AS273" i="5"/>
  <c r="AS274" i="5"/>
  <c r="AS275" i="5"/>
  <c r="AS276" i="5"/>
  <c r="AS277" i="5"/>
  <c r="AS278" i="5"/>
  <c r="AS279" i="5"/>
  <c r="AS280" i="5"/>
  <c r="AS281" i="5"/>
  <c r="AS282" i="5"/>
  <c r="AS283" i="5"/>
  <c r="AS284" i="5"/>
  <c r="AS285" i="5"/>
  <c r="AS286" i="5"/>
  <c r="AS287" i="5"/>
  <c r="AS288" i="5"/>
  <c r="AS289" i="5"/>
  <c r="AS290" i="5"/>
  <c r="AS291" i="5"/>
  <c r="AS292" i="5"/>
  <c r="AS293" i="5"/>
  <c r="AS294" i="5"/>
  <c r="AS295" i="5"/>
  <c r="AS296" i="5"/>
  <c r="AS297" i="5"/>
  <c r="AS298" i="5"/>
  <c r="AS299" i="5"/>
  <c r="AS300" i="5"/>
  <c r="AS301" i="5"/>
  <c r="AS302" i="5"/>
  <c r="AS303" i="5"/>
  <c r="AS12" i="5"/>
  <c r="F56" i="1" l="1"/>
  <c r="F55" i="1"/>
  <c r="F54" i="1"/>
  <c r="F37" i="1"/>
  <c r="F36" i="1"/>
  <c r="F35" i="1"/>
  <c r="A16" i="1"/>
  <c r="A17" i="1"/>
  <c r="A18" i="1"/>
  <c r="A19" i="1"/>
  <c r="A20" i="1"/>
  <c r="A7" i="1"/>
  <c r="L7" i="2" l="1"/>
  <c r="L18" i="2"/>
  <c r="L19" i="2"/>
  <c r="L20" i="2"/>
  <c r="L21" i="2"/>
  <c r="A1374" i="2" l="1"/>
  <c r="L1374" i="2"/>
  <c r="A1375" i="2"/>
  <c r="L1375" i="2"/>
  <c r="A1376" i="2"/>
  <c r="L1376" i="2"/>
  <c r="A1377" i="2"/>
  <c r="L1377" i="2"/>
  <c r="L1257" i="2"/>
  <c r="L1258" i="2"/>
  <c r="A326" i="1" l="1"/>
  <c r="A1186" i="2"/>
  <c r="A1172" i="2"/>
  <c r="L1172" i="2"/>
  <c r="A1104" i="2"/>
  <c r="A1105" i="2"/>
  <c r="L1101" i="2"/>
  <c r="L1102" i="2"/>
  <c r="L1103" i="2"/>
  <c r="L1104" i="2"/>
  <c r="L1105" i="2"/>
  <c r="A1103" i="2"/>
  <c r="A1102" i="2"/>
  <c r="A1101" i="2"/>
  <c r="L915" i="2" l="1"/>
  <c r="A915" i="2"/>
  <c r="A320" i="1"/>
  <c r="L1012" i="2"/>
  <c r="L1013" i="2"/>
  <c r="L1014" i="2"/>
  <c r="L1015" i="2"/>
  <c r="L1016" i="2"/>
  <c r="L1017" i="2"/>
  <c r="L1018" i="2"/>
  <c r="L1019" i="2"/>
  <c r="L1020" i="2"/>
  <c r="L1021" i="2"/>
  <c r="L1022" i="2"/>
  <c r="A1013" i="2"/>
  <c r="A1014" i="2"/>
  <c r="A1015" i="2"/>
  <c r="A1016" i="2"/>
  <c r="A1017" i="2"/>
  <c r="A1018" i="2"/>
  <c r="A1019" i="2"/>
  <c r="A1020" i="2"/>
  <c r="A1021" i="2"/>
  <c r="A1022" i="2"/>
  <c r="A1023" i="2"/>
  <c r="A1012" i="2"/>
  <c r="L876" i="2"/>
  <c r="A876" i="2"/>
  <c r="A525" i="2" l="1"/>
  <c r="L896" i="2" l="1"/>
  <c r="L897" i="2"/>
  <c r="L898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6" i="2"/>
  <c r="L917" i="2"/>
  <c r="L918" i="2"/>
  <c r="L919" i="2"/>
  <c r="A912" i="2"/>
  <c r="A913" i="2"/>
  <c r="A914" i="2"/>
  <c r="A897" i="2"/>
  <c r="A898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896" i="2"/>
  <c r="L364" i="2"/>
  <c r="L826" i="2"/>
  <c r="L827" i="2"/>
  <c r="L874" i="2"/>
  <c r="L875" i="2"/>
  <c r="L986" i="2"/>
  <c r="A986" i="2"/>
  <c r="L985" i="2"/>
  <c r="A985" i="2"/>
  <c r="A874" i="2"/>
  <c r="A875" i="2"/>
  <c r="L871" i="2" l="1"/>
  <c r="A871" i="2"/>
  <c r="L860" i="2"/>
  <c r="L861" i="2"/>
  <c r="L862" i="2"/>
  <c r="L863" i="2"/>
  <c r="L864" i="2"/>
  <c r="L865" i="2"/>
  <c r="L866" i="2"/>
  <c r="L867" i="2"/>
  <c r="L868" i="2"/>
  <c r="A865" i="2"/>
  <c r="A866" i="2"/>
  <c r="A867" i="2"/>
  <c r="A868" i="2"/>
  <c r="A864" i="2"/>
  <c r="A862" i="2"/>
  <c r="A863" i="2"/>
  <c r="A860" i="2"/>
  <c r="A861" i="2"/>
  <c r="A859" i="2"/>
  <c r="A264" i="1"/>
  <c r="L325" i="2"/>
  <c r="L352" i="2"/>
  <c r="L353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15" i="2"/>
  <c r="L416" i="2"/>
  <c r="L417" i="2"/>
  <c r="L418" i="2"/>
  <c r="L419" i="2"/>
  <c r="L420" i="2"/>
  <c r="L421" i="2"/>
  <c r="L456" i="2"/>
  <c r="L457" i="2"/>
  <c r="L467" i="2"/>
  <c r="L468" i="2"/>
  <c r="L469" i="2"/>
  <c r="L489" i="2"/>
  <c r="L505" i="2"/>
  <c r="L506" i="2"/>
  <c r="L532" i="2"/>
  <c r="L533" i="2"/>
  <c r="L534" i="2"/>
  <c r="L536" i="2"/>
  <c r="L537" i="2"/>
  <c r="L554" i="2"/>
  <c r="L555" i="2"/>
  <c r="L697" i="2"/>
  <c r="L698" i="2"/>
  <c r="L699" i="2"/>
  <c r="L700" i="2"/>
  <c r="L701" i="2"/>
  <c r="L712" i="2"/>
  <c r="L713" i="2"/>
  <c r="L714" i="2"/>
  <c r="L715" i="2"/>
  <c r="L716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3" i="2"/>
  <c r="L854" i="2"/>
  <c r="L855" i="2"/>
  <c r="L856" i="2"/>
  <c r="L857" i="2"/>
  <c r="L858" i="2"/>
  <c r="L859" i="2"/>
  <c r="A849" i="2"/>
  <c r="A858" i="2"/>
  <c r="A850" i="2"/>
  <c r="A851" i="2"/>
  <c r="A853" i="2"/>
  <c r="A854" i="2"/>
  <c r="A855" i="2"/>
  <c r="A856" i="2"/>
  <c r="A857" i="2"/>
  <c r="A841" i="2"/>
  <c r="A844" i="2"/>
  <c r="A848" i="2"/>
  <c r="A838" i="2"/>
  <c r="A554" i="2"/>
  <c r="A505" i="2"/>
  <c r="A697" i="2"/>
  <c r="A698" i="2"/>
  <c r="A699" i="2"/>
  <c r="A700" i="2"/>
  <c r="A701" i="2"/>
  <c r="A692" i="2"/>
  <c r="L692" i="2"/>
  <c r="L694" i="2"/>
  <c r="L695" i="2"/>
  <c r="L696" i="2"/>
  <c r="L702" i="2"/>
  <c r="A695" i="2"/>
  <c r="A694" i="2"/>
  <c r="L1599" i="2"/>
  <c r="A1599" i="2"/>
  <c r="M1598" i="2"/>
  <c r="L1598" i="2"/>
  <c r="A1598" i="2"/>
  <c r="M1597" i="2"/>
  <c r="L1597" i="2"/>
  <c r="A1597" i="2"/>
  <c r="L1596" i="2"/>
  <c r="A1596" i="2"/>
  <c r="L1595" i="2"/>
  <c r="A1595" i="2"/>
  <c r="L1594" i="2"/>
  <c r="A1594" i="2"/>
  <c r="L1593" i="2"/>
  <c r="A1593" i="2"/>
  <c r="L1592" i="2"/>
  <c r="A1592" i="2"/>
  <c r="L1591" i="2"/>
  <c r="A1591" i="2"/>
  <c r="L1590" i="2"/>
  <c r="A1590" i="2"/>
  <c r="L1589" i="2"/>
  <c r="A1589" i="2"/>
  <c r="L1588" i="2"/>
  <c r="A1588" i="2"/>
  <c r="L1587" i="2"/>
  <c r="A1587" i="2"/>
  <c r="L1586" i="2"/>
  <c r="A1586" i="2"/>
  <c r="L1585" i="2"/>
  <c r="A1585" i="2"/>
  <c r="L1584" i="2"/>
  <c r="A1584" i="2"/>
  <c r="L1583" i="2"/>
  <c r="A1583" i="2"/>
  <c r="L1582" i="2"/>
  <c r="A1582" i="2"/>
  <c r="L1581" i="2"/>
  <c r="A1581" i="2"/>
  <c r="L1580" i="2"/>
  <c r="A1580" i="2"/>
  <c r="L1579" i="2"/>
  <c r="A1579" i="2"/>
  <c r="L1578" i="2"/>
  <c r="A1578" i="2"/>
  <c r="L1577" i="2"/>
  <c r="A1577" i="2"/>
  <c r="L1575" i="2"/>
  <c r="A1575" i="2"/>
  <c r="L1574" i="2"/>
  <c r="A1574" i="2"/>
  <c r="L1573" i="2"/>
  <c r="A1573" i="2"/>
  <c r="L1572" i="2"/>
  <c r="A1572" i="2"/>
  <c r="L1571" i="2"/>
  <c r="A1571" i="2"/>
  <c r="L1570" i="2"/>
  <c r="A1570" i="2"/>
  <c r="L1569" i="2"/>
  <c r="A1569" i="2"/>
  <c r="L1568" i="2"/>
  <c r="A1568" i="2"/>
  <c r="L1567" i="2"/>
  <c r="A1567" i="2"/>
  <c r="L1566" i="2"/>
  <c r="A1566" i="2"/>
  <c r="L1565" i="2"/>
  <c r="A1565" i="2"/>
  <c r="L1564" i="2"/>
  <c r="A1564" i="2"/>
  <c r="L1563" i="2"/>
  <c r="A1563" i="2"/>
  <c r="L1562" i="2"/>
  <c r="A1562" i="2"/>
  <c r="L1561" i="2"/>
  <c r="A1561" i="2"/>
  <c r="L1560" i="2"/>
  <c r="A1560" i="2"/>
  <c r="L1559" i="2"/>
  <c r="A1559" i="2"/>
  <c r="L1558" i="2"/>
  <c r="A1558" i="2"/>
  <c r="L1557" i="2"/>
  <c r="A1557" i="2"/>
  <c r="L1556" i="2"/>
  <c r="A1556" i="2"/>
  <c r="L1555" i="2"/>
  <c r="A1555" i="2"/>
  <c r="L1554" i="2"/>
  <c r="A1554" i="2"/>
  <c r="L1553" i="2"/>
  <c r="A1553" i="2"/>
  <c r="L1552" i="2"/>
  <c r="A1552" i="2"/>
  <c r="L1551" i="2"/>
  <c r="A1551" i="2"/>
  <c r="L1550" i="2"/>
  <c r="A1550" i="2"/>
  <c r="L1549" i="2"/>
  <c r="A1549" i="2"/>
  <c r="L1548" i="2"/>
  <c r="A1548" i="2"/>
  <c r="L1547" i="2"/>
  <c r="A1547" i="2"/>
  <c r="L1546" i="2"/>
  <c r="A1546" i="2"/>
  <c r="L1545" i="2"/>
  <c r="A1545" i="2"/>
  <c r="L1544" i="2"/>
  <c r="A1544" i="2"/>
  <c r="L1543" i="2"/>
  <c r="A1543" i="2"/>
  <c r="L1542" i="2"/>
  <c r="A1542" i="2"/>
  <c r="L1541" i="2"/>
  <c r="A1541" i="2"/>
  <c r="A1540" i="2"/>
  <c r="A1539" i="2"/>
  <c r="A1538" i="2"/>
  <c r="A1537" i="2"/>
  <c r="A1536" i="2"/>
  <c r="A1535" i="2"/>
  <c r="A1534" i="2"/>
  <c r="L1509" i="2"/>
  <c r="A1509" i="2"/>
  <c r="L1508" i="2"/>
  <c r="A1508" i="2"/>
  <c r="L1507" i="2"/>
  <c r="A1507" i="2"/>
  <c r="L1506" i="2"/>
  <c r="A1506" i="2"/>
  <c r="L1505" i="2"/>
  <c r="A1505" i="2"/>
  <c r="L1504" i="2"/>
  <c r="A1504" i="2"/>
  <c r="L1503" i="2"/>
  <c r="A1503" i="2"/>
  <c r="L1502" i="2"/>
  <c r="A1502" i="2"/>
  <c r="L1501" i="2"/>
  <c r="A1501" i="2"/>
  <c r="L1500" i="2"/>
  <c r="A1500" i="2"/>
  <c r="L1499" i="2"/>
  <c r="A1499" i="2"/>
  <c r="L1498" i="2"/>
  <c r="A1498" i="2"/>
  <c r="M1497" i="2"/>
  <c r="L1497" i="2"/>
  <c r="A1497" i="2"/>
  <c r="L1496" i="2"/>
  <c r="A1496" i="2"/>
  <c r="L1495" i="2"/>
  <c r="A1495" i="2"/>
  <c r="L1494" i="2"/>
  <c r="A1494" i="2"/>
  <c r="L1493" i="2"/>
  <c r="A1493" i="2"/>
  <c r="L1492" i="2"/>
  <c r="A1492" i="2"/>
  <c r="L1491" i="2"/>
  <c r="A1491" i="2"/>
  <c r="L1490" i="2"/>
  <c r="A1490" i="2"/>
  <c r="L1489" i="2"/>
  <c r="A1489" i="2"/>
  <c r="L1488" i="2"/>
  <c r="A1488" i="2"/>
  <c r="L1486" i="2"/>
  <c r="A1486" i="2"/>
  <c r="L1485" i="2"/>
  <c r="A1485" i="2"/>
  <c r="L1484" i="2"/>
  <c r="A1484" i="2"/>
  <c r="L1483" i="2"/>
  <c r="A1483" i="2"/>
  <c r="L1482" i="2"/>
  <c r="A1482" i="2"/>
  <c r="L1481" i="2"/>
  <c r="A1481" i="2"/>
  <c r="L1480" i="2"/>
  <c r="A1480" i="2"/>
  <c r="L1479" i="2"/>
  <c r="A1479" i="2"/>
  <c r="L1478" i="2"/>
  <c r="A1478" i="2"/>
  <c r="L1477" i="2"/>
  <c r="A1477" i="2"/>
  <c r="L1476" i="2"/>
  <c r="A1476" i="2"/>
  <c r="L1475" i="2"/>
  <c r="A1475" i="2"/>
  <c r="L1474" i="2"/>
  <c r="A1474" i="2"/>
  <c r="L1473" i="2"/>
  <c r="A1473" i="2"/>
  <c r="L1472" i="2"/>
  <c r="A1472" i="2"/>
  <c r="L1471" i="2"/>
  <c r="A1471" i="2"/>
  <c r="L1470" i="2"/>
  <c r="A1470" i="2"/>
  <c r="L1469" i="2"/>
  <c r="A1469" i="2"/>
  <c r="L1468" i="2"/>
  <c r="A1468" i="2"/>
  <c r="L1467" i="2"/>
  <c r="A1467" i="2"/>
  <c r="L1466" i="2"/>
  <c r="A1466" i="2"/>
  <c r="L1465" i="2"/>
  <c r="A1465" i="2"/>
  <c r="L1464" i="2"/>
  <c r="A1464" i="2"/>
  <c r="L1463" i="2"/>
  <c r="A1463" i="2"/>
  <c r="L1462" i="2"/>
  <c r="A1462" i="2"/>
  <c r="L1461" i="2"/>
  <c r="A1461" i="2"/>
  <c r="L1460" i="2"/>
  <c r="A1460" i="2"/>
  <c r="L1459" i="2"/>
  <c r="A1459" i="2"/>
  <c r="L1458" i="2"/>
  <c r="A1458" i="2"/>
  <c r="L1457" i="2"/>
  <c r="A1457" i="2"/>
  <c r="L1456" i="2"/>
  <c r="A1456" i="2"/>
  <c r="L1455" i="2"/>
  <c r="A1455" i="2"/>
  <c r="L1454" i="2"/>
  <c r="A1454" i="2"/>
  <c r="L1453" i="2"/>
  <c r="A1453" i="2"/>
  <c r="L1452" i="2"/>
  <c r="A1452" i="2"/>
  <c r="L1451" i="2"/>
  <c r="A1451" i="2"/>
  <c r="L1450" i="2"/>
  <c r="A1450" i="2"/>
  <c r="L1449" i="2"/>
  <c r="A1449" i="2"/>
  <c r="L1438" i="2"/>
  <c r="A1438" i="2"/>
  <c r="L1437" i="2"/>
  <c r="A1437" i="2"/>
  <c r="L1436" i="2"/>
  <c r="A1436" i="2"/>
  <c r="L1435" i="2"/>
  <c r="A1435" i="2"/>
  <c r="L1434" i="2"/>
  <c r="A1434" i="2"/>
  <c r="L1433" i="2"/>
  <c r="A1433" i="2"/>
  <c r="L1432" i="2"/>
  <c r="A1432" i="2"/>
  <c r="L1431" i="2"/>
  <c r="A1431" i="2"/>
  <c r="L1430" i="2"/>
  <c r="A1430" i="2"/>
  <c r="L1427" i="2"/>
  <c r="A1427" i="2"/>
  <c r="L1426" i="2"/>
  <c r="A1426" i="2"/>
  <c r="L1425" i="2"/>
  <c r="A1425" i="2"/>
  <c r="L1424" i="2"/>
  <c r="A1424" i="2"/>
  <c r="L1414" i="2"/>
  <c r="A1414" i="2"/>
  <c r="L1413" i="2"/>
  <c r="A1413" i="2"/>
  <c r="L1412" i="2"/>
  <c r="A1412" i="2"/>
  <c r="L1411" i="2"/>
  <c r="A1411" i="2"/>
  <c r="L1410" i="2"/>
  <c r="A1410" i="2"/>
  <c r="L1409" i="2"/>
  <c r="A1409" i="2"/>
  <c r="M1408" i="2"/>
  <c r="L1408" i="2"/>
  <c r="A1408" i="2"/>
  <c r="M1407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A489" i="2"/>
  <c r="A420" i="2"/>
  <c r="A415" i="2"/>
  <c r="A325" i="2"/>
  <c r="A534" i="2"/>
  <c r="A532" i="2"/>
  <c r="A536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51" i="2"/>
  <c r="A746" i="2"/>
  <c r="A747" i="2"/>
  <c r="A748" i="2"/>
  <c r="A749" i="2"/>
  <c r="A750" i="2"/>
  <c r="A744" i="2"/>
  <c r="A745" i="2"/>
  <c r="L742" i="2"/>
  <c r="A742" i="2"/>
  <c r="A712" i="2" l="1"/>
  <c r="A713" i="2"/>
  <c r="A714" i="2"/>
  <c r="A702" i="2"/>
  <c r="L499" i="2"/>
  <c r="L500" i="2"/>
  <c r="L501" i="2"/>
  <c r="L502" i="2"/>
  <c r="L503" i="2"/>
  <c r="A499" i="2"/>
  <c r="A500" i="2"/>
  <c r="A501" i="2"/>
  <c r="A502" i="2"/>
  <c r="A503" i="2"/>
  <c r="AO303" i="5"/>
  <c r="AN303" i="5"/>
  <c r="AK303" i="5"/>
  <c r="AI303" i="5" s="1"/>
  <c r="AJ303" i="5"/>
  <c r="P303" i="5" s="1"/>
  <c r="AG303" i="5"/>
  <c r="L303" i="5"/>
  <c r="AB303" i="5" s="1"/>
  <c r="AN295" i="5"/>
  <c r="AO295" i="5"/>
  <c r="AK295" i="5"/>
  <c r="AI295" i="5" s="1"/>
  <c r="AJ295" i="5"/>
  <c r="P295" i="5" s="1"/>
  <c r="AG295" i="5"/>
  <c r="V295" i="5"/>
  <c r="A469" i="2"/>
  <c r="A468" i="2"/>
  <c r="A467" i="2"/>
  <c r="A456" i="2"/>
  <c r="A457" i="2"/>
  <c r="A9" i="1"/>
  <c r="A113" i="1"/>
  <c r="A114" i="1"/>
  <c r="A115" i="1"/>
  <c r="A116" i="1"/>
  <c r="A117" i="1"/>
  <c r="A128" i="1"/>
  <c r="A48" i="1"/>
  <c r="A405" i="2"/>
  <c r="AN38" i="5"/>
  <c r="AO38" i="5"/>
  <c r="AN36" i="5"/>
  <c r="AO36" i="5"/>
  <c r="AJ38" i="5"/>
  <c r="P38" i="5" s="1"/>
  <c r="AK38" i="5"/>
  <c r="AI38" i="5" s="1"/>
  <c r="AJ36" i="5"/>
  <c r="P36" i="5" s="1"/>
  <c r="AK36" i="5"/>
  <c r="AI36" i="5" s="1"/>
  <c r="AG38" i="5"/>
  <c r="AG36" i="5"/>
  <c r="A112" i="1"/>
  <c r="A7" i="2"/>
  <c r="A396" i="2"/>
  <c r="A397" i="2"/>
  <c r="A398" i="2"/>
  <c r="A399" i="2"/>
  <c r="A400" i="2"/>
  <c r="A401" i="2"/>
  <c r="A402" i="2"/>
  <c r="A403" i="2"/>
  <c r="A393" i="2"/>
  <c r="A394" i="2"/>
  <c r="A395" i="2"/>
  <c r="A389" i="2"/>
  <c r="A352" i="2"/>
  <c r="AC303" i="5" l="1"/>
  <c r="AC36" i="5"/>
  <c r="Y36" i="5" s="1"/>
  <c r="AC38" i="5"/>
  <c r="Y38" i="5" s="1"/>
  <c r="AC295" i="5"/>
  <c r="Y295" i="5" s="1"/>
  <c r="Y303" i="5"/>
  <c r="M2089" i="2"/>
  <c r="M1822" i="2"/>
  <c r="O303" i="5"/>
  <c r="O295" i="5"/>
  <c r="AM303" i="5"/>
  <c r="AM295" i="5"/>
  <c r="AM36" i="5"/>
  <c r="AM38" i="5"/>
  <c r="O36" i="5"/>
  <c r="AO52" i="5"/>
  <c r="AN52" i="5"/>
  <c r="AJ52" i="5"/>
  <c r="P52" i="5" s="1"/>
  <c r="AK52" i="5"/>
  <c r="AI52" i="5" s="1"/>
  <c r="AG52" i="5"/>
  <c r="AO253" i="5"/>
  <c r="AO254" i="5"/>
  <c r="AN253" i="5"/>
  <c r="AN254" i="5"/>
  <c r="AK253" i="5"/>
  <c r="AI253" i="5" s="1"/>
  <c r="AK254" i="5"/>
  <c r="AI254" i="5" s="1"/>
  <c r="AJ253" i="5"/>
  <c r="P253" i="5" s="1"/>
  <c r="AJ254" i="5"/>
  <c r="P254" i="5" s="1"/>
  <c r="AJ255" i="5"/>
  <c r="P255" i="5" s="1"/>
  <c r="AG253" i="5"/>
  <c r="AG254" i="5"/>
  <c r="L296" i="5"/>
  <c r="AB296" i="5" s="1"/>
  <c r="AG296" i="5"/>
  <c r="AJ296" i="5"/>
  <c r="P296" i="5" s="1"/>
  <c r="AK296" i="5"/>
  <c r="AI296" i="5" s="1"/>
  <c r="AN296" i="5"/>
  <c r="AO296" i="5"/>
  <c r="L297" i="5"/>
  <c r="AB297" i="5" s="1"/>
  <c r="AG297" i="5"/>
  <c r="AJ297" i="5"/>
  <c r="P297" i="5" s="1"/>
  <c r="AK297" i="5"/>
  <c r="AI297" i="5" s="1"/>
  <c r="AN297" i="5"/>
  <c r="AO297" i="5"/>
  <c r="L298" i="5"/>
  <c r="AB298" i="5" s="1"/>
  <c r="AG298" i="5"/>
  <c r="AJ298" i="5"/>
  <c r="P298" i="5" s="1"/>
  <c r="AK298" i="5"/>
  <c r="AI298" i="5" s="1"/>
  <c r="AN298" i="5"/>
  <c r="AO298" i="5"/>
  <c r="L299" i="5"/>
  <c r="AB299" i="5" s="1"/>
  <c r="AG299" i="5"/>
  <c r="AJ299" i="5"/>
  <c r="P299" i="5" s="1"/>
  <c r="AK299" i="5"/>
  <c r="AI299" i="5" s="1"/>
  <c r="AN299" i="5"/>
  <c r="AO299" i="5"/>
  <c r="L300" i="5"/>
  <c r="AB300" i="5" s="1"/>
  <c r="AG300" i="5"/>
  <c r="AJ300" i="5"/>
  <c r="P300" i="5" s="1"/>
  <c r="AK300" i="5"/>
  <c r="AI300" i="5" s="1"/>
  <c r="AN300" i="5"/>
  <c r="AO300" i="5"/>
  <c r="L301" i="5"/>
  <c r="AB301" i="5" s="1"/>
  <c r="AG301" i="5"/>
  <c r="AJ301" i="5"/>
  <c r="P301" i="5" s="1"/>
  <c r="AK301" i="5"/>
  <c r="AI301" i="5" s="1"/>
  <c r="AN301" i="5"/>
  <c r="AO301" i="5"/>
  <c r="L302" i="5"/>
  <c r="AB302" i="5" s="1"/>
  <c r="AG302" i="5"/>
  <c r="AJ302" i="5"/>
  <c r="P302" i="5" s="1"/>
  <c r="AK302" i="5"/>
  <c r="AI302" i="5" s="1"/>
  <c r="AN302" i="5"/>
  <c r="AO302" i="5"/>
  <c r="A15" i="1"/>
  <c r="A14" i="1"/>
  <c r="A12" i="1"/>
  <c r="A13" i="1"/>
  <c r="AG209" i="5"/>
  <c r="A39" i="1"/>
  <c r="A37" i="2"/>
  <c r="A38" i="2"/>
  <c r="A39" i="2"/>
  <c r="L37" i="2"/>
  <c r="L38" i="2"/>
  <c r="L39" i="2"/>
  <c r="M874" i="2"/>
  <c r="M1028" i="2"/>
  <c r="AG43" i="5"/>
  <c r="AJ43" i="5"/>
  <c r="AK43" i="5"/>
  <c r="AI43" i="5" s="1"/>
  <c r="AN43" i="5"/>
  <c r="AO43" i="5"/>
  <c r="A18" i="2"/>
  <c r="A19" i="2"/>
  <c r="A20" i="2"/>
  <c r="P43" i="5" l="1"/>
  <c r="M2606" i="2"/>
  <c r="AC254" i="5"/>
  <c r="Y254" i="5" s="1"/>
  <c r="AC253" i="5"/>
  <c r="Y253" i="5" s="1"/>
  <c r="AC52" i="5"/>
  <c r="Y52" i="5" s="1"/>
  <c r="AC43" i="5"/>
  <c r="AC302" i="5"/>
  <c r="AC301" i="5"/>
  <c r="AC300" i="5"/>
  <c r="AC299" i="5"/>
  <c r="AC298" i="5"/>
  <c r="AC297" i="5"/>
  <c r="AC296" i="5"/>
  <c r="Y43" i="5"/>
  <c r="Y302" i="5"/>
  <c r="Y301" i="5"/>
  <c r="Y300" i="5"/>
  <c r="Y299" i="5"/>
  <c r="Y298" i="5"/>
  <c r="Y297" i="5"/>
  <c r="Y296" i="5"/>
  <c r="M2229" i="2"/>
  <c r="M2209" i="2"/>
  <c r="M2169" i="2"/>
  <c r="M1818" i="2"/>
  <c r="M1417" i="2"/>
  <c r="M1257" i="2"/>
  <c r="M1415" i="2"/>
  <c r="M1038" i="2"/>
  <c r="M2196" i="2"/>
  <c r="M2344" i="2"/>
  <c r="M1840" i="2"/>
  <c r="M1489" i="2"/>
  <c r="M2032" i="2"/>
  <c r="M2479" i="2"/>
  <c r="M2574" i="2"/>
  <c r="M1766" i="2"/>
  <c r="M1582" i="2"/>
  <c r="N36" i="5"/>
  <c r="T36" i="5" s="1"/>
  <c r="N303" i="5"/>
  <c r="T303" i="5" s="1"/>
  <c r="AM254" i="5"/>
  <c r="AM253" i="5"/>
  <c r="M1235" i="2"/>
  <c r="M1193" i="2"/>
  <c r="M1190" i="2"/>
  <c r="M1176" i="2"/>
  <c r="M1110" i="2"/>
  <c r="M863" i="2"/>
  <c r="M1009" i="2"/>
  <c r="M875" i="2"/>
  <c r="M879" i="2"/>
  <c r="M878" i="2"/>
  <c r="M864" i="2"/>
  <c r="M750" i="2"/>
  <c r="M761" i="2"/>
  <c r="M759" i="2"/>
  <c r="M815" i="2"/>
  <c r="N295" i="5"/>
  <c r="O52" i="5"/>
  <c r="AM52" i="5"/>
  <c r="AM298" i="5"/>
  <c r="AM296" i="5"/>
  <c r="AM301" i="5"/>
  <c r="AM299" i="5"/>
  <c r="AM302" i="5"/>
  <c r="AM300" i="5"/>
  <c r="AM297" i="5"/>
  <c r="O302" i="5"/>
  <c r="O301" i="5"/>
  <c r="O300" i="5"/>
  <c r="O299" i="5"/>
  <c r="O298" i="5"/>
  <c r="O297" i="5"/>
  <c r="O296" i="5"/>
  <c r="N296" i="5" s="1"/>
  <c r="AM43" i="5"/>
  <c r="O43" i="5"/>
  <c r="O38" i="5"/>
  <c r="N38" i="5" s="1"/>
  <c r="T295" i="5" l="1"/>
  <c r="N301" i="5"/>
  <c r="N300" i="5"/>
  <c r="T300" i="5" s="1"/>
  <c r="N52" i="5"/>
  <c r="N299" i="5"/>
  <c r="T299" i="5" s="1"/>
  <c r="N297" i="5"/>
  <c r="T297" i="5" s="1"/>
  <c r="N298" i="5"/>
  <c r="T298" i="5" s="1"/>
  <c r="N302" i="5"/>
  <c r="T302" i="5" s="1"/>
  <c r="T296" i="5"/>
  <c r="T301" i="5"/>
  <c r="N43" i="5"/>
  <c r="T38" i="5"/>
  <c r="L23" i="2"/>
  <c r="A23" i="2"/>
  <c r="L22" i="2"/>
  <c r="A22" i="2"/>
  <c r="A21" i="2"/>
  <c r="L17" i="2"/>
  <c r="A17" i="2"/>
  <c r="L16" i="2"/>
  <c r="A16" i="2"/>
  <c r="L15" i="2"/>
  <c r="A15" i="2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495" i="2"/>
  <c r="L495" i="2"/>
  <c r="A496" i="2"/>
  <c r="L496" i="2"/>
  <c r="A497" i="2"/>
  <c r="L497" i="2"/>
  <c r="A498" i="2"/>
  <c r="L498" i="2"/>
  <c r="A506" i="2"/>
  <c r="A507" i="2"/>
  <c r="L507" i="2"/>
  <c r="A508" i="2"/>
  <c r="L508" i="2"/>
  <c r="A509" i="2"/>
  <c r="L509" i="2"/>
  <c r="A510" i="2"/>
  <c r="L510" i="2"/>
  <c r="A511" i="2"/>
  <c r="L511" i="2"/>
  <c r="A512" i="2"/>
  <c r="L512" i="2"/>
  <c r="A513" i="2"/>
  <c r="L513" i="2"/>
  <c r="A514" i="2"/>
  <c r="L514" i="2"/>
  <c r="A515" i="2"/>
  <c r="L515" i="2"/>
  <c r="A516" i="2"/>
  <c r="L516" i="2"/>
  <c r="A517" i="2"/>
  <c r="L517" i="2"/>
  <c r="A518" i="2"/>
  <c r="L518" i="2"/>
  <c r="A519" i="2"/>
  <c r="L519" i="2"/>
  <c r="A520" i="2"/>
  <c r="L520" i="2"/>
  <c r="A521" i="2"/>
  <c r="L521" i="2"/>
  <c r="A522" i="2"/>
  <c r="L522" i="2"/>
  <c r="A523" i="2"/>
  <c r="L523" i="2"/>
  <c r="A524" i="2"/>
  <c r="L524" i="2"/>
  <c r="A526" i="2"/>
  <c r="L526" i="2"/>
  <c r="A527" i="2"/>
  <c r="L527" i="2"/>
  <c r="A528" i="2"/>
  <c r="L528" i="2"/>
  <c r="A529" i="2"/>
  <c r="L529" i="2"/>
  <c r="A530" i="2"/>
  <c r="L530" i="2"/>
  <c r="A531" i="2"/>
  <c r="L531" i="2"/>
  <c r="A533" i="2"/>
  <c r="A537" i="2"/>
  <c r="A538" i="2"/>
  <c r="L538" i="2"/>
  <c r="A539" i="2"/>
  <c r="L539" i="2"/>
  <c r="A540" i="2"/>
  <c r="L540" i="2"/>
  <c r="A541" i="2"/>
  <c r="L541" i="2"/>
  <c r="A542" i="2"/>
  <c r="L542" i="2"/>
  <c r="A543" i="2"/>
  <c r="L543" i="2"/>
  <c r="A544" i="2"/>
  <c r="L544" i="2"/>
  <c r="A545" i="2"/>
  <c r="L545" i="2"/>
  <c r="A546" i="2"/>
  <c r="L546" i="2"/>
  <c r="A547" i="2"/>
  <c r="L547" i="2"/>
  <c r="A548" i="2"/>
  <c r="L548" i="2"/>
  <c r="A549" i="2"/>
  <c r="L549" i="2"/>
  <c r="A550" i="2"/>
  <c r="L550" i="2"/>
  <c r="A551" i="2"/>
  <c r="L551" i="2"/>
  <c r="A552" i="2"/>
  <c r="L552" i="2"/>
  <c r="A553" i="2"/>
  <c r="L553" i="2"/>
  <c r="A555" i="2"/>
  <c r="A556" i="2"/>
  <c r="L556" i="2"/>
  <c r="A557" i="2"/>
  <c r="L557" i="2"/>
  <c r="A558" i="2"/>
  <c r="L558" i="2"/>
  <c r="A559" i="2"/>
  <c r="L559" i="2"/>
  <c r="A560" i="2"/>
  <c r="L560" i="2"/>
  <c r="A561" i="2"/>
  <c r="L561" i="2"/>
  <c r="A562" i="2"/>
  <c r="L562" i="2"/>
  <c r="A563" i="2"/>
  <c r="L563" i="2"/>
  <c r="A564" i="2"/>
  <c r="L564" i="2"/>
  <c r="A566" i="2"/>
  <c r="L566" i="2"/>
  <c r="A567" i="2"/>
  <c r="L567" i="2"/>
  <c r="A568" i="2"/>
  <c r="L568" i="2"/>
  <c r="A569" i="2"/>
  <c r="L569" i="2"/>
  <c r="A570" i="2"/>
  <c r="L570" i="2"/>
  <c r="A571" i="2"/>
  <c r="L571" i="2"/>
  <c r="A572" i="2"/>
  <c r="L572" i="2"/>
  <c r="A573" i="2"/>
  <c r="L573" i="2"/>
  <c r="A574" i="2"/>
  <c r="L574" i="2"/>
  <c r="A575" i="2"/>
  <c r="L575" i="2"/>
  <c r="A576" i="2"/>
  <c r="L576" i="2"/>
  <c r="A577" i="2"/>
  <c r="L577" i="2"/>
  <c r="A578" i="2"/>
  <c r="L578" i="2"/>
  <c r="A579" i="2"/>
  <c r="L579" i="2"/>
  <c r="A580" i="2"/>
  <c r="L580" i="2"/>
  <c r="A581" i="2"/>
  <c r="L581" i="2"/>
  <c r="A582" i="2"/>
  <c r="L582" i="2"/>
  <c r="A583" i="2"/>
  <c r="L583" i="2"/>
  <c r="A584" i="2"/>
  <c r="L584" i="2"/>
  <c r="A585" i="2"/>
  <c r="L585" i="2"/>
  <c r="A586" i="2"/>
  <c r="L586" i="2"/>
  <c r="A587" i="2"/>
  <c r="L587" i="2"/>
  <c r="A588" i="2"/>
  <c r="L588" i="2"/>
  <c r="A589" i="2"/>
  <c r="L589" i="2"/>
  <c r="A590" i="2"/>
  <c r="L590" i="2"/>
  <c r="A591" i="2"/>
  <c r="L591" i="2"/>
  <c r="A592" i="2"/>
  <c r="L592" i="2"/>
  <c r="A593" i="2"/>
  <c r="L593" i="2"/>
  <c r="A594" i="2"/>
  <c r="L594" i="2"/>
  <c r="A595" i="2"/>
  <c r="L595" i="2"/>
  <c r="L611" i="2"/>
  <c r="A612" i="2"/>
  <c r="L612" i="2"/>
  <c r="A613" i="2"/>
  <c r="L613" i="2"/>
  <c r="A614" i="2"/>
  <c r="L614" i="2"/>
  <c r="A615" i="2"/>
  <c r="L615" i="2"/>
  <c r="A616" i="2"/>
  <c r="L616" i="2"/>
  <c r="A617" i="2"/>
  <c r="L617" i="2"/>
  <c r="A618" i="2"/>
  <c r="L618" i="2"/>
  <c r="A619" i="2"/>
  <c r="L619" i="2"/>
  <c r="A620" i="2"/>
  <c r="L620" i="2"/>
  <c r="A621" i="2"/>
  <c r="L621" i="2"/>
  <c r="A622" i="2"/>
  <c r="L622" i="2"/>
  <c r="A623" i="2"/>
  <c r="L623" i="2"/>
  <c r="A624" i="2"/>
  <c r="L624" i="2"/>
  <c r="A625" i="2"/>
  <c r="L625" i="2"/>
  <c r="A626" i="2"/>
  <c r="L626" i="2"/>
  <c r="A627" i="2"/>
  <c r="L627" i="2"/>
  <c r="A628" i="2"/>
  <c r="L628" i="2"/>
  <c r="A629" i="2"/>
  <c r="L629" i="2"/>
  <c r="A630" i="2"/>
  <c r="L630" i="2"/>
  <c r="A631" i="2"/>
  <c r="L631" i="2"/>
  <c r="A632" i="2"/>
  <c r="L632" i="2"/>
  <c r="A633" i="2"/>
  <c r="L633" i="2"/>
  <c r="A634" i="2"/>
  <c r="L634" i="2"/>
  <c r="A635" i="2"/>
  <c r="L635" i="2"/>
  <c r="A636" i="2"/>
  <c r="L636" i="2"/>
  <c r="A637" i="2"/>
  <c r="L637" i="2"/>
  <c r="A638" i="2"/>
  <c r="L638" i="2"/>
  <c r="A639" i="2"/>
  <c r="L639" i="2"/>
  <c r="A640" i="2"/>
  <c r="L640" i="2"/>
  <c r="A641" i="2"/>
  <c r="L641" i="2"/>
  <c r="A642" i="2"/>
  <c r="L642" i="2"/>
  <c r="A643" i="2"/>
  <c r="L643" i="2"/>
  <c r="A644" i="2"/>
  <c r="L644" i="2"/>
  <c r="A645" i="2"/>
  <c r="L645" i="2"/>
  <c r="A646" i="2"/>
  <c r="L646" i="2"/>
  <c r="A647" i="2"/>
  <c r="L647" i="2"/>
  <c r="A648" i="2"/>
  <c r="L648" i="2"/>
  <c r="A649" i="2"/>
  <c r="L649" i="2"/>
  <c r="A654" i="2"/>
  <c r="A682" i="2"/>
  <c r="L682" i="2"/>
  <c r="A683" i="2"/>
  <c r="L683" i="2"/>
  <c r="A684" i="2"/>
  <c r="L684" i="2"/>
  <c r="A685" i="2"/>
  <c r="L685" i="2"/>
  <c r="A686" i="2"/>
  <c r="L686" i="2"/>
  <c r="A687" i="2"/>
  <c r="L687" i="2"/>
  <c r="A688" i="2"/>
  <c r="L688" i="2"/>
  <c r="A689" i="2"/>
  <c r="L689" i="2"/>
  <c r="A690" i="2"/>
  <c r="L690" i="2"/>
  <c r="A691" i="2"/>
  <c r="L691" i="2"/>
  <c r="A693" i="2"/>
  <c r="L693" i="2"/>
  <c r="A696" i="2"/>
  <c r="A703" i="2"/>
  <c r="L703" i="2"/>
  <c r="A704" i="2"/>
  <c r="L704" i="2"/>
  <c r="A705" i="2"/>
  <c r="L705" i="2"/>
  <c r="A706" i="2"/>
  <c r="L706" i="2"/>
  <c r="A707" i="2"/>
  <c r="L707" i="2"/>
  <c r="A708" i="2"/>
  <c r="L708" i="2"/>
  <c r="A709" i="2"/>
  <c r="L709" i="2"/>
  <c r="A710" i="2"/>
  <c r="L710" i="2"/>
  <c r="A711" i="2"/>
  <c r="L711" i="2"/>
  <c r="A715" i="2"/>
  <c r="A716" i="2"/>
  <c r="A719" i="2"/>
  <c r="L719" i="2"/>
  <c r="A720" i="2"/>
  <c r="L720" i="2"/>
  <c r="A721" i="2"/>
  <c r="L721" i="2"/>
  <c r="A722" i="2"/>
  <c r="L722" i="2"/>
  <c r="A723" i="2"/>
  <c r="L723" i="2"/>
  <c r="A724" i="2"/>
  <c r="L724" i="2"/>
  <c r="A725" i="2"/>
  <c r="L725" i="2"/>
  <c r="A726" i="2"/>
  <c r="L726" i="2"/>
  <c r="A727" i="2"/>
  <c r="L727" i="2"/>
  <c r="A728" i="2"/>
  <c r="L728" i="2"/>
  <c r="A729" i="2"/>
  <c r="L729" i="2"/>
  <c r="A730" i="2"/>
  <c r="L730" i="2"/>
  <c r="A731" i="2"/>
  <c r="L731" i="2"/>
  <c r="A732" i="2"/>
  <c r="L732" i="2"/>
  <c r="A733" i="2"/>
  <c r="L733" i="2"/>
  <c r="A734" i="2"/>
  <c r="L734" i="2"/>
  <c r="A735" i="2"/>
  <c r="L735" i="2"/>
  <c r="A736" i="2"/>
  <c r="L736" i="2"/>
  <c r="A737" i="2"/>
  <c r="L737" i="2"/>
  <c r="A738" i="2"/>
  <c r="L738" i="2"/>
  <c r="A739" i="2"/>
  <c r="L739" i="2"/>
  <c r="A740" i="2"/>
  <c r="L740" i="2"/>
  <c r="A741" i="2"/>
  <c r="L741" i="2"/>
  <c r="A743" i="2"/>
  <c r="L743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L803" i="2"/>
  <c r="A804" i="2"/>
  <c r="L804" i="2"/>
  <c r="A805" i="2"/>
  <c r="L805" i="2"/>
  <c r="A806" i="2"/>
  <c r="L806" i="2"/>
  <c r="A807" i="2"/>
  <c r="L807" i="2"/>
  <c r="A808" i="2"/>
  <c r="L808" i="2"/>
  <c r="A809" i="2"/>
  <c r="L809" i="2"/>
  <c r="A810" i="2"/>
  <c r="L810" i="2"/>
  <c r="A811" i="2"/>
  <c r="L811" i="2"/>
  <c r="A812" i="2"/>
  <c r="L812" i="2"/>
  <c r="A813" i="2"/>
  <c r="L813" i="2"/>
  <c r="A814" i="2"/>
  <c r="L814" i="2"/>
  <c r="A815" i="2"/>
  <c r="L815" i="2"/>
  <c r="A816" i="2"/>
  <c r="L816" i="2"/>
  <c r="A817" i="2"/>
  <c r="L817" i="2"/>
  <c r="A818" i="2"/>
  <c r="L818" i="2"/>
  <c r="A819" i="2"/>
  <c r="L819" i="2"/>
  <c r="A820" i="2"/>
  <c r="L820" i="2"/>
  <c r="A821" i="2"/>
  <c r="L821" i="2"/>
  <c r="A822" i="2"/>
  <c r="L822" i="2"/>
  <c r="A823" i="2"/>
  <c r="L823" i="2"/>
  <c r="A824" i="2"/>
  <c r="L824" i="2"/>
  <c r="A825" i="2"/>
  <c r="L825" i="2"/>
  <c r="A826" i="2"/>
  <c r="A827" i="2"/>
  <c r="A828" i="2"/>
  <c r="L828" i="2"/>
  <c r="A830" i="2"/>
  <c r="L830" i="2"/>
  <c r="A831" i="2"/>
  <c r="L831" i="2"/>
  <c r="A832" i="2"/>
  <c r="L832" i="2"/>
  <c r="A833" i="2"/>
  <c r="L833" i="2"/>
  <c r="A834" i="2"/>
  <c r="L834" i="2"/>
  <c r="A835" i="2"/>
  <c r="L835" i="2"/>
  <c r="A836" i="2"/>
  <c r="L836" i="2"/>
  <c r="A837" i="2"/>
  <c r="A839" i="2"/>
  <c r="A840" i="2"/>
  <c r="A842" i="2"/>
  <c r="A843" i="2"/>
  <c r="A845" i="2"/>
  <c r="A846" i="2"/>
  <c r="A847" i="2"/>
  <c r="A869" i="2"/>
  <c r="L869" i="2"/>
  <c r="A870" i="2"/>
  <c r="L870" i="2"/>
  <c r="A872" i="2"/>
  <c r="L872" i="2"/>
  <c r="A873" i="2"/>
  <c r="L873" i="2"/>
  <c r="A877" i="2"/>
  <c r="L877" i="2"/>
  <c r="A878" i="2"/>
  <c r="L878" i="2"/>
  <c r="A879" i="2"/>
  <c r="L879" i="2"/>
  <c r="A880" i="2"/>
  <c r="L880" i="2"/>
  <c r="A881" i="2"/>
  <c r="L881" i="2"/>
  <c r="A882" i="2"/>
  <c r="L882" i="2"/>
  <c r="A883" i="2"/>
  <c r="L883" i="2"/>
  <c r="A884" i="2"/>
  <c r="L884" i="2"/>
  <c r="A885" i="2"/>
  <c r="L885" i="2"/>
  <c r="A886" i="2"/>
  <c r="L886" i="2"/>
  <c r="A887" i="2"/>
  <c r="L887" i="2"/>
  <c r="A888" i="2"/>
  <c r="L888" i="2"/>
  <c r="A889" i="2"/>
  <c r="L889" i="2"/>
  <c r="A890" i="2"/>
  <c r="L890" i="2"/>
  <c r="A891" i="2"/>
  <c r="L891" i="2"/>
  <c r="A892" i="2"/>
  <c r="L892" i="2"/>
  <c r="A893" i="2"/>
  <c r="L893" i="2"/>
  <c r="A894" i="2"/>
  <c r="L894" i="2"/>
  <c r="A895" i="2"/>
  <c r="L895" i="2"/>
  <c r="A916" i="2"/>
  <c r="A917" i="2"/>
  <c r="A918" i="2"/>
  <c r="A919" i="2"/>
  <c r="A920" i="2"/>
  <c r="L920" i="2"/>
  <c r="A921" i="2"/>
  <c r="L921" i="2"/>
  <c r="A922" i="2"/>
  <c r="L922" i="2"/>
  <c r="A923" i="2"/>
  <c r="L923" i="2"/>
  <c r="A924" i="2"/>
  <c r="L924" i="2"/>
  <c r="A925" i="2"/>
  <c r="L925" i="2"/>
  <c r="A926" i="2"/>
  <c r="L926" i="2"/>
  <c r="A927" i="2"/>
  <c r="L927" i="2"/>
  <c r="A928" i="2"/>
  <c r="L928" i="2"/>
  <c r="A929" i="2"/>
  <c r="L929" i="2"/>
  <c r="A930" i="2"/>
  <c r="L930" i="2"/>
  <c r="A931" i="2"/>
  <c r="L931" i="2"/>
  <c r="A932" i="2"/>
  <c r="L932" i="2"/>
  <c r="A933" i="2"/>
  <c r="L933" i="2"/>
  <c r="A935" i="2"/>
  <c r="L935" i="2"/>
  <c r="A936" i="2"/>
  <c r="L936" i="2"/>
  <c r="A937" i="2"/>
  <c r="L937" i="2"/>
  <c r="A938" i="2"/>
  <c r="L938" i="2"/>
  <c r="A939" i="2"/>
  <c r="L939" i="2"/>
  <c r="A940" i="2"/>
  <c r="L940" i="2"/>
  <c r="A941" i="2"/>
  <c r="L941" i="2"/>
  <c r="A942" i="2"/>
  <c r="L942" i="2"/>
  <c r="A943" i="2"/>
  <c r="L943" i="2"/>
  <c r="A944" i="2"/>
  <c r="L944" i="2"/>
  <c r="A945" i="2"/>
  <c r="L945" i="2"/>
  <c r="A946" i="2"/>
  <c r="L946" i="2"/>
  <c r="A947" i="2"/>
  <c r="L947" i="2"/>
  <c r="A948" i="2"/>
  <c r="L948" i="2"/>
  <c r="A949" i="2"/>
  <c r="L949" i="2"/>
  <c r="A950" i="2"/>
  <c r="L950" i="2"/>
  <c r="A951" i="2"/>
  <c r="L951" i="2"/>
  <c r="A952" i="2"/>
  <c r="L952" i="2"/>
  <c r="A953" i="2"/>
  <c r="L953" i="2"/>
  <c r="A955" i="2"/>
  <c r="L955" i="2"/>
  <c r="A956" i="2"/>
  <c r="L956" i="2"/>
  <c r="A957" i="2"/>
  <c r="L957" i="2"/>
  <c r="A958" i="2"/>
  <c r="L958" i="2"/>
  <c r="A959" i="2"/>
  <c r="L959" i="2"/>
  <c r="A960" i="2"/>
  <c r="L960" i="2"/>
  <c r="A961" i="2"/>
  <c r="L961" i="2"/>
  <c r="A962" i="2"/>
  <c r="L962" i="2"/>
  <c r="A963" i="2"/>
  <c r="L963" i="2"/>
  <c r="A964" i="2"/>
  <c r="L964" i="2"/>
  <c r="A965" i="2"/>
  <c r="L965" i="2"/>
  <c r="A966" i="2"/>
  <c r="L966" i="2"/>
  <c r="A967" i="2"/>
  <c r="L967" i="2"/>
  <c r="A968" i="2"/>
  <c r="L968" i="2"/>
  <c r="A969" i="2"/>
  <c r="L969" i="2"/>
  <c r="A973" i="2"/>
  <c r="L973" i="2"/>
  <c r="A974" i="2"/>
  <c r="L974" i="2"/>
  <c r="A975" i="2"/>
  <c r="L975" i="2"/>
  <c r="A976" i="2"/>
  <c r="L976" i="2"/>
  <c r="A977" i="2"/>
  <c r="L977" i="2"/>
  <c r="A978" i="2"/>
  <c r="L978" i="2"/>
  <c r="A979" i="2"/>
  <c r="L979" i="2"/>
  <c r="A980" i="2"/>
  <c r="L980" i="2"/>
  <c r="A981" i="2"/>
  <c r="L981" i="2"/>
  <c r="A982" i="2"/>
  <c r="L982" i="2"/>
  <c r="A983" i="2"/>
  <c r="L983" i="2"/>
  <c r="A984" i="2"/>
  <c r="L984" i="2"/>
  <c r="A987" i="2"/>
  <c r="L987" i="2"/>
  <c r="A988" i="2"/>
  <c r="L988" i="2"/>
  <c r="A989" i="2"/>
  <c r="L989" i="2"/>
  <c r="A990" i="2"/>
  <c r="L990" i="2"/>
  <c r="A991" i="2"/>
  <c r="L991" i="2"/>
  <c r="A992" i="2"/>
  <c r="L992" i="2"/>
  <c r="A993" i="2"/>
  <c r="L993" i="2"/>
  <c r="A994" i="2"/>
  <c r="L994" i="2"/>
  <c r="A995" i="2"/>
  <c r="L995" i="2"/>
  <c r="A996" i="2"/>
  <c r="L996" i="2"/>
  <c r="A997" i="2"/>
  <c r="L997" i="2"/>
  <c r="A1003" i="2"/>
  <c r="L1003" i="2"/>
  <c r="A1004" i="2"/>
  <c r="L1004" i="2"/>
  <c r="A1005" i="2"/>
  <c r="L1005" i="2"/>
  <c r="A1006" i="2"/>
  <c r="L1006" i="2"/>
  <c r="A1007" i="2"/>
  <c r="L1007" i="2"/>
  <c r="A1008" i="2"/>
  <c r="L1008" i="2"/>
  <c r="A1009" i="2"/>
  <c r="L1009" i="2"/>
  <c r="A1010" i="2"/>
  <c r="L1010" i="2"/>
  <c r="A1011" i="2"/>
  <c r="L1011" i="2"/>
  <c r="L1023" i="2"/>
  <c r="A1024" i="2"/>
  <c r="L1024" i="2"/>
  <c r="A1025" i="2"/>
  <c r="L1025" i="2"/>
  <c r="A1026" i="2"/>
  <c r="L1026" i="2"/>
  <c r="A1027" i="2"/>
  <c r="L1027" i="2"/>
  <c r="A1028" i="2"/>
  <c r="L1028" i="2"/>
  <c r="A1029" i="2"/>
  <c r="L1029" i="2"/>
  <c r="A1030" i="2"/>
  <c r="L1030" i="2"/>
  <c r="A1031" i="2"/>
  <c r="L1031" i="2"/>
  <c r="A1032" i="2"/>
  <c r="L1032" i="2"/>
  <c r="A1033" i="2"/>
  <c r="L1033" i="2"/>
  <c r="A1034" i="2"/>
  <c r="L1034" i="2"/>
  <c r="A1035" i="2"/>
  <c r="L1035" i="2"/>
  <c r="A1036" i="2"/>
  <c r="L1036" i="2"/>
  <c r="A1046" i="2"/>
  <c r="L1046" i="2"/>
  <c r="A1047" i="2"/>
  <c r="L1047" i="2"/>
  <c r="A1048" i="2"/>
  <c r="L1048" i="2"/>
  <c r="A1049" i="2"/>
  <c r="L1049" i="2"/>
  <c r="A1050" i="2"/>
  <c r="L1050" i="2"/>
  <c r="A1051" i="2"/>
  <c r="L1051" i="2"/>
  <c r="A1052" i="2"/>
  <c r="L1052" i="2"/>
  <c r="A1053" i="2"/>
  <c r="L1053" i="2"/>
  <c r="A1054" i="2"/>
  <c r="L1054" i="2"/>
  <c r="A1055" i="2"/>
  <c r="L1055" i="2"/>
  <c r="A1056" i="2"/>
  <c r="L1056" i="2"/>
  <c r="A1057" i="2"/>
  <c r="L1057" i="2"/>
  <c r="A1058" i="2"/>
  <c r="L1058" i="2"/>
  <c r="A1059" i="2"/>
  <c r="L1059" i="2"/>
  <c r="A1060" i="2"/>
  <c r="L1060" i="2"/>
  <c r="A1061" i="2"/>
  <c r="L1061" i="2"/>
  <c r="A1062" i="2"/>
  <c r="L1062" i="2"/>
  <c r="A1063" i="2"/>
  <c r="L1063" i="2"/>
  <c r="A1064" i="2"/>
  <c r="L1064" i="2"/>
  <c r="A1065" i="2"/>
  <c r="L1065" i="2"/>
  <c r="A1066" i="2"/>
  <c r="L1066" i="2"/>
  <c r="A1067" i="2"/>
  <c r="L1067" i="2"/>
  <c r="A1068" i="2"/>
  <c r="L1068" i="2"/>
  <c r="A1069" i="2"/>
  <c r="L1069" i="2"/>
  <c r="A1070" i="2"/>
  <c r="L1070" i="2"/>
  <c r="A1071" i="2"/>
  <c r="L1071" i="2"/>
  <c r="A1072" i="2"/>
  <c r="L1072" i="2"/>
  <c r="A1073" i="2"/>
  <c r="L1073" i="2"/>
  <c r="A1074" i="2"/>
  <c r="L1074" i="2"/>
  <c r="A1075" i="2"/>
  <c r="L1075" i="2"/>
  <c r="A1076" i="2"/>
  <c r="L1076" i="2"/>
  <c r="A1077" i="2"/>
  <c r="L1077" i="2"/>
  <c r="A1078" i="2"/>
  <c r="L1078" i="2"/>
  <c r="A1079" i="2"/>
  <c r="L1079" i="2"/>
  <c r="A1080" i="2"/>
  <c r="L1080" i="2"/>
  <c r="A1081" i="2"/>
  <c r="L1081" i="2"/>
  <c r="A1082" i="2"/>
  <c r="L1082" i="2"/>
  <c r="A1083" i="2"/>
  <c r="L1083" i="2"/>
  <c r="A1084" i="2"/>
  <c r="L1084" i="2"/>
  <c r="A1085" i="2"/>
  <c r="L1085" i="2"/>
  <c r="A1086" i="2"/>
  <c r="L1086" i="2"/>
  <c r="A1087" i="2"/>
  <c r="L1087" i="2"/>
  <c r="A1088" i="2"/>
  <c r="L1088" i="2"/>
  <c r="A1089" i="2"/>
  <c r="L1089" i="2"/>
  <c r="A1090" i="2"/>
  <c r="L1090" i="2"/>
  <c r="A1091" i="2"/>
  <c r="L1091" i="2"/>
  <c r="A1092" i="2"/>
  <c r="L1092" i="2"/>
  <c r="A1093" i="2"/>
  <c r="L1093" i="2"/>
  <c r="A1094" i="2"/>
  <c r="L1094" i="2"/>
  <c r="A1095" i="2"/>
  <c r="L1095" i="2"/>
  <c r="A1096" i="2"/>
  <c r="L1096" i="2"/>
  <c r="A1097" i="2"/>
  <c r="L1097" i="2"/>
  <c r="A1098" i="2"/>
  <c r="L1098" i="2"/>
  <c r="A1100" i="2"/>
  <c r="L1100" i="2"/>
  <c r="A1106" i="2"/>
  <c r="L1106" i="2"/>
  <c r="A1107" i="2"/>
  <c r="L1107" i="2"/>
  <c r="A1108" i="2"/>
  <c r="L1108" i="2"/>
  <c r="A1109" i="2"/>
  <c r="L1109" i="2"/>
  <c r="A1110" i="2"/>
  <c r="L1110" i="2"/>
  <c r="A1111" i="2"/>
  <c r="L1111" i="2"/>
  <c r="A1112" i="2"/>
  <c r="L1112" i="2"/>
  <c r="A1116" i="2"/>
  <c r="L1116" i="2"/>
  <c r="A1117" i="2"/>
  <c r="L1117" i="2"/>
  <c r="A1118" i="2"/>
  <c r="L1118" i="2"/>
  <c r="A1119" i="2"/>
  <c r="L1119" i="2"/>
  <c r="A1121" i="2"/>
  <c r="L1121" i="2"/>
  <c r="A1122" i="2"/>
  <c r="L1122" i="2"/>
  <c r="A1123" i="2"/>
  <c r="L1123" i="2"/>
  <c r="A1124" i="2"/>
  <c r="L1124" i="2"/>
  <c r="A1125" i="2"/>
  <c r="L1125" i="2"/>
  <c r="A1126" i="2"/>
  <c r="L1126" i="2"/>
  <c r="A1127" i="2"/>
  <c r="L1127" i="2"/>
  <c r="A1128" i="2"/>
  <c r="L1128" i="2"/>
  <c r="A1129" i="2"/>
  <c r="L1129" i="2"/>
  <c r="A1130" i="2"/>
  <c r="L1130" i="2"/>
  <c r="A1131" i="2"/>
  <c r="L1131" i="2"/>
  <c r="A1132" i="2"/>
  <c r="L1132" i="2"/>
  <c r="A1133" i="2"/>
  <c r="L1133" i="2"/>
  <c r="A1134" i="2"/>
  <c r="L1134" i="2"/>
  <c r="A1135" i="2"/>
  <c r="L1135" i="2"/>
  <c r="A1136" i="2"/>
  <c r="L1136" i="2"/>
  <c r="A1137" i="2"/>
  <c r="L1137" i="2"/>
  <c r="A1138" i="2"/>
  <c r="L1138" i="2"/>
  <c r="A1139" i="2"/>
  <c r="L1139" i="2"/>
  <c r="A1140" i="2"/>
  <c r="L1140" i="2"/>
  <c r="A1141" i="2"/>
  <c r="L1141" i="2"/>
  <c r="A1142" i="2"/>
  <c r="L1142" i="2"/>
  <c r="A1143" i="2"/>
  <c r="L1143" i="2"/>
  <c r="A1144" i="2"/>
  <c r="L1144" i="2"/>
  <c r="A1145" i="2"/>
  <c r="L1145" i="2"/>
  <c r="A1146" i="2"/>
  <c r="L1146" i="2"/>
  <c r="A1147" i="2"/>
  <c r="L1147" i="2"/>
  <c r="A1148" i="2"/>
  <c r="L1148" i="2"/>
  <c r="A1149" i="2"/>
  <c r="L1149" i="2"/>
  <c r="A1150" i="2"/>
  <c r="L1150" i="2"/>
  <c r="A1151" i="2"/>
  <c r="L1151" i="2"/>
  <c r="A1152" i="2"/>
  <c r="L1152" i="2"/>
  <c r="A1153" i="2"/>
  <c r="L1153" i="2"/>
  <c r="A1154" i="2"/>
  <c r="L1154" i="2"/>
  <c r="A1155" i="2"/>
  <c r="L1155" i="2"/>
  <c r="A1156" i="2"/>
  <c r="L1156" i="2"/>
  <c r="A1157" i="2"/>
  <c r="L1157" i="2"/>
  <c r="A1158" i="2"/>
  <c r="L1158" i="2"/>
  <c r="A1159" i="2"/>
  <c r="L1159" i="2"/>
  <c r="A1160" i="2"/>
  <c r="L1160" i="2"/>
  <c r="A1161" i="2"/>
  <c r="L1161" i="2"/>
  <c r="A1162" i="2"/>
  <c r="L1162" i="2"/>
  <c r="A1163" i="2"/>
  <c r="L1163" i="2"/>
  <c r="A1164" i="2"/>
  <c r="L1164" i="2"/>
  <c r="A1165" i="2"/>
  <c r="L1165" i="2"/>
  <c r="A1166" i="2"/>
  <c r="L1166" i="2"/>
  <c r="A1167" i="2"/>
  <c r="L1167" i="2"/>
  <c r="A1168" i="2"/>
  <c r="L1168" i="2"/>
  <c r="A1169" i="2"/>
  <c r="L1169" i="2"/>
  <c r="A1170" i="2"/>
  <c r="L1170" i="2"/>
  <c r="A1171" i="2"/>
  <c r="L1171" i="2"/>
  <c r="A1173" i="2"/>
  <c r="L1173" i="2"/>
  <c r="A1174" i="2"/>
  <c r="L1174" i="2"/>
  <c r="A1175" i="2"/>
  <c r="L1175" i="2"/>
  <c r="A1176" i="2"/>
  <c r="L1176" i="2"/>
  <c r="A1177" i="2"/>
  <c r="L1177" i="2"/>
  <c r="A1178" i="2"/>
  <c r="L1178" i="2"/>
  <c r="A1179" i="2"/>
  <c r="L1179" i="2"/>
  <c r="A1180" i="2"/>
  <c r="L1180" i="2"/>
  <c r="A1181" i="2"/>
  <c r="L1181" i="2"/>
  <c r="A1182" i="2"/>
  <c r="L1182" i="2"/>
  <c r="A1183" i="2"/>
  <c r="L1183" i="2"/>
  <c r="A1184" i="2"/>
  <c r="L1184" i="2"/>
  <c r="A1185" i="2"/>
  <c r="L1185" i="2"/>
  <c r="A1187" i="2"/>
  <c r="L1187" i="2"/>
  <c r="A1188" i="2"/>
  <c r="L1188" i="2"/>
  <c r="A1189" i="2"/>
  <c r="L1189" i="2"/>
  <c r="A1190" i="2"/>
  <c r="L1190" i="2"/>
  <c r="A1191" i="2"/>
  <c r="L1191" i="2"/>
  <c r="A1192" i="2"/>
  <c r="L1192" i="2"/>
  <c r="A1193" i="2"/>
  <c r="L1193" i="2"/>
  <c r="A1194" i="2"/>
  <c r="L1194" i="2"/>
  <c r="A1195" i="2"/>
  <c r="L1195" i="2"/>
  <c r="A1196" i="2"/>
  <c r="L1196" i="2"/>
  <c r="A1197" i="2"/>
  <c r="L1197" i="2"/>
  <c r="A1198" i="2"/>
  <c r="L1198" i="2"/>
  <c r="A1199" i="2"/>
  <c r="L1199" i="2"/>
  <c r="A1200" i="2"/>
  <c r="L1200" i="2"/>
  <c r="A1201" i="2"/>
  <c r="L1201" i="2"/>
  <c r="A1202" i="2"/>
  <c r="L1202" i="2"/>
  <c r="A1203" i="2"/>
  <c r="L1203" i="2"/>
  <c r="A1204" i="2"/>
  <c r="L1204" i="2"/>
  <c r="A1205" i="2"/>
  <c r="L1205" i="2"/>
  <c r="A1206" i="2"/>
  <c r="L1206" i="2"/>
  <c r="A1207" i="2"/>
  <c r="L1207" i="2"/>
  <c r="A1208" i="2"/>
  <c r="L1208" i="2"/>
  <c r="A1209" i="2"/>
  <c r="L1209" i="2"/>
  <c r="A1210" i="2"/>
  <c r="L1210" i="2"/>
  <c r="A1211" i="2"/>
  <c r="L1211" i="2"/>
  <c r="A1212" i="2"/>
  <c r="L1212" i="2"/>
  <c r="A1213" i="2"/>
  <c r="L1213" i="2"/>
  <c r="A1214" i="2"/>
  <c r="L1214" i="2"/>
  <c r="A1215" i="2"/>
  <c r="L1215" i="2"/>
  <c r="A1216" i="2"/>
  <c r="L1216" i="2"/>
  <c r="A1218" i="2"/>
  <c r="L1218" i="2"/>
  <c r="A1219" i="2"/>
  <c r="L1219" i="2"/>
  <c r="A1221" i="2"/>
  <c r="L1221" i="2"/>
  <c r="A1222" i="2"/>
  <c r="L1222" i="2"/>
  <c r="A1223" i="2"/>
  <c r="L1223" i="2"/>
  <c r="A1224" i="2"/>
  <c r="L1224" i="2"/>
  <c r="A1225" i="2"/>
  <c r="L1225" i="2"/>
  <c r="A1226" i="2"/>
  <c r="L1226" i="2"/>
  <c r="A1227" i="2"/>
  <c r="L1227" i="2"/>
  <c r="A1228" i="2"/>
  <c r="L1228" i="2"/>
  <c r="A1229" i="2"/>
  <c r="L1229" i="2"/>
  <c r="A1230" i="2"/>
  <c r="L1230" i="2"/>
  <c r="A1231" i="2"/>
  <c r="L1231" i="2"/>
  <c r="A1232" i="2"/>
  <c r="L1232" i="2"/>
  <c r="A1233" i="2"/>
  <c r="L1233" i="2"/>
  <c r="A1234" i="2"/>
  <c r="L1234" i="2"/>
  <c r="A1235" i="2"/>
  <c r="L1235" i="2"/>
  <c r="A1236" i="2"/>
  <c r="L1236" i="2"/>
  <c r="A1237" i="2"/>
  <c r="L1237" i="2"/>
  <c r="A1238" i="2"/>
  <c r="L1238" i="2"/>
  <c r="A1239" i="2"/>
  <c r="L1239" i="2"/>
  <c r="A1240" i="2"/>
  <c r="L1240" i="2"/>
  <c r="A1241" i="2"/>
  <c r="L1241" i="2"/>
  <c r="A1242" i="2"/>
  <c r="L1242" i="2"/>
  <c r="A1243" i="2"/>
  <c r="L1243" i="2"/>
  <c r="A1244" i="2"/>
  <c r="L1244" i="2"/>
  <c r="A1245" i="2"/>
  <c r="L1245" i="2"/>
  <c r="A1246" i="2"/>
  <c r="L1246" i="2"/>
  <c r="A1247" i="2"/>
  <c r="L1247" i="2"/>
  <c r="A1248" i="2"/>
  <c r="L1248" i="2"/>
  <c r="A1249" i="2"/>
  <c r="L1249" i="2"/>
  <c r="A1250" i="2"/>
  <c r="L1250" i="2"/>
  <c r="A1251" i="2"/>
  <c r="L1251" i="2"/>
  <c r="A1252" i="2"/>
  <c r="L1252" i="2"/>
  <c r="L1253" i="2"/>
  <c r="L1254" i="2"/>
  <c r="L1255" i="2"/>
  <c r="L1256" i="2"/>
  <c r="L1259" i="2"/>
  <c r="L1260" i="2"/>
  <c r="A1284" i="2"/>
  <c r="A1285" i="2"/>
  <c r="L1285" i="2"/>
  <c r="A1286" i="2"/>
  <c r="L1286" i="2"/>
  <c r="A1287" i="2"/>
  <c r="L1287" i="2"/>
  <c r="A1288" i="2"/>
  <c r="L1288" i="2"/>
  <c r="A1289" i="2"/>
  <c r="L1289" i="2"/>
  <c r="A1290" i="2"/>
  <c r="L1290" i="2"/>
  <c r="A1291" i="2"/>
  <c r="L1291" i="2"/>
  <c r="A1292" i="2"/>
  <c r="L1292" i="2"/>
  <c r="A1293" i="2"/>
  <c r="L1293" i="2"/>
  <c r="A1294" i="2"/>
  <c r="L1294" i="2"/>
  <c r="A1295" i="2"/>
  <c r="L1295" i="2"/>
  <c r="A1296" i="2"/>
  <c r="L1296" i="2"/>
  <c r="A1297" i="2"/>
  <c r="L1297" i="2"/>
  <c r="A1298" i="2"/>
  <c r="L1298" i="2"/>
  <c r="A1299" i="2"/>
  <c r="L1299" i="2"/>
  <c r="A1300" i="2"/>
  <c r="L1300" i="2"/>
  <c r="A1301" i="2"/>
  <c r="L1301" i="2"/>
  <c r="A1302" i="2"/>
  <c r="L1302" i="2"/>
  <c r="A1303" i="2"/>
  <c r="L1303" i="2"/>
  <c r="A1304" i="2"/>
  <c r="L1304" i="2"/>
  <c r="A1305" i="2"/>
  <c r="L1305" i="2"/>
  <c r="A1306" i="2"/>
  <c r="L1306" i="2"/>
  <c r="A1307" i="2"/>
  <c r="L1307" i="2"/>
  <c r="A1308" i="2"/>
  <c r="L1308" i="2"/>
  <c r="A1309" i="2"/>
  <c r="L1309" i="2"/>
  <c r="A1310" i="2"/>
  <c r="L1310" i="2"/>
  <c r="A1311" i="2"/>
  <c r="L1311" i="2"/>
  <c r="A1312" i="2"/>
  <c r="L1312" i="2"/>
  <c r="A1313" i="2"/>
  <c r="L1313" i="2"/>
  <c r="A1314" i="2"/>
  <c r="L1314" i="2"/>
  <c r="A1315" i="2"/>
  <c r="L1315" i="2"/>
  <c r="A1316" i="2"/>
  <c r="L1316" i="2"/>
  <c r="A1317" i="2"/>
  <c r="L1317" i="2"/>
  <c r="A1318" i="2"/>
  <c r="L1318" i="2"/>
  <c r="A1319" i="2"/>
  <c r="L1319" i="2"/>
  <c r="A1320" i="2"/>
  <c r="L1320" i="2"/>
  <c r="A1321" i="2"/>
  <c r="L1321" i="2"/>
  <c r="A1322" i="2"/>
  <c r="L1322" i="2"/>
  <c r="A1324" i="2"/>
  <c r="L1324" i="2"/>
  <c r="A1325" i="2"/>
  <c r="L1325" i="2"/>
  <c r="A1326" i="2"/>
  <c r="L1326" i="2"/>
  <c r="A1327" i="2"/>
  <c r="L1327" i="2"/>
  <c r="A1328" i="2"/>
  <c r="L1328" i="2"/>
  <c r="A1329" i="2"/>
  <c r="L1329" i="2"/>
  <c r="A1330" i="2"/>
  <c r="L1330" i="2"/>
  <c r="A1331" i="2"/>
  <c r="L1331" i="2"/>
  <c r="A1332" i="2"/>
  <c r="L1332" i="2"/>
  <c r="A1333" i="2"/>
  <c r="L1333" i="2"/>
  <c r="A1334" i="2"/>
  <c r="L1334" i="2"/>
  <c r="A1335" i="2"/>
  <c r="L1335" i="2"/>
  <c r="A1336" i="2"/>
  <c r="L1336" i="2"/>
  <c r="A1337" i="2"/>
  <c r="L1337" i="2"/>
  <c r="A1338" i="2"/>
  <c r="L1338" i="2"/>
  <c r="A1339" i="2"/>
  <c r="L1339" i="2"/>
  <c r="A1340" i="2"/>
  <c r="L1340" i="2"/>
  <c r="A1341" i="2"/>
  <c r="L1341" i="2"/>
  <c r="A1342" i="2"/>
  <c r="L1342" i="2"/>
  <c r="A1343" i="2"/>
  <c r="L1343" i="2"/>
  <c r="A1344" i="2"/>
  <c r="L1344" i="2"/>
  <c r="A1345" i="2"/>
  <c r="L1345" i="2"/>
  <c r="A1346" i="2"/>
  <c r="L1346" i="2"/>
  <c r="A1347" i="2"/>
  <c r="L1347" i="2"/>
  <c r="A1348" i="2"/>
  <c r="L1348" i="2"/>
  <c r="A1349" i="2"/>
  <c r="L1349" i="2"/>
  <c r="A1350" i="2"/>
  <c r="L1350" i="2"/>
  <c r="A1351" i="2"/>
  <c r="L1351" i="2"/>
  <c r="A1352" i="2"/>
  <c r="L1352" i="2"/>
  <c r="A1353" i="2"/>
  <c r="L1353" i="2"/>
  <c r="A1354" i="2"/>
  <c r="L1354" i="2"/>
  <c r="A1355" i="2"/>
  <c r="L1355" i="2"/>
  <c r="A1356" i="2"/>
  <c r="L1356" i="2"/>
  <c r="A1357" i="2"/>
  <c r="L1357" i="2"/>
  <c r="A1358" i="2"/>
  <c r="L1358" i="2"/>
  <c r="A1359" i="2"/>
  <c r="L1359" i="2"/>
  <c r="A1360" i="2"/>
  <c r="L1360" i="2"/>
  <c r="A1361" i="2"/>
  <c r="L1361" i="2"/>
  <c r="A1362" i="2"/>
  <c r="L1362" i="2"/>
  <c r="A1363" i="2"/>
  <c r="L1363" i="2"/>
  <c r="A1364" i="2"/>
  <c r="L1364" i="2"/>
  <c r="A1365" i="2"/>
  <c r="L1365" i="2"/>
  <c r="A1366" i="2"/>
  <c r="L1366" i="2"/>
  <c r="A1367" i="2"/>
  <c r="L1367" i="2"/>
  <c r="A1368" i="2"/>
  <c r="L1368" i="2"/>
  <c r="A1369" i="2"/>
  <c r="L1369" i="2"/>
  <c r="A1370" i="2"/>
  <c r="L1370" i="2"/>
  <c r="A1371" i="2"/>
  <c r="L1371" i="2"/>
  <c r="A1372" i="2"/>
  <c r="L1372" i="2"/>
  <c r="A1373" i="2"/>
  <c r="L1373" i="2"/>
  <c r="A455" i="2"/>
  <c r="L455" i="2"/>
  <c r="A458" i="2"/>
  <c r="L458" i="2"/>
  <c r="A459" i="2"/>
  <c r="L459" i="2"/>
  <c r="A460" i="2"/>
  <c r="L460" i="2"/>
  <c r="A461" i="2"/>
  <c r="L461" i="2"/>
  <c r="A462" i="2"/>
  <c r="L462" i="2"/>
  <c r="A463" i="2"/>
  <c r="L463" i="2"/>
  <c r="A464" i="2"/>
  <c r="L464" i="2"/>
  <c r="A465" i="2"/>
  <c r="L465" i="2"/>
  <c r="A466" i="2"/>
  <c r="L466" i="2"/>
  <c r="A470" i="2"/>
  <c r="L470" i="2"/>
  <c r="A471" i="2"/>
  <c r="L471" i="2"/>
  <c r="A472" i="2"/>
  <c r="L472" i="2"/>
  <c r="A473" i="2"/>
  <c r="L473" i="2"/>
  <c r="A474" i="2"/>
  <c r="L474" i="2"/>
  <c r="A475" i="2"/>
  <c r="L475" i="2"/>
  <c r="A476" i="2"/>
  <c r="L476" i="2"/>
  <c r="A477" i="2"/>
  <c r="L477" i="2"/>
  <c r="A478" i="2"/>
  <c r="L478" i="2"/>
  <c r="A479" i="2"/>
  <c r="L479" i="2"/>
  <c r="A480" i="2"/>
  <c r="L480" i="2"/>
  <c r="A481" i="2"/>
  <c r="L481" i="2"/>
  <c r="A482" i="2"/>
  <c r="L482" i="2"/>
  <c r="A483" i="2"/>
  <c r="L483" i="2"/>
  <c r="A484" i="2"/>
  <c r="L484" i="2"/>
  <c r="A485" i="2"/>
  <c r="L485" i="2"/>
  <c r="A486" i="2"/>
  <c r="L486" i="2"/>
  <c r="A487" i="2"/>
  <c r="L487" i="2"/>
  <c r="A488" i="2"/>
  <c r="L488" i="2"/>
  <c r="A490" i="2"/>
  <c r="L490" i="2"/>
  <c r="A491" i="2"/>
  <c r="L491" i="2"/>
  <c r="A492" i="2"/>
  <c r="L492" i="2"/>
  <c r="A493" i="2"/>
  <c r="L493" i="2"/>
  <c r="A494" i="2"/>
  <c r="L494" i="2"/>
  <c r="L198" i="2"/>
  <c r="L199" i="2"/>
  <c r="L200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4" i="2"/>
  <c r="L355" i="2"/>
  <c r="L356" i="2"/>
  <c r="L357" i="2"/>
  <c r="L358" i="2"/>
  <c r="L359" i="2"/>
  <c r="L360" i="2"/>
  <c r="L362" i="2"/>
  <c r="L363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407" i="2"/>
  <c r="L408" i="2"/>
  <c r="L409" i="2"/>
  <c r="L410" i="2"/>
  <c r="L411" i="2"/>
  <c r="L412" i="2"/>
  <c r="L413" i="2"/>
  <c r="L414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A9" i="2"/>
  <c r="L9" i="2"/>
  <c r="A8" i="1"/>
  <c r="A10" i="1"/>
  <c r="A11" i="1"/>
  <c r="A21" i="1"/>
  <c r="A22" i="1"/>
  <c r="A23" i="1"/>
  <c r="L10" i="2"/>
  <c r="L11" i="2"/>
  <c r="A10" i="2"/>
  <c r="A11" i="2"/>
  <c r="A8" i="2"/>
  <c r="T43" i="5" l="1"/>
  <c r="T52" i="5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40" i="1"/>
  <c r="A12" i="2"/>
  <c r="A13" i="2"/>
  <c r="A14" i="2"/>
  <c r="O254" i="5"/>
  <c r="N254" i="5" s="1"/>
  <c r="O253" i="5"/>
  <c r="N253" i="5" s="1"/>
  <c r="T254" i="5" l="1"/>
  <c r="T253" i="5"/>
  <c r="L12" i="2"/>
  <c r="L13" i="2"/>
  <c r="L14" i="2"/>
  <c r="A41" i="1" l="1"/>
  <c r="A42" i="1"/>
  <c r="A43" i="1"/>
  <c r="A44" i="1"/>
  <c r="A45" i="1"/>
  <c r="A46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8" i="1"/>
  <c r="A119" i="1"/>
  <c r="A124" i="1"/>
  <c r="A125" i="1"/>
  <c r="A126" i="1"/>
  <c r="A127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6" i="1"/>
  <c r="A317" i="1"/>
  <c r="A318" i="1"/>
  <c r="A319" i="1"/>
  <c r="A321" i="1"/>
  <c r="A322" i="1"/>
  <c r="A323" i="1"/>
  <c r="A324" i="1"/>
  <c r="A325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57" i="2"/>
  <c r="A58" i="2"/>
  <c r="A59" i="2"/>
  <c r="A60" i="2"/>
  <c r="A61" i="2"/>
  <c r="A62" i="2"/>
  <c r="A63" i="2"/>
  <c r="A64" i="2"/>
  <c r="A65" i="2"/>
  <c r="A66" i="2"/>
  <c r="A67" i="2"/>
  <c r="A68" i="2"/>
  <c r="A135" i="2"/>
  <c r="A198" i="2"/>
  <c r="A199" i="2"/>
  <c r="A200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3" i="2"/>
  <c r="A354" i="2"/>
  <c r="A355" i="2"/>
  <c r="A356" i="2"/>
  <c r="A357" i="2"/>
  <c r="A358" i="2"/>
  <c r="A359" i="2"/>
  <c r="A360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90" i="2"/>
  <c r="A391" i="2"/>
  <c r="A392" i="2"/>
  <c r="A404" i="2"/>
  <c r="A406" i="2"/>
  <c r="A407" i="2"/>
  <c r="A408" i="2"/>
  <c r="A409" i="2"/>
  <c r="A410" i="2"/>
  <c r="A411" i="2"/>
  <c r="A412" i="2"/>
  <c r="A413" i="2"/>
  <c r="A414" i="2"/>
  <c r="A416" i="2"/>
  <c r="A417" i="2"/>
  <c r="A418" i="2"/>
  <c r="A419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V3" i="5"/>
  <c r="V4" i="5"/>
  <c r="V5" i="5"/>
  <c r="V6" i="5"/>
  <c r="V7" i="5"/>
  <c r="V8" i="5"/>
  <c r="V2" i="5"/>
  <c r="Z235" i="5" l="1"/>
  <c r="Z236" i="5"/>
  <c r="Z36" i="5"/>
  <c r="Z38" i="5"/>
  <c r="Z295" i="5"/>
  <c r="Z254" i="5"/>
  <c r="Z253" i="5"/>
  <c r="Z52" i="5"/>
  <c r="Z303" i="5"/>
  <c r="Z296" i="5"/>
  <c r="Z297" i="5"/>
  <c r="Z298" i="5"/>
  <c r="Z299" i="5"/>
  <c r="Z300" i="5"/>
  <c r="Z301" i="5"/>
  <c r="Z302" i="5"/>
  <c r="Z43" i="5"/>
  <c r="Z238" i="5"/>
  <c r="Z237" i="5"/>
  <c r="Z307" i="5"/>
  <c r="Z308" i="5"/>
  <c r="U237" i="5"/>
  <c r="V237" i="5" s="1"/>
  <c r="U238" i="5"/>
  <c r="V238" i="5" s="1"/>
  <c r="U308" i="5"/>
  <c r="V308" i="5" s="1"/>
  <c r="U307" i="5"/>
  <c r="V307" i="5" s="1"/>
  <c r="U235" i="5"/>
  <c r="V235" i="5" s="1"/>
  <c r="U236" i="5"/>
  <c r="V236" i="5" s="1"/>
  <c r="U303" i="5"/>
  <c r="V303" i="5" s="1"/>
  <c r="U52" i="5"/>
  <c r="V52" i="5" s="1"/>
  <c r="U36" i="5"/>
  <c r="V36" i="5" s="1"/>
  <c r="U300" i="5"/>
  <c r="V300" i="5" s="1"/>
  <c r="U296" i="5"/>
  <c r="V296" i="5" s="1"/>
  <c r="U299" i="5"/>
  <c r="V299" i="5" s="1"/>
  <c r="U301" i="5"/>
  <c r="V301" i="5" s="1"/>
  <c r="U298" i="5"/>
  <c r="V298" i="5" s="1"/>
  <c r="U297" i="5"/>
  <c r="V297" i="5" s="1"/>
  <c r="U302" i="5"/>
  <c r="V302" i="5" s="1"/>
  <c r="U38" i="5"/>
  <c r="V38" i="5" s="1"/>
  <c r="U43" i="5"/>
  <c r="V43" i="5" s="1"/>
  <c r="U253" i="5"/>
  <c r="V253" i="5" s="1"/>
  <c r="U254" i="5"/>
  <c r="V254" i="5" s="1"/>
  <c r="AG12" i="5" l="1"/>
  <c r="AJ12" i="5"/>
  <c r="P12" i="5" s="1"/>
  <c r="AK12" i="5"/>
  <c r="AI12" i="5" s="1"/>
  <c r="AN12" i="5"/>
  <c r="AG13" i="5"/>
  <c r="AJ13" i="5"/>
  <c r="P13" i="5" s="1"/>
  <c r="AK13" i="5"/>
  <c r="AI13" i="5" s="1"/>
  <c r="AN13" i="5"/>
  <c r="AG14" i="5"/>
  <c r="AJ14" i="5"/>
  <c r="P14" i="5" s="1"/>
  <c r="AK14" i="5"/>
  <c r="AI14" i="5" s="1"/>
  <c r="AN14" i="5"/>
  <c r="AG15" i="5"/>
  <c r="AJ15" i="5"/>
  <c r="P15" i="5" s="1"/>
  <c r="AK15" i="5"/>
  <c r="AI15" i="5" s="1"/>
  <c r="AN15" i="5"/>
  <c r="AG16" i="5"/>
  <c r="AJ16" i="5"/>
  <c r="P16" i="5" s="1"/>
  <c r="AK16" i="5"/>
  <c r="AI16" i="5" s="1"/>
  <c r="AN16" i="5"/>
  <c r="AG17" i="5"/>
  <c r="AJ17" i="5"/>
  <c r="P17" i="5" s="1"/>
  <c r="AK17" i="5"/>
  <c r="AI17" i="5" s="1"/>
  <c r="AN17" i="5"/>
  <c r="AG18" i="5"/>
  <c r="AJ18" i="5"/>
  <c r="P18" i="5" s="1"/>
  <c r="AK18" i="5"/>
  <c r="AI18" i="5" s="1"/>
  <c r="AN18" i="5"/>
  <c r="AG19" i="5"/>
  <c r="AJ19" i="5"/>
  <c r="P19" i="5" s="1"/>
  <c r="AK19" i="5"/>
  <c r="AI19" i="5" s="1"/>
  <c r="AN19" i="5"/>
  <c r="AG20" i="5"/>
  <c r="AJ20" i="5"/>
  <c r="P20" i="5" s="1"/>
  <c r="AK20" i="5"/>
  <c r="AI20" i="5" s="1"/>
  <c r="AN20" i="5"/>
  <c r="AG21" i="5"/>
  <c r="AJ21" i="5"/>
  <c r="P21" i="5" s="1"/>
  <c r="AK21" i="5"/>
  <c r="AI21" i="5" s="1"/>
  <c r="AN21" i="5"/>
  <c r="AG22" i="5"/>
  <c r="AJ22" i="5"/>
  <c r="P22" i="5" s="1"/>
  <c r="AK22" i="5"/>
  <c r="AI22" i="5" s="1"/>
  <c r="AN22" i="5"/>
  <c r="AG23" i="5"/>
  <c r="AJ23" i="5"/>
  <c r="P23" i="5" s="1"/>
  <c r="AK23" i="5"/>
  <c r="AI23" i="5" s="1"/>
  <c r="AN23" i="5"/>
  <c r="AG24" i="5"/>
  <c r="AJ24" i="5"/>
  <c r="P24" i="5" s="1"/>
  <c r="AK24" i="5"/>
  <c r="AI24" i="5" s="1"/>
  <c r="AN24" i="5"/>
  <c r="AG25" i="5"/>
  <c r="AJ25" i="5"/>
  <c r="P25" i="5" s="1"/>
  <c r="AK25" i="5"/>
  <c r="AI25" i="5" s="1"/>
  <c r="AN25" i="5"/>
  <c r="AG26" i="5"/>
  <c r="AJ26" i="5"/>
  <c r="P26" i="5" s="1"/>
  <c r="AK26" i="5"/>
  <c r="AI26" i="5" s="1"/>
  <c r="AN26" i="5"/>
  <c r="AG27" i="5"/>
  <c r="AJ27" i="5"/>
  <c r="P27" i="5" s="1"/>
  <c r="AK27" i="5"/>
  <c r="AI27" i="5" s="1"/>
  <c r="AN27" i="5"/>
  <c r="AG28" i="5"/>
  <c r="AJ28" i="5"/>
  <c r="P28" i="5" s="1"/>
  <c r="AK28" i="5"/>
  <c r="AI28" i="5" s="1"/>
  <c r="AN28" i="5"/>
  <c r="AG29" i="5"/>
  <c r="AJ29" i="5"/>
  <c r="P29" i="5" s="1"/>
  <c r="AK29" i="5"/>
  <c r="AI29" i="5" s="1"/>
  <c r="AN29" i="5"/>
  <c r="AG30" i="5"/>
  <c r="AJ30" i="5"/>
  <c r="P30" i="5" s="1"/>
  <c r="AK30" i="5"/>
  <c r="AI30" i="5" s="1"/>
  <c r="AN30" i="5"/>
  <c r="AG31" i="5"/>
  <c r="AJ31" i="5"/>
  <c r="P31" i="5" s="1"/>
  <c r="AK31" i="5"/>
  <c r="AI31" i="5" s="1"/>
  <c r="AN31" i="5"/>
  <c r="AG32" i="5"/>
  <c r="AJ32" i="5"/>
  <c r="P32" i="5" s="1"/>
  <c r="AK32" i="5"/>
  <c r="AI32" i="5" s="1"/>
  <c r="AN32" i="5"/>
  <c r="AG33" i="5"/>
  <c r="AJ33" i="5"/>
  <c r="P33" i="5" s="1"/>
  <c r="AK33" i="5"/>
  <c r="AI33" i="5" s="1"/>
  <c r="AN33" i="5"/>
  <c r="AG34" i="5"/>
  <c r="AJ34" i="5"/>
  <c r="P34" i="5" s="1"/>
  <c r="AK34" i="5"/>
  <c r="AI34" i="5" s="1"/>
  <c r="AN34" i="5"/>
  <c r="AG35" i="5"/>
  <c r="AJ35" i="5"/>
  <c r="P35" i="5" s="1"/>
  <c r="AK35" i="5"/>
  <c r="AI35" i="5" s="1"/>
  <c r="AN35" i="5"/>
  <c r="AG37" i="5"/>
  <c r="AJ37" i="5"/>
  <c r="P37" i="5" s="1"/>
  <c r="AK37" i="5"/>
  <c r="AI37" i="5" s="1"/>
  <c r="AN37" i="5"/>
  <c r="AG39" i="5"/>
  <c r="AJ39" i="5"/>
  <c r="P39" i="5" s="1"/>
  <c r="AK39" i="5"/>
  <c r="AI39" i="5" s="1"/>
  <c r="AN39" i="5"/>
  <c r="AG40" i="5"/>
  <c r="AJ40" i="5"/>
  <c r="P40" i="5" s="1"/>
  <c r="AK40" i="5"/>
  <c r="AI40" i="5" s="1"/>
  <c r="AN40" i="5"/>
  <c r="AG304" i="5"/>
  <c r="AJ304" i="5"/>
  <c r="P304" i="5" s="1"/>
  <c r="AK304" i="5"/>
  <c r="AI304" i="5" s="1"/>
  <c r="AN304" i="5"/>
  <c r="AG305" i="5"/>
  <c r="AJ305" i="5"/>
  <c r="P305" i="5" s="1"/>
  <c r="AK305" i="5"/>
  <c r="AI305" i="5" s="1"/>
  <c r="AN305" i="5"/>
  <c r="AG306" i="5"/>
  <c r="AJ306" i="5"/>
  <c r="P306" i="5" s="1"/>
  <c r="AK306" i="5"/>
  <c r="AI306" i="5" s="1"/>
  <c r="AN306" i="5"/>
  <c r="AG41" i="5"/>
  <c r="AJ41" i="5"/>
  <c r="P41" i="5" s="1"/>
  <c r="AK41" i="5"/>
  <c r="AI41" i="5" s="1"/>
  <c r="AN41" i="5"/>
  <c r="AG42" i="5"/>
  <c r="AJ42" i="5"/>
  <c r="P42" i="5" s="1"/>
  <c r="AK42" i="5"/>
  <c r="AI42" i="5" s="1"/>
  <c r="AN42" i="5"/>
  <c r="AG44" i="5"/>
  <c r="AJ44" i="5"/>
  <c r="P44" i="5" s="1"/>
  <c r="AK44" i="5"/>
  <c r="AI44" i="5" s="1"/>
  <c r="AN44" i="5"/>
  <c r="AG45" i="5"/>
  <c r="AJ45" i="5"/>
  <c r="P45" i="5" s="1"/>
  <c r="AK45" i="5"/>
  <c r="AI45" i="5" s="1"/>
  <c r="AN45" i="5"/>
  <c r="AG46" i="5"/>
  <c r="AJ46" i="5"/>
  <c r="P46" i="5" s="1"/>
  <c r="AK46" i="5"/>
  <c r="AI46" i="5" s="1"/>
  <c r="AN46" i="5"/>
  <c r="AG47" i="5"/>
  <c r="AJ47" i="5"/>
  <c r="P47" i="5" s="1"/>
  <c r="AK47" i="5"/>
  <c r="AI47" i="5" s="1"/>
  <c r="AN47" i="5"/>
  <c r="AG48" i="5"/>
  <c r="AJ48" i="5"/>
  <c r="P48" i="5" s="1"/>
  <c r="AK48" i="5"/>
  <c r="AI48" i="5" s="1"/>
  <c r="AN48" i="5"/>
  <c r="AG49" i="5"/>
  <c r="AJ49" i="5"/>
  <c r="P49" i="5" s="1"/>
  <c r="AK49" i="5"/>
  <c r="AI49" i="5" s="1"/>
  <c r="AN49" i="5"/>
  <c r="AG50" i="5"/>
  <c r="AJ50" i="5"/>
  <c r="P50" i="5" s="1"/>
  <c r="AK50" i="5"/>
  <c r="AI50" i="5" s="1"/>
  <c r="AN50" i="5"/>
  <c r="AG51" i="5"/>
  <c r="AJ51" i="5"/>
  <c r="P51" i="5" s="1"/>
  <c r="AK51" i="5"/>
  <c r="AI51" i="5" s="1"/>
  <c r="AN51" i="5"/>
  <c r="AG53" i="5"/>
  <c r="AJ53" i="5"/>
  <c r="P53" i="5" s="1"/>
  <c r="AK53" i="5"/>
  <c r="AI53" i="5" s="1"/>
  <c r="AN53" i="5"/>
  <c r="AG54" i="5"/>
  <c r="AJ54" i="5"/>
  <c r="P54" i="5" s="1"/>
  <c r="AK54" i="5"/>
  <c r="AI54" i="5" s="1"/>
  <c r="AN54" i="5"/>
  <c r="AG55" i="5"/>
  <c r="AJ55" i="5"/>
  <c r="P55" i="5" s="1"/>
  <c r="AK55" i="5"/>
  <c r="AI55" i="5" s="1"/>
  <c r="AN55" i="5"/>
  <c r="AG56" i="5"/>
  <c r="AJ56" i="5"/>
  <c r="P56" i="5" s="1"/>
  <c r="AK56" i="5"/>
  <c r="AI56" i="5" s="1"/>
  <c r="AN56" i="5"/>
  <c r="AG57" i="5"/>
  <c r="AJ57" i="5"/>
  <c r="P57" i="5" s="1"/>
  <c r="AK57" i="5"/>
  <c r="AI57" i="5" s="1"/>
  <c r="AN57" i="5"/>
  <c r="AG58" i="5"/>
  <c r="AJ58" i="5"/>
  <c r="P58" i="5" s="1"/>
  <c r="AK58" i="5"/>
  <c r="AI58" i="5" s="1"/>
  <c r="AN58" i="5"/>
  <c r="AG59" i="5"/>
  <c r="AJ59" i="5"/>
  <c r="P59" i="5" s="1"/>
  <c r="AK59" i="5"/>
  <c r="AI59" i="5" s="1"/>
  <c r="AN59" i="5"/>
  <c r="AG60" i="5"/>
  <c r="AJ60" i="5"/>
  <c r="P60" i="5" s="1"/>
  <c r="AK60" i="5"/>
  <c r="AI60" i="5" s="1"/>
  <c r="AN60" i="5"/>
  <c r="AG61" i="5"/>
  <c r="AJ61" i="5"/>
  <c r="P61" i="5" s="1"/>
  <c r="AK61" i="5"/>
  <c r="AI61" i="5" s="1"/>
  <c r="AN61" i="5"/>
  <c r="AG62" i="5"/>
  <c r="AJ62" i="5"/>
  <c r="P62" i="5" s="1"/>
  <c r="AK62" i="5"/>
  <c r="AI62" i="5" s="1"/>
  <c r="AN62" i="5"/>
  <c r="AG63" i="5"/>
  <c r="AJ63" i="5"/>
  <c r="P63" i="5" s="1"/>
  <c r="AK63" i="5"/>
  <c r="AI63" i="5" s="1"/>
  <c r="AN63" i="5"/>
  <c r="AG64" i="5"/>
  <c r="AJ64" i="5"/>
  <c r="P64" i="5" s="1"/>
  <c r="AK64" i="5"/>
  <c r="AI64" i="5" s="1"/>
  <c r="AN64" i="5"/>
  <c r="AG65" i="5"/>
  <c r="AJ65" i="5"/>
  <c r="P65" i="5" s="1"/>
  <c r="AK65" i="5"/>
  <c r="AI65" i="5" s="1"/>
  <c r="AN65" i="5"/>
  <c r="AG66" i="5"/>
  <c r="AJ66" i="5"/>
  <c r="P66" i="5" s="1"/>
  <c r="AK66" i="5"/>
  <c r="AI66" i="5" s="1"/>
  <c r="AN66" i="5"/>
  <c r="AG67" i="5"/>
  <c r="AJ67" i="5"/>
  <c r="P67" i="5" s="1"/>
  <c r="AK67" i="5"/>
  <c r="AI67" i="5" s="1"/>
  <c r="AN67" i="5"/>
  <c r="AG68" i="5"/>
  <c r="AJ68" i="5"/>
  <c r="P68" i="5" s="1"/>
  <c r="AK68" i="5"/>
  <c r="AI68" i="5" s="1"/>
  <c r="AN68" i="5"/>
  <c r="AG69" i="5"/>
  <c r="AJ69" i="5"/>
  <c r="P69" i="5" s="1"/>
  <c r="AK69" i="5"/>
  <c r="AI69" i="5" s="1"/>
  <c r="AN69" i="5"/>
  <c r="AG70" i="5"/>
  <c r="AJ70" i="5"/>
  <c r="P70" i="5" s="1"/>
  <c r="AK70" i="5"/>
  <c r="AI70" i="5" s="1"/>
  <c r="AN70" i="5"/>
  <c r="AG71" i="5"/>
  <c r="AJ71" i="5"/>
  <c r="P71" i="5" s="1"/>
  <c r="AK71" i="5"/>
  <c r="AI71" i="5" s="1"/>
  <c r="AN71" i="5"/>
  <c r="AG72" i="5"/>
  <c r="AJ72" i="5"/>
  <c r="P72" i="5" s="1"/>
  <c r="AK72" i="5"/>
  <c r="AI72" i="5" s="1"/>
  <c r="AN72" i="5"/>
  <c r="AG73" i="5"/>
  <c r="AJ73" i="5"/>
  <c r="P73" i="5" s="1"/>
  <c r="AK73" i="5"/>
  <c r="AI73" i="5" s="1"/>
  <c r="AN73" i="5"/>
  <c r="AG74" i="5"/>
  <c r="AJ74" i="5"/>
  <c r="P74" i="5" s="1"/>
  <c r="AK74" i="5"/>
  <c r="AI74" i="5" s="1"/>
  <c r="AN74" i="5"/>
  <c r="AG75" i="5"/>
  <c r="AJ75" i="5"/>
  <c r="AK75" i="5"/>
  <c r="AI75" i="5" s="1"/>
  <c r="AN75" i="5"/>
  <c r="AG76" i="5"/>
  <c r="AJ76" i="5"/>
  <c r="P76" i="5" s="1"/>
  <c r="AK76" i="5"/>
  <c r="AI76" i="5" s="1"/>
  <c r="AN76" i="5"/>
  <c r="AG77" i="5"/>
  <c r="AJ77" i="5"/>
  <c r="AK77" i="5"/>
  <c r="AI77" i="5" s="1"/>
  <c r="AN77" i="5"/>
  <c r="AG78" i="5"/>
  <c r="AJ78" i="5"/>
  <c r="P78" i="5" s="1"/>
  <c r="AK78" i="5"/>
  <c r="AI78" i="5" s="1"/>
  <c r="AN78" i="5"/>
  <c r="AG79" i="5"/>
  <c r="AJ79" i="5"/>
  <c r="P79" i="5" s="1"/>
  <c r="AK79" i="5"/>
  <c r="AI79" i="5" s="1"/>
  <c r="AN79" i="5"/>
  <c r="AG80" i="5"/>
  <c r="AJ80" i="5"/>
  <c r="P80" i="5" s="1"/>
  <c r="AK80" i="5"/>
  <c r="AI80" i="5" s="1"/>
  <c r="AN80" i="5"/>
  <c r="AG81" i="5"/>
  <c r="AJ81" i="5"/>
  <c r="P81" i="5" s="1"/>
  <c r="AK81" i="5"/>
  <c r="AI81" i="5" s="1"/>
  <c r="AN81" i="5"/>
  <c r="AG82" i="5"/>
  <c r="AJ82" i="5"/>
  <c r="P82" i="5" s="1"/>
  <c r="AK82" i="5"/>
  <c r="AI82" i="5" s="1"/>
  <c r="AN82" i="5"/>
  <c r="AG83" i="5"/>
  <c r="AJ83" i="5"/>
  <c r="P83" i="5" s="1"/>
  <c r="AK83" i="5"/>
  <c r="AI83" i="5" s="1"/>
  <c r="AN83" i="5"/>
  <c r="AG84" i="5"/>
  <c r="AJ84" i="5"/>
  <c r="P84" i="5" s="1"/>
  <c r="AK84" i="5"/>
  <c r="AI84" i="5" s="1"/>
  <c r="AN84" i="5"/>
  <c r="AG85" i="5"/>
  <c r="AJ85" i="5"/>
  <c r="P85" i="5" s="1"/>
  <c r="AK85" i="5"/>
  <c r="AI85" i="5" s="1"/>
  <c r="AN85" i="5"/>
  <c r="AG86" i="5"/>
  <c r="AJ86" i="5"/>
  <c r="P86" i="5" s="1"/>
  <c r="AK86" i="5"/>
  <c r="AI86" i="5" s="1"/>
  <c r="AN86" i="5"/>
  <c r="AG87" i="5"/>
  <c r="AJ87" i="5"/>
  <c r="P87" i="5" s="1"/>
  <c r="AK87" i="5"/>
  <c r="AI87" i="5" s="1"/>
  <c r="AN87" i="5"/>
  <c r="AG88" i="5"/>
  <c r="AJ88" i="5"/>
  <c r="P88" i="5" s="1"/>
  <c r="AK88" i="5"/>
  <c r="AI88" i="5" s="1"/>
  <c r="AN88" i="5"/>
  <c r="AG89" i="5"/>
  <c r="AJ89" i="5"/>
  <c r="P89" i="5" s="1"/>
  <c r="AK89" i="5"/>
  <c r="AI89" i="5" s="1"/>
  <c r="AN89" i="5"/>
  <c r="AG90" i="5"/>
  <c r="AJ90" i="5"/>
  <c r="P90" i="5" s="1"/>
  <c r="AK90" i="5"/>
  <c r="AI90" i="5" s="1"/>
  <c r="AN90" i="5"/>
  <c r="AG91" i="5"/>
  <c r="AJ91" i="5"/>
  <c r="AK91" i="5"/>
  <c r="AI91" i="5" s="1"/>
  <c r="AN91" i="5"/>
  <c r="AG92" i="5"/>
  <c r="AJ92" i="5"/>
  <c r="P92" i="5" s="1"/>
  <c r="AK92" i="5"/>
  <c r="AI92" i="5" s="1"/>
  <c r="AN92" i="5"/>
  <c r="AG93" i="5"/>
  <c r="AJ93" i="5"/>
  <c r="P93" i="5" s="1"/>
  <c r="AK93" i="5"/>
  <c r="AI93" i="5" s="1"/>
  <c r="AN93" i="5"/>
  <c r="AG94" i="5"/>
  <c r="AJ94" i="5"/>
  <c r="P94" i="5" s="1"/>
  <c r="AK94" i="5"/>
  <c r="AI94" i="5" s="1"/>
  <c r="AN94" i="5"/>
  <c r="AG95" i="5"/>
  <c r="AJ95" i="5"/>
  <c r="P95" i="5" s="1"/>
  <c r="AK95" i="5"/>
  <c r="AI95" i="5" s="1"/>
  <c r="AN95" i="5"/>
  <c r="AG96" i="5"/>
  <c r="AJ96" i="5"/>
  <c r="P96" i="5" s="1"/>
  <c r="AK96" i="5"/>
  <c r="AI96" i="5" s="1"/>
  <c r="AN96" i="5"/>
  <c r="AG97" i="5"/>
  <c r="AJ97" i="5"/>
  <c r="P97" i="5" s="1"/>
  <c r="AK97" i="5"/>
  <c r="AI97" i="5" s="1"/>
  <c r="AN97" i="5"/>
  <c r="AG98" i="5"/>
  <c r="AJ98" i="5"/>
  <c r="P98" i="5" s="1"/>
  <c r="AK98" i="5"/>
  <c r="AI98" i="5" s="1"/>
  <c r="AN98" i="5"/>
  <c r="AG99" i="5"/>
  <c r="AJ99" i="5"/>
  <c r="P99" i="5" s="1"/>
  <c r="AK99" i="5"/>
  <c r="AI99" i="5" s="1"/>
  <c r="AN99" i="5"/>
  <c r="AG100" i="5"/>
  <c r="AJ100" i="5"/>
  <c r="P100" i="5" s="1"/>
  <c r="AK100" i="5"/>
  <c r="AI100" i="5" s="1"/>
  <c r="AN100" i="5"/>
  <c r="AG101" i="5"/>
  <c r="AJ101" i="5"/>
  <c r="P101" i="5" s="1"/>
  <c r="AK101" i="5"/>
  <c r="AI101" i="5" s="1"/>
  <c r="AN101" i="5"/>
  <c r="AG102" i="5"/>
  <c r="AJ102" i="5"/>
  <c r="P102" i="5" s="1"/>
  <c r="AK102" i="5"/>
  <c r="AI102" i="5" s="1"/>
  <c r="AN102" i="5"/>
  <c r="AG103" i="5"/>
  <c r="AJ103" i="5"/>
  <c r="P103" i="5" s="1"/>
  <c r="AK103" i="5"/>
  <c r="AI103" i="5" s="1"/>
  <c r="AN103" i="5"/>
  <c r="AG104" i="5"/>
  <c r="AJ104" i="5"/>
  <c r="P104" i="5" s="1"/>
  <c r="AK104" i="5"/>
  <c r="AI104" i="5" s="1"/>
  <c r="AN104" i="5"/>
  <c r="AG105" i="5"/>
  <c r="AJ105" i="5"/>
  <c r="P105" i="5" s="1"/>
  <c r="AK105" i="5"/>
  <c r="AI105" i="5" s="1"/>
  <c r="AN105" i="5"/>
  <c r="AG106" i="5"/>
  <c r="AJ106" i="5"/>
  <c r="P106" i="5" s="1"/>
  <c r="AK106" i="5"/>
  <c r="AI106" i="5" s="1"/>
  <c r="AN106" i="5"/>
  <c r="AG107" i="5"/>
  <c r="AJ107" i="5"/>
  <c r="P107" i="5" s="1"/>
  <c r="AK107" i="5"/>
  <c r="AI107" i="5" s="1"/>
  <c r="AN107" i="5"/>
  <c r="AG108" i="5"/>
  <c r="AJ108" i="5"/>
  <c r="P108" i="5" s="1"/>
  <c r="AK108" i="5"/>
  <c r="AI108" i="5" s="1"/>
  <c r="AN108" i="5"/>
  <c r="AG109" i="5"/>
  <c r="AJ109" i="5"/>
  <c r="P109" i="5" s="1"/>
  <c r="AK109" i="5"/>
  <c r="AI109" i="5" s="1"/>
  <c r="AN109" i="5"/>
  <c r="AG110" i="5"/>
  <c r="AJ110" i="5"/>
  <c r="P110" i="5" s="1"/>
  <c r="AK110" i="5"/>
  <c r="AI110" i="5" s="1"/>
  <c r="AN110" i="5"/>
  <c r="AG111" i="5"/>
  <c r="AJ111" i="5"/>
  <c r="P111" i="5" s="1"/>
  <c r="AK111" i="5"/>
  <c r="AI111" i="5" s="1"/>
  <c r="AN111" i="5"/>
  <c r="AG112" i="5"/>
  <c r="AJ112" i="5"/>
  <c r="P112" i="5" s="1"/>
  <c r="AK112" i="5"/>
  <c r="AI112" i="5" s="1"/>
  <c r="AN112" i="5"/>
  <c r="AG113" i="5"/>
  <c r="AJ113" i="5"/>
  <c r="P113" i="5" s="1"/>
  <c r="AK113" i="5"/>
  <c r="AI113" i="5" s="1"/>
  <c r="AN113" i="5"/>
  <c r="AG114" i="5"/>
  <c r="AJ114" i="5"/>
  <c r="P114" i="5" s="1"/>
  <c r="AK114" i="5"/>
  <c r="AI114" i="5" s="1"/>
  <c r="AN114" i="5"/>
  <c r="AG115" i="5"/>
  <c r="AJ115" i="5"/>
  <c r="P115" i="5" s="1"/>
  <c r="AK115" i="5"/>
  <c r="AI115" i="5" s="1"/>
  <c r="AN115" i="5"/>
  <c r="AG116" i="5"/>
  <c r="AJ116" i="5"/>
  <c r="P116" i="5" s="1"/>
  <c r="AK116" i="5"/>
  <c r="AI116" i="5" s="1"/>
  <c r="AN116" i="5"/>
  <c r="AG117" i="5"/>
  <c r="AJ117" i="5"/>
  <c r="P117" i="5" s="1"/>
  <c r="AK117" i="5"/>
  <c r="AI117" i="5" s="1"/>
  <c r="AN117" i="5"/>
  <c r="AG118" i="5"/>
  <c r="AJ118" i="5"/>
  <c r="P118" i="5" s="1"/>
  <c r="AK118" i="5"/>
  <c r="AI118" i="5" s="1"/>
  <c r="AN118" i="5"/>
  <c r="AG119" i="5"/>
  <c r="AJ119" i="5"/>
  <c r="P119" i="5" s="1"/>
  <c r="AK119" i="5"/>
  <c r="AI119" i="5" s="1"/>
  <c r="AN119" i="5"/>
  <c r="AG120" i="5"/>
  <c r="AJ120" i="5"/>
  <c r="P120" i="5" s="1"/>
  <c r="AK120" i="5"/>
  <c r="AI120" i="5" s="1"/>
  <c r="AN120" i="5"/>
  <c r="AG121" i="5"/>
  <c r="AJ121" i="5"/>
  <c r="P121" i="5" s="1"/>
  <c r="AK121" i="5"/>
  <c r="AI121" i="5" s="1"/>
  <c r="AN121" i="5"/>
  <c r="AG122" i="5"/>
  <c r="AJ122" i="5"/>
  <c r="P122" i="5" s="1"/>
  <c r="AK122" i="5"/>
  <c r="AI122" i="5" s="1"/>
  <c r="AN122" i="5"/>
  <c r="AG123" i="5"/>
  <c r="AJ123" i="5"/>
  <c r="P123" i="5" s="1"/>
  <c r="AK123" i="5"/>
  <c r="AI123" i="5" s="1"/>
  <c r="AN123" i="5"/>
  <c r="AG124" i="5"/>
  <c r="AJ124" i="5"/>
  <c r="P124" i="5" s="1"/>
  <c r="AK124" i="5"/>
  <c r="AI124" i="5" s="1"/>
  <c r="AN124" i="5"/>
  <c r="AG125" i="5"/>
  <c r="AJ125" i="5"/>
  <c r="P125" i="5" s="1"/>
  <c r="AK125" i="5"/>
  <c r="AI125" i="5" s="1"/>
  <c r="AN125" i="5"/>
  <c r="AG126" i="5"/>
  <c r="AJ126" i="5"/>
  <c r="P126" i="5" s="1"/>
  <c r="AK126" i="5"/>
  <c r="AI126" i="5" s="1"/>
  <c r="AN126" i="5"/>
  <c r="AG127" i="5"/>
  <c r="AJ127" i="5"/>
  <c r="P127" i="5" s="1"/>
  <c r="AK127" i="5"/>
  <c r="AI127" i="5" s="1"/>
  <c r="AN127" i="5"/>
  <c r="AG128" i="5"/>
  <c r="AJ128" i="5"/>
  <c r="P128" i="5" s="1"/>
  <c r="AK128" i="5"/>
  <c r="AI128" i="5" s="1"/>
  <c r="AN128" i="5"/>
  <c r="AG129" i="5"/>
  <c r="AJ129" i="5"/>
  <c r="P129" i="5" s="1"/>
  <c r="AK129" i="5"/>
  <c r="AI129" i="5" s="1"/>
  <c r="AN129" i="5"/>
  <c r="AG130" i="5"/>
  <c r="AJ130" i="5"/>
  <c r="P130" i="5" s="1"/>
  <c r="AK130" i="5"/>
  <c r="AI130" i="5" s="1"/>
  <c r="AN130" i="5"/>
  <c r="AG131" i="5"/>
  <c r="AJ131" i="5"/>
  <c r="P131" i="5" s="1"/>
  <c r="AK131" i="5"/>
  <c r="AI131" i="5" s="1"/>
  <c r="AN131" i="5"/>
  <c r="AG132" i="5"/>
  <c r="AJ132" i="5"/>
  <c r="AK132" i="5"/>
  <c r="AI132" i="5" s="1"/>
  <c r="AN132" i="5"/>
  <c r="AG133" i="5"/>
  <c r="AJ133" i="5"/>
  <c r="AK133" i="5"/>
  <c r="AI133" i="5" s="1"/>
  <c r="AN133" i="5"/>
  <c r="AG134" i="5"/>
  <c r="AJ134" i="5"/>
  <c r="P134" i="5" s="1"/>
  <c r="AK134" i="5"/>
  <c r="AI134" i="5" s="1"/>
  <c r="AN134" i="5"/>
  <c r="AG135" i="5"/>
  <c r="AJ135" i="5"/>
  <c r="P135" i="5" s="1"/>
  <c r="AK135" i="5"/>
  <c r="AI135" i="5" s="1"/>
  <c r="AN135" i="5"/>
  <c r="AG136" i="5"/>
  <c r="AJ136" i="5"/>
  <c r="P136" i="5" s="1"/>
  <c r="AK136" i="5"/>
  <c r="AI136" i="5" s="1"/>
  <c r="AN136" i="5"/>
  <c r="AG137" i="5"/>
  <c r="AJ137" i="5"/>
  <c r="P137" i="5" s="1"/>
  <c r="AK137" i="5"/>
  <c r="AI137" i="5" s="1"/>
  <c r="AN137" i="5"/>
  <c r="AG138" i="5"/>
  <c r="AJ138" i="5"/>
  <c r="P138" i="5" s="1"/>
  <c r="AK138" i="5"/>
  <c r="AI138" i="5" s="1"/>
  <c r="AN138" i="5"/>
  <c r="AG139" i="5"/>
  <c r="AJ139" i="5"/>
  <c r="P139" i="5" s="1"/>
  <c r="AK139" i="5"/>
  <c r="AI139" i="5" s="1"/>
  <c r="AN139" i="5"/>
  <c r="AG140" i="5"/>
  <c r="AJ140" i="5"/>
  <c r="P140" i="5" s="1"/>
  <c r="AK140" i="5"/>
  <c r="AI140" i="5" s="1"/>
  <c r="AN140" i="5"/>
  <c r="AG141" i="5"/>
  <c r="AJ141" i="5"/>
  <c r="P141" i="5" s="1"/>
  <c r="AK141" i="5"/>
  <c r="AI141" i="5" s="1"/>
  <c r="AN141" i="5"/>
  <c r="AG142" i="5"/>
  <c r="AJ142" i="5"/>
  <c r="P142" i="5" s="1"/>
  <c r="AK142" i="5"/>
  <c r="AI142" i="5" s="1"/>
  <c r="AN142" i="5"/>
  <c r="AG143" i="5"/>
  <c r="AJ143" i="5"/>
  <c r="P143" i="5" s="1"/>
  <c r="AK143" i="5"/>
  <c r="AI143" i="5" s="1"/>
  <c r="AN143" i="5"/>
  <c r="AG144" i="5"/>
  <c r="AJ144" i="5"/>
  <c r="P144" i="5" s="1"/>
  <c r="AK144" i="5"/>
  <c r="AI144" i="5" s="1"/>
  <c r="AN144" i="5"/>
  <c r="AG145" i="5"/>
  <c r="AJ145" i="5"/>
  <c r="P145" i="5" s="1"/>
  <c r="AK145" i="5"/>
  <c r="AI145" i="5" s="1"/>
  <c r="AN145" i="5"/>
  <c r="AG146" i="5"/>
  <c r="AJ146" i="5"/>
  <c r="P146" i="5" s="1"/>
  <c r="AK146" i="5"/>
  <c r="AI146" i="5" s="1"/>
  <c r="AN146" i="5"/>
  <c r="AG147" i="5"/>
  <c r="AJ147" i="5"/>
  <c r="P147" i="5" s="1"/>
  <c r="AK147" i="5"/>
  <c r="AI147" i="5" s="1"/>
  <c r="AN147" i="5"/>
  <c r="AG148" i="5"/>
  <c r="AJ148" i="5"/>
  <c r="AK148" i="5"/>
  <c r="AI148" i="5" s="1"/>
  <c r="AN148" i="5"/>
  <c r="AG149" i="5"/>
  <c r="AJ149" i="5"/>
  <c r="P149" i="5" s="1"/>
  <c r="AK149" i="5"/>
  <c r="AI149" i="5" s="1"/>
  <c r="AN149" i="5"/>
  <c r="AG150" i="5"/>
  <c r="AJ150" i="5"/>
  <c r="P150" i="5" s="1"/>
  <c r="AK150" i="5"/>
  <c r="AI150" i="5" s="1"/>
  <c r="AN150" i="5"/>
  <c r="AG151" i="5"/>
  <c r="AJ151" i="5"/>
  <c r="P151" i="5" s="1"/>
  <c r="AK151" i="5"/>
  <c r="AI151" i="5" s="1"/>
  <c r="AN151" i="5"/>
  <c r="AG152" i="5"/>
  <c r="AJ152" i="5"/>
  <c r="P152" i="5" s="1"/>
  <c r="AK152" i="5"/>
  <c r="AI152" i="5" s="1"/>
  <c r="AN152" i="5"/>
  <c r="AG153" i="5"/>
  <c r="AJ153" i="5"/>
  <c r="P153" i="5" s="1"/>
  <c r="AK153" i="5"/>
  <c r="AI153" i="5" s="1"/>
  <c r="AN153" i="5"/>
  <c r="AG154" i="5"/>
  <c r="AJ154" i="5"/>
  <c r="P154" i="5" s="1"/>
  <c r="AK154" i="5"/>
  <c r="AI154" i="5" s="1"/>
  <c r="AN154" i="5"/>
  <c r="AG155" i="5"/>
  <c r="AJ155" i="5"/>
  <c r="P155" i="5" s="1"/>
  <c r="AK155" i="5"/>
  <c r="AI155" i="5" s="1"/>
  <c r="AN155" i="5"/>
  <c r="AG156" i="5"/>
  <c r="AJ156" i="5"/>
  <c r="P156" i="5" s="1"/>
  <c r="AK156" i="5"/>
  <c r="AI156" i="5" s="1"/>
  <c r="AN156" i="5"/>
  <c r="AG157" i="5"/>
  <c r="AJ157" i="5"/>
  <c r="P157" i="5" s="1"/>
  <c r="AK157" i="5"/>
  <c r="AI157" i="5" s="1"/>
  <c r="AN157" i="5"/>
  <c r="AG158" i="5"/>
  <c r="AJ158" i="5"/>
  <c r="P158" i="5" s="1"/>
  <c r="AK158" i="5"/>
  <c r="AI158" i="5" s="1"/>
  <c r="AN158" i="5"/>
  <c r="AG159" i="5"/>
  <c r="AJ159" i="5"/>
  <c r="P159" i="5" s="1"/>
  <c r="AK159" i="5"/>
  <c r="AI159" i="5" s="1"/>
  <c r="AN159" i="5"/>
  <c r="AG160" i="5"/>
  <c r="AJ160" i="5"/>
  <c r="P160" i="5" s="1"/>
  <c r="AK160" i="5"/>
  <c r="AI160" i="5" s="1"/>
  <c r="AN160" i="5"/>
  <c r="AG161" i="5"/>
  <c r="AJ161" i="5"/>
  <c r="P161" i="5" s="1"/>
  <c r="AK161" i="5"/>
  <c r="AI161" i="5" s="1"/>
  <c r="AN161" i="5"/>
  <c r="AG162" i="5"/>
  <c r="AJ162" i="5"/>
  <c r="P162" i="5" s="1"/>
  <c r="AK162" i="5"/>
  <c r="AI162" i="5" s="1"/>
  <c r="AN162" i="5"/>
  <c r="AG163" i="5"/>
  <c r="AJ163" i="5"/>
  <c r="P163" i="5" s="1"/>
  <c r="AK163" i="5"/>
  <c r="AI163" i="5" s="1"/>
  <c r="AN163" i="5"/>
  <c r="AG164" i="5"/>
  <c r="AJ164" i="5"/>
  <c r="P164" i="5" s="1"/>
  <c r="AK164" i="5"/>
  <c r="AI164" i="5" s="1"/>
  <c r="AN164" i="5"/>
  <c r="AG165" i="5"/>
  <c r="AJ165" i="5"/>
  <c r="P165" i="5" s="1"/>
  <c r="AK165" i="5"/>
  <c r="AN165" i="5"/>
  <c r="AG166" i="5"/>
  <c r="AJ166" i="5"/>
  <c r="P166" i="5" s="1"/>
  <c r="AK166" i="5"/>
  <c r="AI166" i="5" s="1"/>
  <c r="AN166" i="5"/>
  <c r="AG167" i="5"/>
  <c r="AJ167" i="5"/>
  <c r="P167" i="5" s="1"/>
  <c r="AK167" i="5"/>
  <c r="AI167" i="5" s="1"/>
  <c r="AN167" i="5"/>
  <c r="AG168" i="5"/>
  <c r="AJ168" i="5"/>
  <c r="P168" i="5" s="1"/>
  <c r="AK168" i="5"/>
  <c r="AI168" i="5" s="1"/>
  <c r="AN168" i="5"/>
  <c r="AG169" i="5"/>
  <c r="AJ169" i="5"/>
  <c r="P169" i="5" s="1"/>
  <c r="AK169" i="5"/>
  <c r="AI169" i="5" s="1"/>
  <c r="AN169" i="5"/>
  <c r="AG170" i="5"/>
  <c r="AJ170" i="5"/>
  <c r="P170" i="5" s="1"/>
  <c r="AK170" i="5"/>
  <c r="AI170" i="5" s="1"/>
  <c r="AN170" i="5"/>
  <c r="AG171" i="5"/>
  <c r="AJ171" i="5"/>
  <c r="P171" i="5" s="1"/>
  <c r="AK171" i="5"/>
  <c r="AI171" i="5" s="1"/>
  <c r="AN171" i="5"/>
  <c r="AG172" i="5"/>
  <c r="AJ172" i="5"/>
  <c r="P172" i="5" s="1"/>
  <c r="AK172" i="5"/>
  <c r="AI172" i="5" s="1"/>
  <c r="AN172" i="5"/>
  <c r="AG173" i="5"/>
  <c r="AJ173" i="5"/>
  <c r="P173" i="5" s="1"/>
  <c r="AK173" i="5"/>
  <c r="AI173" i="5" s="1"/>
  <c r="AN173" i="5"/>
  <c r="AG174" i="5"/>
  <c r="AJ174" i="5"/>
  <c r="P174" i="5" s="1"/>
  <c r="AK174" i="5"/>
  <c r="AI174" i="5" s="1"/>
  <c r="AN174" i="5"/>
  <c r="AG175" i="5"/>
  <c r="AJ175" i="5"/>
  <c r="P175" i="5" s="1"/>
  <c r="AK175" i="5"/>
  <c r="AI175" i="5" s="1"/>
  <c r="AN175" i="5"/>
  <c r="AG176" i="5"/>
  <c r="AJ176" i="5"/>
  <c r="P176" i="5" s="1"/>
  <c r="AK176" i="5"/>
  <c r="AI176" i="5" s="1"/>
  <c r="AN176" i="5"/>
  <c r="AG177" i="5"/>
  <c r="AJ177" i="5"/>
  <c r="P177" i="5" s="1"/>
  <c r="AK177" i="5"/>
  <c r="AI177" i="5" s="1"/>
  <c r="AN177" i="5"/>
  <c r="AG178" i="5"/>
  <c r="AJ178" i="5"/>
  <c r="P178" i="5" s="1"/>
  <c r="AK178" i="5"/>
  <c r="AI178" i="5" s="1"/>
  <c r="AN178" i="5"/>
  <c r="AG179" i="5"/>
  <c r="AJ179" i="5"/>
  <c r="P179" i="5" s="1"/>
  <c r="AK179" i="5"/>
  <c r="AI179" i="5" s="1"/>
  <c r="AN179" i="5"/>
  <c r="AG180" i="5"/>
  <c r="AJ180" i="5"/>
  <c r="P180" i="5" s="1"/>
  <c r="AK180" i="5"/>
  <c r="AI180" i="5" s="1"/>
  <c r="AN180" i="5"/>
  <c r="AG181" i="5"/>
  <c r="AJ181" i="5"/>
  <c r="P181" i="5" s="1"/>
  <c r="AK181" i="5"/>
  <c r="AI181" i="5" s="1"/>
  <c r="AN181" i="5"/>
  <c r="AG182" i="5"/>
  <c r="AJ182" i="5"/>
  <c r="P182" i="5" s="1"/>
  <c r="AK182" i="5"/>
  <c r="AI182" i="5" s="1"/>
  <c r="AN182" i="5"/>
  <c r="AG183" i="5"/>
  <c r="AJ183" i="5"/>
  <c r="P183" i="5" s="1"/>
  <c r="AK183" i="5"/>
  <c r="AI183" i="5" s="1"/>
  <c r="AN183" i="5"/>
  <c r="AG184" i="5"/>
  <c r="AJ184" i="5"/>
  <c r="P184" i="5" s="1"/>
  <c r="AK184" i="5"/>
  <c r="AI184" i="5" s="1"/>
  <c r="AN184" i="5"/>
  <c r="AG185" i="5"/>
  <c r="AJ185" i="5"/>
  <c r="P185" i="5" s="1"/>
  <c r="AK185" i="5"/>
  <c r="AI185" i="5" s="1"/>
  <c r="AN185" i="5"/>
  <c r="AG186" i="5"/>
  <c r="AJ186" i="5"/>
  <c r="P186" i="5" s="1"/>
  <c r="AK186" i="5"/>
  <c r="AI186" i="5" s="1"/>
  <c r="AN186" i="5"/>
  <c r="AG187" i="5"/>
  <c r="AJ187" i="5"/>
  <c r="P187" i="5" s="1"/>
  <c r="AK187" i="5"/>
  <c r="AI187" i="5" s="1"/>
  <c r="AN187" i="5"/>
  <c r="AG188" i="5"/>
  <c r="AJ188" i="5"/>
  <c r="AK188" i="5"/>
  <c r="AI188" i="5" s="1"/>
  <c r="AN188" i="5"/>
  <c r="AG189" i="5"/>
  <c r="AJ189" i="5"/>
  <c r="P189" i="5" s="1"/>
  <c r="AK189" i="5"/>
  <c r="AI189" i="5" s="1"/>
  <c r="AN189" i="5"/>
  <c r="AG190" i="5"/>
  <c r="AJ190" i="5"/>
  <c r="P190" i="5" s="1"/>
  <c r="AK190" i="5"/>
  <c r="AI190" i="5" s="1"/>
  <c r="AN190" i="5"/>
  <c r="AG191" i="5"/>
  <c r="AJ191" i="5"/>
  <c r="P191" i="5" s="1"/>
  <c r="AK191" i="5"/>
  <c r="AI191" i="5" s="1"/>
  <c r="AN191" i="5"/>
  <c r="AG192" i="5"/>
  <c r="AJ192" i="5"/>
  <c r="P192" i="5" s="1"/>
  <c r="AK192" i="5"/>
  <c r="AI192" i="5" s="1"/>
  <c r="AN192" i="5"/>
  <c r="AG193" i="5"/>
  <c r="AJ193" i="5"/>
  <c r="P193" i="5" s="1"/>
  <c r="AK193" i="5"/>
  <c r="AI193" i="5" s="1"/>
  <c r="AN193" i="5"/>
  <c r="AG194" i="5"/>
  <c r="AJ194" i="5"/>
  <c r="P194" i="5" s="1"/>
  <c r="AK194" i="5"/>
  <c r="AI194" i="5" s="1"/>
  <c r="AN194" i="5"/>
  <c r="AG195" i="5"/>
  <c r="AJ195" i="5"/>
  <c r="P195" i="5" s="1"/>
  <c r="AK195" i="5"/>
  <c r="AI195" i="5" s="1"/>
  <c r="AN195" i="5"/>
  <c r="AG196" i="5"/>
  <c r="AJ196" i="5"/>
  <c r="P196" i="5" s="1"/>
  <c r="AK196" i="5"/>
  <c r="AI196" i="5" s="1"/>
  <c r="AN196" i="5"/>
  <c r="AG197" i="5"/>
  <c r="AJ197" i="5"/>
  <c r="P197" i="5" s="1"/>
  <c r="AK197" i="5"/>
  <c r="AI197" i="5" s="1"/>
  <c r="AN197" i="5"/>
  <c r="AG198" i="5"/>
  <c r="AJ198" i="5"/>
  <c r="P198" i="5" s="1"/>
  <c r="AK198" i="5"/>
  <c r="AI198" i="5" s="1"/>
  <c r="AN198" i="5"/>
  <c r="AG199" i="5"/>
  <c r="AJ199" i="5"/>
  <c r="P199" i="5" s="1"/>
  <c r="AK199" i="5"/>
  <c r="AN199" i="5"/>
  <c r="AG200" i="5"/>
  <c r="AJ200" i="5"/>
  <c r="P200" i="5" s="1"/>
  <c r="AK200" i="5"/>
  <c r="AI200" i="5" s="1"/>
  <c r="AN200" i="5"/>
  <c r="AG201" i="5"/>
  <c r="AJ201" i="5"/>
  <c r="P201" i="5" s="1"/>
  <c r="AK201" i="5"/>
  <c r="AI201" i="5" s="1"/>
  <c r="AN201" i="5"/>
  <c r="AG202" i="5"/>
  <c r="AJ202" i="5"/>
  <c r="P202" i="5" s="1"/>
  <c r="AK202" i="5"/>
  <c r="AI202" i="5" s="1"/>
  <c r="AN202" i="5"/>
  <c r="AG203" i="5"/>
  <c r="AJ203" i="5"/>
  <c r="P203" i="5" s="1"/>
  <c r="AK203" i="5"/>
  <c r="AI203" i="5" s="1"/>
  <c r="AN203" i="5"/>
  <c r="AG204" i="5"/>
  <c r="AJ204" i="5"/>
  <c r="P204" i="5" s="1"/>
  <c r="AK204" i="5"/>
  <c r="AI204" i="5" s="1"/>
  <c r="AN204" i="5"/>
  <c r="AG205" i="5"/>
  <c r="AJ205" i="5"/>
  <c r="P205" i="5" s="1"/>
  <c r="AK205" i="5"/>
  <c r="AI205" i="5" s="1"/>
  <c r="AN205" i="5"/>
  <c r="AG206" i="5"/>
  <c r="AJ206" i="5"/>
  <c r="P206" i="5" s="1"/>
  <c r="AK206" i="5"/>
  <c r="AI206" i="5" s="1"/>
  <c r="AN206" i="5"/>
  <c r="AG207" i="5"/>
  <c r="AJ207" i="5"/>
  <c r="P207" i="5" s="1"/>
  <c r="AK207" i="5"/>
  <c r="AI207" i="5" s="1"/>
  <c r="AN207" i="5"/>
  <c r="AG208" i="5"/>
  <c r="AJ208" i="5"/>
  <c r="P208" i="5" s="1"/>
  <c r="AK208" i="5"/>
  <c r="AI208" i="5" s="1"/>
  <c r="AN208" i="5"/>
  <c r="AJ209" i="5"/>
  <c r="P209" i="5" s="1"/>
  <c r="AK209" i="5"/>
  <c r="AI209" i="5" s="1"/>
  <c r="AN209" i="5"/>
  <c r="AG210" i="5"/>
  <c r="AJ210" i="5"/>
  <c r="P210" i="5" s="1"/>
  <c r="AK210" i="5"/>
  <c r="AI210" i="5" s="1"/>
  <c r="AN210" i="5"/>
  <c r="AG211" i="5"/>
  <c r="AJ211" i="5"/>
  <c r="P211" i="5" s="1"/>
  <c r="AK211" i="5"/>
  <c r="AI211" i="5" s="1"/>
  <c r="AN211" i="5"/>
  <c r="AG212" i="5"/>
  <c r="AJ212" i="5"/>
  <c r="P212" i="5" s="1"/>
  <c r="AK212" i="5"/>
  <c r="AI212" i="5" s="1"/>
  <c r="AN212" i="5"/>
  <c r="AG213" i="5"/>
  <c r="AJ213" i="5"/>
  <c r="P213" i="5" s="1"/>
  <c r="AK213" i="5"/>
  <c r="AI213" i="5" s="1"/>
  <c r="AN213" i="5"/>
  <c r="AG214" i="5"/>
  <c r="AJ214" i="5"/>
  <c r="P214" i="5" s="1"/>
  <c r="AK214" i="5"/>
  <c r="AI214" i="5" s="1"/>
  <c r="AN214" i="5"/>
  <c r="AG215" i="5"/>
  <c r="AJ215" i="5"/>
  <c r="P215" i="5" s="1"/>
  <c r="AK215" i="5"/>
  <c r="AI215" i="5" s="1"/>
  <c r="AN215" i="5"/>
  <c r="AG216" i="5"/>
  <c r="AJ216" i="5"/>
  <c r="P216" i="5" s="1"/>
  <c r="AK216" i="5"/>
  <c r="AI216" i="5" s="1"/>
  <c r="AN216" i="5"/>
  <c r="AG217" i="5"/>
  <c r="AJ217" i="5"/>
  <c r="P217" i="5" s="1"/>
  <c r="AK217" i="5"/>
  <c r="AI217" i="5" s="1"/>
  <c r="AN217" i="5"/>
  <c r="AG218" i="5"/>
  <c r="AJ218" i="5"/>
  <c r="P218" i="5" s="1"/>
  <c r="AK218" i="5"/>
  <c r="AI218" i="5" s="1"/>
  <c r="AN218" i="5"/>
  <c r="AG219" i="5"/>
  <c r="AJ219" i="5"/>
  <c r="P219" i="5" s="1"/>
  <c r="AK219" i="5"/>
  <c r="AI219" i="5" s="1"/>
  <c r="AN219" i="5"/>
  <c r="AG220" i="5"/>
  <c r="AJ220" i="5"/>
  <c r="P220" i="5" s="1"/>
  <c r="AK220" i="5"/>
  <c r="AI220" i="5" s="1"/>
  <c r="AN220" i="5"/>
  <c r="AG221" i="5"/>
  <c r="AJ221" i="5"/>
  <c r="P221" i="5" s="1"/>
  <c r="AK221" i="5"/>
  <c r="AI221" i="5" s="1"/>
  <c r="AN221" i="5"/>
  <c r="AG222" i="5"/>
  <c r="AJ222" i="5"/>
  <c r="P222" i="5" s="1"/>
  <c r="AK222" i="5"/>
  <c r="AI222" i="5" s="1"/>
  <c r="AN222" i="5"/>
  <c r="AG223" i="5"/>
  <c r="AJ223" i="5"/>
  <c r="P223" i="5" s="1"/>
  <c r="AK223" i="5"/>
  <c r="AI223" i="5" s="1"/>
  <c r="AN223" i="5"/>
  <c r="AG224" i="5"/>
  <c r="AJ224" i="5"/>
  <c r="P224" i="5" s="1"/>
  <c r="AK224" i="5"/>
  <c r="AI224" i="5" s="1"/>
  <c r="AN224" i="5"/>
  <c r="AG225" i="5"/>
  <c r="AJ225" i="5"/>
  <c r="P225" i="5" s="1"/>
  <c r="AK225" i="5"/>
  <c r="AI225" i="5" s="1"/>
  <c r="AN225" i="5"/>
  <c r="AG226" i="5"/>
  <c r="AJ226" i="5"/>
  <c r="P226" i="5" s="1"/>
  <c r="AK226" i="5"/>
  <c r="AI226" i="5" s="1"/>
  <c r="AN226" i="5"/>
  <c r="AG227" i="5"/>
  <c r="AJ227" i="5"/>
  <c r="P227" i="5" s="1"/>
  <c r="AK227" i="5"/>
  <c r="AI227" i="5" s="1"/>
  <c r="AN227" i="5"/>
  <c r="AG228" i="5"/>
  <c r="AJ228" i="5"/>
  <c r="P228" i="5" s="1"/>
  <c r="AK228" i="5"/>
  <c r="AI228" i="5" s="1"/>
  <c r="AN228" i="5"/>
  <c r="AG229" i="5"/>
  <c r="AJ229" i="5"/>
  <c r="P229" i="5" s="1"/>
  <c r="AK229" i="5"/>
  <c r="AI229" i="5" s="1"/>
  <c r="AN229" i="5"/>
  <c r="AG230" i="5"/>
  <c r="AJ230" i="5"/>
  <c r="AK230" i="5"/>
  <c r="AI230" i="5" s="1"/>
  <c r="AN230" i="5"/>
  <c r="AG231" i="5"/>
  <c r="AJ231" i="5"/>
  <c r="P231" i="5" s="1"/>
  <c r="AK231" i="5"/>
  <c r="AI231" i="5" s="1"/>
  <c r="AN231" i="5"/>
  <c r="AG232" i="5"/>
  <c r="AJ232" i="5"/>
  <c r="P232" i="5" s="1"/>
  <c r="AK232" i="5"/>
  <c r="AI232" i="5" s="1"/>
  <c r="AN232" i="5"/>
  <c r="AG233" i="5"/>
  <c r="AJ233" i="5"/>
  <c r="P233" i="5" s="1"/>
  <c r="AK233" i="5"/>
  <c r="AI233" i="5" s="1"/>
  <c r="AN233" i="5"/>
  <c r="AG234" i="5"/>
  <c r="AJ234" i="5"/>
  <c r="AK234" i="5"/>
  <c r="AI234" i="5" s="1"/>
  <c r="AN234" i="5"/>
  <c r="AG239" i="5"/>
  <c r="AJ239" i="5"/>
  <c r="P239" i="5" s="1"/>
  <c r="AK239" i="5"/>
  <c r="AI239" i="5" s="1"/>
  <c r="AN239" i="5"/>
  <c r="AG240" i="5"/>
  <c r="AJ240" i="5"/>
  <c r="P240" i="5" s="1"/>
  <c r="AK240" i="5"/>
  <c r="AI240" i="5" s="1"/>
  <c r="AN240" i="5"/>
  <c r="AG241" i="5"/>
  <c r="AJ241" i="5"/>
  <c r="P241" i="5" s="1"/>
  <c r="AK241" i="5"/>
  <c r="AI241" i="5" s="1"/>
  <c r="AN241" i="5"/>
  <c r="AG242" i="5"/>
  <c r="AJ242" i="5"/>
  <c r="P242" i="5" s="1"/>
  <c r="AK242" i="5"/>
  <c r="AI242" i="5" s="1"/>
  <c r="AN242" i="5"/>
  <c r="AG243" i="5"/>
  <c r="AJ243" i="5"/>
  <c r="P243" i="5" s="1"/>
  <c r="AK243" i="5"/>
  <c r="AI243" i="5" s="1"/>
  <c r="AN243" i="5"/>
  <c r="AG244" i="5"/>
  <c r="AJ244" i="5"/>
  <c r="P244" i="5" s="1"/>
  <c r="AK244" i="5"/>
  <c r="AI244" i="5" s="1"/>
  <c r="AN244" i="5"/>
  <c r="AG245" i="5"/>
  <c r="AJ245" i="5"/>
  <c r="P245" i="5" s="1"/>
  <c r="AK245" i="5"/>
  <c r="AI245" i="5" s="1"/>
  <c r="AN245" i="5"/>
  <c r="AG246" i="5"/>
  <c r="AJ246" i="5"/>
  <c r="P246" i="5" s="1"/>
  <c r="AK246" i="5"/>
  <c r="AI246" i="5" s="1"/>
  <c r="AN246" i="5"/>
  <c r="AG247" i="5"/>
  <c r="AJ247" i="5"/>
  <c r="P247" i="5" s="1"/>
  <c r="AK247" i="5"/>
  <c r="AI247" i="5" s="1"/>
  <c r="AN247" i="5"/>
  <c r="AG248" i="5"/>
  <c r="AJ248" i="5"/>
  <c r="P248" i="5" s="1"/>
  <c r="AK248" i="5"/>
  <c r="AI248" i="5" s="1"/>
  <c r="AN248" i="5"/>
  <c r="AG249" i="5"/>
  <c r="AJ249" i="5"/>
  <c r="P249" i="5" s="1"/>
  <c r="AK249" i="5"/>
  <c r="AI249" i="5" s="1"/>
  <c r="AN249" i="5"/>
  <c r="AG250" i="5"/>
  <c r="AJ250" i="5"/>
  <c r="P250" i="5" s="1"/>
  <c r="AK250" i="5"/>
  <c r="AI250" i="5" s="1"/>
  <c r="AN250" i="5"/>
  <c r="AG251" i="5"/>
  <c r="AJ251" i="5"/>
  <c r="P251" i="5" s="1"/>
  <c r="AK251" i="5"/>
  <c r="AI251" i="5" s="1"/>
  <c r="AN251" i="5"/>
  <c r="AG252" i="5"/>
  <c r="AJ252" i="5"/>
  <c r="P252" i="5" s="1"/>
  <c r="AK252" i="5"/>
  <c r="AI252" i="5" s="1"/>
  <c r="AN252" i="5"/>
  <c r="AG255" i="5"/>
  <c r="AK255" i="5"/>
  <c r="AI255" i="5" s="1"/>
  <c r="AN255" i="5"/>
  <c r="AG256" i="5"/>
  <c r="AJ256" i="5"/>
  <c r="P256" i="5" s="1"/>
  <c r="AK256" i="5"/>
  <c r="AI256" i="5" s="1"/>
  <c r="AN256" i="5"/>
  <c r="AG257" i="5"/>
  <c r="AJ257" i="5"/>
  <c r="P257" i="5" s="1"/>
  <c r="AK257" i="5"/>
  <c r="AI257" i="5" s="1"/>
  <c r="AN257" i="5"/>
  <c r="AG258" i="5"/>
  <c r="AJ258" i="5"/>
  <c r="P258" i="5" s="1"/>
  <c r="AK258" i="5"/>
  <c r="AI258" i="5" s="1"/>
  <c r="AN258" i="5"/>
  <c r="AG259" i="5"/>
  <c r="AJ259" i="5"/>
  <c r="P259" i="5" s="1"/>
  <c r="AK259" i="5"/>
  <c r="AI259" i="5" s="1"/>
  <c r="AN259" i="5"/>
  <c r="AG260" i="5"/>
  <c r="AJ260" i="5"/>
  <c r="P260" i="5" s="1"/>
  <c r="AK260" i="5"/>
  <c r="AI260" i="5" s="1"/>
  <c r="AN260" i="5"/>
  <c r="AG261" i="5"/>
  <c r="AJ261" i="5"/>
  <c r="P261" i="5" s="1"/>
  <c r="AK261" i="5"/>
  <c r="AI261" i="5" s="1"/>
  <c r="AN261" i="5"/>
  <c r="AG262" i="5"/>
  <c r="AJ262" i="5"/>
  <c r="P262" i="5" s="1"/>
  <c r="AK262" i="5"/>
  <c r="AI262" i="5" s="1"/>
  <c r="AN262" i="5"/>
  <c r="AG263" i="5"/>
  <c r="AJ263" i="5"/>
  <c r="P263" i="5" s="1"/>
  <c r="AK263" i="5"/>
  <c r="AI263" i="5" s="1"/>
  <c r="AN263" i="5"/>
  <c r="AG264" i="5"/>
  <c r="AJ264" i="5"/>
  <c r="P264" i="5" s="1"/>
  <c r="AK264" i="5"/>
  <c r="AI264" i="5" s="1"/>
  <c r="AN264" i="5"/>
  <c r="AG265" i="5"/>
  <c r="AJ265" i="5"/>
  <c r="P265" i="5" s="1"/>
  <c r="AK265" i="5"/>
  <c r="AI265" i="5" s="1"/>
  <c r="AN265" i="5"/>
  <c r="AG266" i="5"/>
  <c r="AJ266" i="5"/>
  <c r="P266" i="5" s="1"/>
  <c r="AK266" i="5"/>
  <c r="AI266" i="5" s="1"/>
  <c r="AN266" i="5"/>
  <c r="AG267" i="5"/>
  <c r="AJ267" i="5"/>
  <c r="P267" i="5" s="1"/>
  <c r="AK267" i="5"/>
  <c r="AI267" i="5" s="1"/>
  <c r="AN267" i="5"/>
  <c r="AG268" i="5"/>
  <c r="AJ268" i="5"/>
  <c r="P268" i="5" s="1"/>
  <c r="AK268" i="5"/>
  <c r="AI268" i="5" s="1"/>
  <c r="AN268" i="5"/>
  <c r="AG269" i="5"/>
  <c r="AJ269" i="5"/>
  <c r="P269" i="5" s="1"/>
  <c r="AK269" i="5"/>
  <c r="AI269" i="5" s="1"/>
  <c r="AN269" i="5"/>
  <c r="AG270" i="5"/>
  <c r="AJ270" i="5"/>
  <c r="P270" i="5" s="1"/>
  <c r="AK270" i="5"/>
  <c r="AI270" i="5" s="1"/>
  <c r="AN270" i="5"/>
  <c r="AG271" i="5"/>
  <c r="AJ271" i="5"/>
  <c r="P271" i="5" s="1"/>
  <c r="AK271" i="5"/>
  <c r="AI271" i="5" s="1"/>
  <c r="AN271" i="5"/>
  <c r="AG272" i="5"/>
  <c r="AJ272" i="5"/>
  <c r="P272" i="5" s="1"/>
  <c r="AK272" i="5"/>
  <c r="AI272" i="5" s="1"/>
  <c r="AN272" i="5"/>
  <c r="AG273" i="5"/>
  <c r="AJ273" i="5"/>
  <c r="P273" i="5" s="1"/>
  <c r="AK273" i="5"/>
  <c r="AI273" i="5" s="1"/>
  <c r="AN273" i="5"/>
  <c r="AG274" i="5"/>
  <c r="AJ274" i="5"/>
  <c r="P274" i="5" s="1"/>
  <c r="AK274" i="5"/>
  <c r="AI274" i="5" s="1"/>
  <c r="AN274" i="5"/>
  <c r="AG275" i="5"/>
  <c r="AJ275" i="5"/>
  <c r="P275" i="5" s="1"/>
  <c r="AK275" i="5"/>
  <c r="AI275" i="5" s="1"/>
  <c r="AN275" i="5"/>
  <c r="AG276" i="5"/>
  <c r="AJ276" i="5"/>
  <c r="P276" i="5" s="1"/>
  <c r="AK276" i="5"/>
  <c r="AI276" i="5" s="1"/>
  <c r="AN276" i="5"/>
  <c r="AG277" i="5"/>
  <c r="AJ277" i="5"/>
  <c r="P277" i="5" s="1"/>
  <c r="AK277" i="5"/>
  <c r="AI277" i="5" s="1"/>
  <c r="AN277" i="5"/>
  <c r="AG278" i="5"/>
  <c r="AJ278" i="5"/>
  <c r="P278" i="5" s="1"/>
  <c r="AK278" i="5"/>
  <c r="AI278" i="5" s="1"/>
  <c r="AN278" i="5"/>
  <c r="AG279" i="5"/>
  <c r="AJ279" i="5"/>
  <c r="P279" i="5" s="1"/>
  <c r="AK279" i="5"/>
  <c r="AI279" i="5" s="1"/>
  <c r="AN279" i="5"/>
  <c r="AG280" i="5"/>
  <c r="AJ280" i="5"/>
  <c r="P280" i="5" s="1"/>
  <c r="AK280" i="5"/>
  <c r="AI280" i="5" s="1"/>
  <c r="AN280" i="5"/>
  <c r="AG281" i="5"/>
  <c r="AJ281" i="5"/>
  <c r="P281" i="5" s="1"/>
  <c r="AK281" i="5"/>
  <c r="AI281" i="5" s="1"/>
  <c r="AN281" i="5"/>
  <c r="AG282" i="5"/>
  <c r="AJ282" i="5"/>
  <c r="P282" i="5" s="1"/>
  <c r="AK282" i="5"/>
  <c r="AI282" i="5" s="1"/>
  <c r="AN282" i="5"/>
  <c r="AG283" i="5"/>
  <c r="AJ283" i="5"/>
  <c r="P283" i="5" s="1"/>
  <c r="AK283" i="5"/>
  <c r="AI283" i="5" s="1"/>
  <c r="AN283" i="5"/>
  <c r="AG284" i="5"/>
  <c r="AJ284" i="5"/>
  <c r="P284" i="5" s="1"/>
  <c r="AK284" i="5"/>
  <c r="AI284" i="5" s="1"/>
  <c r="AN284" i="5"/>
  <c r="AG285" i="5"/>
  <c r="AJ285" i="5"/>
  <c r="P285" i="5" s="1"/>
  <c r="AK285" i="5"/>
  <c r="AI285" i="5" s="1"/>
  <c r="AN285" i="5"/>
  <c r="AG286" i="5"/>
  <c r="AJ286" i="5"/>
  <c r="P286" i="5" s="1"/>
  <c r="AK286" i="5"/>
  <c r="AI286" i="5" s="1"/>
  <c r="AN286" i="5"/>
  <c r="AG287" i="5"/>
  <c r="AJ287" i="5"/>
  <c r="P287" i="5" s="1"/>
  <c r="AK287" i="5"/>
  <c r="AI287" i="5" s="1"/>
  <c r="AN287" i="5"/>
  <c r="AG288" i="5"/>
  <c r="AJ288" i="5"/>
  <c r="P288" i="5" s="1"/>
  <c r="AK288" i="5"/>
  <c r="AI288" i="5" s="1"/>
  <c r="AN288" i="5"/>
  <c r="AG289" i="5"/>
  <c r="AJ289" i="5"/>
  <c r="P289" i="5" s="1"/>
  <c r="AK289" i="5"/>
  <c r="AI289" i="5" s="1"/>
  <c r="AN289" i="5"/>
  <c r="AG290" i="5"/>
  <c r="AJ290" i="5"/>
  <c r="P290" i="5" s="1"/>
  <c r="AK290" i="5"/>
  <c r="AI290" i="5" s="1"/>
  <c r="AN290" i="5"/>
  <c r="AG291" i="5"/>
  <c r="AJ291" i="5"/>
  <c r="P291" i="5" s="1"/>
  <c r="AK291" i="5"/>
  <c r="AI291" i="5" s="1"/>
  <c r="AN291" i="5"/>
  <c r="AG292" i="5"/>
  <c r="AJ292" i="5"/>
  <c r="P292" i="5" s="1"/>
  <c r="AK292" i="5"/>
  <c r="AI292" i="5" s="1"/>
  <c r="AN292" i="5"/>
  <c r="AG293" i="5"/>
  <c r="AJ293" i="5"/>
  <c r="P293" i="5" s="1"/>
  <c r="AK293" i="5"/>
  <c r="AI293" i="5" s="1"/>
  <c r="AN293" i="5"/>
  <c r="AG294" i="5"/>
  <c r="AJ294" i="5"/>
  <c r="P294" i="5" s="1"/>
  <c r="AK294" i="5"/>
  <c r="AI294" i="5" s="1"/>
  <c r="AN294" i="5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8" i="2"/>
  <c r="P188" i="5" l="1"/>
  <c r="M2242" i="2"/>
  <c r="P234" i="5"/>
  <c r="M2241" i="2"/>
  <c r="P230" i="5"/>
  <c r="M2375" i="2"/>
  <c r="P148" i="5"/>
  <c r="M2446" i="2"/>
  <c r="P91" i="5"/>
  <c r="M2497" i="2"/>
  <c r="P133" i="5"/>
  <c r="M2240" i="2"/>
  <c r="P132" i="5"/>
  <c r="M2239" i="2"/>
  <c r="P77" i="5"/>
  <c r="M2604" i="2"/>
  <c r="P75" i="5"/>
  <c r="M2605" i="2"/>
  <c r="O88" i="5"/>
  <c r="AI165" i="5"/>
  <c r="O165" i="5" s="1"/>
  <c r="O102" i="5"/>
  <c r="O304" i="5"/>
  <c r="O34" i="5"/>
  <c r="O32" i="5"/>
  <c r="O31" i="5"/>
  <c r="AI199" i="5"/>
  <c r="O199" i="5" s="1"/>
  <c r="O35" i="5"/>
  <c r="O293" i="5"/>
  <c r="O291" i="5"/>
  <c r="O289" i="5"/>
  <c r="O287" i="5"/>
  <c r="O285" i="5"/>
  <c r="O283" i="5"/>
  <c r="O281" i="5"/>
  <c r="O279" i="5"/>
  <c r="O277" i="5"/>
  <c r="O275" i="5"/>
  <c r="O273" i="5"/>
  <c r="O229" i="5"/>
  <c r="O227" i="5"/>
  <c r="O225" i="5"/>
  <c r="O223" i="5"/>
  <c r="O221" i="5"/>
  <c r="O219" i="5"/>
  <c r="O217" i="5"/>
  <c r="O215" i="5"/>
  <c r="O213" i="5"/>
  <c r="O211" i="5"/>
  <c r="O209" i="5"/>
  <c r="O207" i="5"/>
  <c r="O205" i="5"/>
  <c r="O203" i="5"/>
  <c r="O201" i="5"/>
  <c r="O197" i="5"/>
  <c r="O195" i="5"/>
  <c r="O193" i="5"/>
  <c r="O191" i="5"/>
  <c r="O189" i="5"/>
  <c r="O187" i="5"/>
  <c r="O185" i="5"/>
  <c r="O183" i="5"/>
  <c r="O179" i="5"/>
  <c r="O245" i="5"/>
  <c r="O243" i="5"/>
  <c r="O241" i="5"/>
  <c r="O239" i="5"/>
  <c r="O233" i="5"/>
  <c r="O231" i="5"/>
  <c r="O177" i="5"/>
  <c r="O175" i="5"/>
  <c r="O173" i="5"/>
  <c r="O171" i="5"/>
  <c r="O169" i="5"/>
  <c r="O167" i="5"/>
  <c r="O163" i="5"/>
  <c r="O181" i="5"/>
  <c r="O76" i="5"/>
  <c r="O161" i="5"/>
  <c r="O159" i="5"/>
  <c r="O157" i="5"/>
  <c r="O155" i="5"/>
  <c r="O153" i="5"/>
  <c r="O151" i="5"/>
  <c r="O149" i="5"/>
  <c r="O147" i="5"/>
  <c r="O145" i="5"/>
  <c r="O143" i="5"/>
  <c r="O141" i="5"/>
  <c r="O139" i="5"/>
  <c r="O137" i="5"/>
  <c r="O135" i="5"/>
  <c r="O133" i="5"/>
  <c r="O131" i="5"/>
  <c r="O129" i="5"/>
  <c r="O127" i="5"/>
  <c r="O125" i="5"/>
  <c r="O123" i="5"/>
  <c r="O121" i="5"/>
  <c r="O119" i="5"/>
  <c r="O117" i="5"/>
  <c r="O116" i="5"/>
  <c r="O114" i="5"/>
  <c r="O112" i="5"/>
  <c r="O110" i="5"/>
  <c r="O108" i="5"/>
  <c r="O106" i="5"/>
  <c r="O104" i="5"/>
  <c r="O78" i="5"/>
  <c r="O100" i="5"/>
  <c r="O98" i="5"/>
  <c r="O96" i="5"/>
  <c r="O94" i="5"/>
  <c r="O92" i="5"/>
  <c r="O90" i="5"/>
  <c r="O86" i="5"/>
  <c r="O84" i="5"/>
  <c r="O82" i="5"/>
  <c r="O80" i="5"/>
  <c r="O122" i="5"/>
  <c r="O120" i="5"/>
  <c r="O115" i="5"/>
  <c r="O113" i="5"/>
  <c r="O111" i="5"/>
  <c r="O109" i="5"/>
  <c r="O107" i="5"/>
  <c r="O105" i="5"/>
  <c r="O103" i="5"/>
  <c r="O101" i="5"/>
  <c r="O99" i="5"/>
  <c r="O97" i="5"/>
  <c r="O95" i="5"/>
  <c r="O294" i="5"/>
  <c r="O292" i="5"/>
  <c r="O290" i="5"/>
  <c r="O288" i="5"/>
  <c r="O286" i="5"/>
  <c r="O284" i="5"/>
  <c r="O282" i="5"/>
  <c r="O280" i="5"/>
  <c r="O278" i="5"/>
  <c r="O274" i="5"/>
  <c r="O272" i="5"/>
  <c r="O271" i="5"/>
  <c r="O269" i="5"/>
  <c r="O267" i="5"/>
  <c r="O265" i="5"/>
  <c r="O264" i="5"/>
  <c r="O261" i="5"/>
  <c r="O259" i="5"/>
  <c r="O256" i="5"/>
  <c r="O252" i="5"/>
  <c r="O250" i="5"/>
  <c r="O249" i="5"/>
  <c r="O247" i="5"/>
  <c r="O242" i="5"/>
  <c r="O234" i="5"/>
  <c r="O230" i="5"/>
  <c r="O226" i="5"/>
  <c r="O222" i="5"/>
  <c r="O218" i="5"/>
  <c r="O214" i="5"/>
  <c r="O210" i="5"/>
  <c r="O208" i="5"/>
  <c r="O162" i="5"/>
  <c r="O160" i="5"/>
  <c r="O158" i="5"/>
  <c r="O156" i="5"/>
  <c r="O154" i="5"/>
  <c r="O152" i="5"/>
  <c r="O150" i="5"/>
  <c r="O148" i="5"/>
  <c r="O146" i="5"/>
  <c r="O144" i="5"/>
  <c r="O142" i="5"/>
  <c r="O140" i="5"/>
  <c r="O138" i="5"/>
  <c r="O136" i="5"/>
  <c r="O134" i="5"/>
  <c r="O132" i="5"/>
  <c r="O130" i="5"/>
  <c r="O128" i="5"/>
  <c r="O126" i="5"/>
  <c r="O124" i="5"/>
  <c r="O118" i="5"/>
  <c r="O81" i="5"/>
  <c r="O79" i="5"/>
  <c r="O276" i="5"/>
  <c r="O270" i="5"/>
  <c r="O266" i="5"/>
  <c r="O263" i="5"/>
  <c r="O260" i="5"/>
  <c r="O257" i="5"/>
  <c r="O251" i="5"/>
  <c r="O248" i="5"/>
  <c r="O244" i="5"/>
  <c r="O240" i="5"/>
  <c r="O232" i="5"/>
  <c r="O212" i="5"/>
  <c r="O93" i="5"/>
  <c r="O91" i="5"/>
  <c r="O89" i="5"/>
  <c r="O87" i="5"/>
  <c r="O85" i="5"/>
  <c r="O83" i="5"/>
  <c r="O77" i="5"/>
  <c r="O268" i="5"/>
  <c r="O262" i="5"/>
  <c r="O258" i="5"/>
  <c r="O255" i="5"/>
  <c r="O246" i="5"/>
  <c r="O228" i="5"/>
  <c r="O224" i="5"/>
  <c r="O220" i="5"/>
  <c r="O216" i="5"/>
  <c r="O206" i="5"/>
  <c r="O204" i="5"/>
  <c r="O202" i="5"/>
  <c r="O200" i="5"/>
  <c r="O198" i="5"/>
  <c r="O196" i="5"/>
  <c r="O194" i="5"/>
  <c r="O192" i="5"/>
  <c r="O190" i="5"/>
  <c r="O188" i="5"/>
  <c r="O186" i="5"/>
  <c r="O184" i="5"/>
  <c r="O182" i="5"/>
  <c r="O180" i="5"/>
  <c r="O178" i="5"/>
  <c r="O176" i="5"/>
  <c r="O174" i="5"/>
  <c r="O172" i="5"/>
  <c r="O170" i="5"/>
  <c r="O168" i="5"/>
  <c r="O166" i="5"/>
  <c r="O164" i="5"/>
  <c r="AO13" i="5" l="1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M31" i="5" s="1"/>
  <c r="AO32" i="5"/>
  <c r="AM32" i="5" s="1"/>
  <c r="AO33" i="5"/>
  <c r="AM33" i="5" s="1"/>
  <c r="AO34" i="5"/>
  <c r="AO35" i="5"/>
  <c r="AO37" i="5"/>
  <c r="AO39" i="5"/>
  <c r="AO40" i="5"/>
  <c r="AM40" i="5" s="1"/>
  <c r="AO304" i="5"/>
  <c r="AM304" i="5" s="1"/>
  <c r="N304" i="5" s="1"/>
  <c r="U304" i="5" s="1"/>
  <c r="V304" i="5" s="1"/>
  <c r="AO305" i="5"/>
  <c r="AM305" i="5" s="1"/>
  <c r="AO306" i="5"/>
  <c r="AM306" i="5" s="1"/>
  <c r="AO41" i="5"/>
  <c r="AO42" i="5"/>
  <c r="AO44" i="5"/>
  <c r="AO45" i="5"/>
  <c r="AO46" i="5"/>
  <c r="AO47" i="5"/>
  <c r="AO48" i="5"/>
  <c r="AO49" i="5"/>
  <c r="AO50" i="5"/>
  <c r="AO51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M74" i="5" s="1"/>
  <c r="AO75" i="5"/>
  <c r="AO76" i="5"/>
  <c r="AO77" i="5"/>
  <c r="AO78" i="5"/>
  <c r="AO79" i="5"/>
  <c r="AM79" i="5" s="1"/>
  <c r="AO80" i="5"/>
  <c r="AO81" i="5"/>
  <c r="AO82" i="5"/>
  <c r="AO83" i="5"/>
  <c r="AO84" i="5"/>
  <c r="AM84" i="5" s="1"/>
  <c r="AO85" i="5"/>
  <c r="AO86" i="5"/>
  <c r="AO87" i="5"/>
  <c r="AO88" i="5"/>
  <c r="AO89" i="5"/>
  <c r="AO90" i="5"/>
  <c r="AO91" i="5"/>
  <c r="AO92" i="5"/>
  <c r="AO93" i="5"/>
  <c r="AO94" i="5"/>
  <c r="AO95" i="5"/>
  <c r="AM95" i="5" s="1"/>
  <c r="AO96" i="5"/>
  <c r="AO97" i="5"/>
  <c r="AO98" i="5"/>
  <c r="AM98" i="5" s="1"/>
  <c r="N98" i="5" s="1"/>
  <c r="U98" i="5" s="1"/>
  <c r="V98" i="5" s="1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112" i="5"/>
  <c r="AO113" i="5"/>
  <c r="AO114" i="5"/>
  <c r="AO115" i="5"/>
  <c r="AO116" i="5"/>
  <c r="AO117" i="5"/>
  <c r="AO118" i="5"/>
  <c r="AO119" i="5"/>
  <c r="AO120" i="5"/>
  <c r="AO121" i="5"/>
  <c r="AO122" i="5"/>
  <c r="AO123" i="5"/>
  <c r="AO124" i="5"/>
  <c r="AO125" i="5"/>
  <c r="AO126" i="5"/>
  <c r="AO127" i="5"/>
  <c r="AO128" i="5"/>
  <c r="AO129" i="5"/>
  <c r="AO130" i="5"/>
  <c r="AO131" i="5"/>
  <c r="AO132" i="5"/>
  <c r="AO133" i="5"/>
  <c r="AO134" i="5"/>
  <c r="AO135" i="5"/>
  <c r="AO136" i="5"/>
  <c r="AO137" i="5"/>
  <c r="AO138" i="5"/>
  <c r="AO139" i="5"/>
  <c r="AO140" i="5"/>
  <c r="AO141" i="5"/>
  <c r="AO142" i="5"/>
  <c r="AO143" i="5"/>
  <c r="AO144" i="5"/>
  <c r="AO145" i="5"/>
  <c r="AO146" i="5"/>
  <c r="AO147" i="5"/>
  <c r="AO148" i="5"/>
  <c r="AO149" i="5"/>
  <c r="AM149" i="5" s="1"/>
  <c r="N149" i="5" s="1"/>
  <c r="AO150" i="5"/>
  <c r="AO151" i="5"/>
  <c r="AO152" i="5"/>
  <c r="AO153" i="5"/>
  <c r="AO154" i="5"/>
  <c r="AO155" i="5"/>
  <c r="AO156" i="5"/>
  <c r="AO157" i="5"/>
  <c r="AO158" i="5"/>
  <c r="AO159" i="5"/>
  <c r="AO160" i="5"/>
  <c r="AO161" i="5"/>
  <c r="AO162" i="5"/>
  <c r="AO163" i="5"/>
  <c r="AO164" i="5"/>
  <c r="AO165" i="5"/>
  <c r="AO166" i="5"/>
  <c r="AO167" i="5"/>
  <c r="AO168" i="5"/>
  <c r="AO169" i="5"/>
  <c r="AO170" i="5"/>
  <c r="AO171" i="5"/>
  <c r="AO172" i="5"/>
  <c r="AO173" i="5"/>
  <c r="AO174" i="5"/>
  <c r="AO175" i="5"/>
  <c r="AO176" i="5"/>
  <c r="AO177" i="5"/>
  <c r="AO178" i="5"/>
  <c r="AO179" i="5"/>
  <c r="AO180" i="5"/>
  <c r="AO181" i="5"/>
  <c r="AO182" i="5"/>
  <c r="AO183" i="5"/>
  <c r="AO184" i="5"/>
  <c r="AO185" i="5"/>
  <c r="AO186" i="5"/>
  <c r="AO187" i="5"/>
  <c r="AO188" i="5"/>
  <c r="AO189" i="5"/>
  <c r="AO190" i="5"/>
  <c r="AO191" i="5"/>
  <c r="AO192" i="5"/>
  <c r="AO193" i="5"/>
  <c r="AO194" i="5"/>
  <c r="AO195" i="5"/>
  <c r="AO196" i="5"/>
  <c r="AO197" i="5"/>
  <c r="AO198" i="5"/>
  <c r="AO199" i="5"/>
  <c r="AO200" i="5"/>
  <c r="AO201" i="5"/>
  <c r="AO202" i="5"/>
  <c r="AM202" i="5" s="1"/>
  <c r="N202" i="5" s="1"/>
  <c r="U202" i="5" s="1"/>
  <c r="V202" i="5" s="1"/>
  <c r="AO203" i="5"/>
  <c r="AO204" i="5"/>
  <c r="AO205" i="5"/>
  <c r="AM205" i="5" s="1"/>
  <c r="N205" i="5" s="1"/>
  <c r="AO206" i="5"/>
  <c r="AO207" i="5"/>
  <c r="AM207" i="5" s="1"/>
  <c r="N207" i="5" s="1"/>
  <c r="AO208" i="5"/>
  <c r="AO209" i="5"/>
  <c r="AO210" i="5"/>
  <c r="AO211" i="5"/>
  <c r="AO212" i="5"/>
  <c r="AO213" i="5"/>
  <c r="AO214" i="5"/>
  <c r="AO215" i="5"/>
  <c r="AO216" i="5"/>
  <c r="AO217" i="5"/>
  <c r="AO218" i="5"/>
  <c r="AO219" i="5"/>
  <c r="AO220" i="5"/>
  <c r="AO221" i="5"/>
  <c r="AO222" i="5"/>
  <c r="AO223" i="5"/>
  <c r="AO224" i="5"/>
  <c r="AM224" i="5" s="1"/>
  <c r="N224" i="5" s="1"/>
  <c r="U224" i="5" s="1"/>
  <c r="V224" i="5" s="1"/>
  <c r="AO225" i="5"/>
  <c r="AO226" i="5"/>
  <c r="AO227" i="5"/>
  <c r="AO228" i="5"/>
  <c r="AO229" i="5"/>
  <c r="AO230" i="5"/>
  <c r="AO231" i="5"/>
  <c r="AO232" i="5"/>
  <c r="AM232" i="5" s="1"/>
  <c r="N232" i="5" s="1"/>
  <c r="U232" i="5" s="1"/>
  <c r="V232" i="5" s="1"/>
  <c r="AO233" i="5"/>
  <c r="AM233" i="5" s="1"/>
  <c r="N233" i="5" s="1"/>
  <c r="U233" i="5" s="1"/>
  <c r="V233" i="5" s="1"/>
  <c r="AO234" i="5"/>
  <c r="AO239" i="5"/>
  <c r="AO240" i="5"/>
  <c r="AO241" i="5"/>
  <c r="AO242" i="5"/>
  <c r="AO243" i="5"/>
  <c r="AO244" i="5"/>
  <c r="AM244" i="5" s="1"/>
  <c r="N244" i="5" s="1"/>
  <c r="U244" i="5" s="1"/>
  <c r="V244" i="5" s="1"/>
  <c r="AO245" i="5"/>
  <c r="AM245" i="5" s="1"/>
  <c r="N245" i="5" s="1"/>
  <c r="U245" i="5" s="1"/>
  <c r="V245" i="5" s="1"/>
  <c r="AO246" i="5"/>
  <c r="AM246" i="5" s="1"/>
  <c r="N246" i="5" s="1"/>
  <c r="U246" i="5" s="1"/>
  <c r="V246" i="5" s="1"/>
  <c r="AO247" i="5"/>
  <c r="AM247" i="5" s="1"/>
  <c r="N247" i="5" s="1"/>
  <c r="U247" i="5" s="1"/>
  <c r="V247" i="5" s="1"/>
  <c r="AO248" i="5"/>
  <c r="AM248" i="5" s="1"/>
  <c r="N248" i="5" s="1"/>
  <c r="U248" i="5" s="1"/>
  <c r="V248" i="5" s="1"/>
  <c r="AO249" i="5"/>
  <c r="AM249" i="5" s="1"/>
  <c r="N249" i="5" s="1"/>
  <c r="U249" i="5" s="1"/>
  <c r="V249" i="5" s="1"/>
  <c r="AO250" i="5"/>
  <c r="AM250" i="5" s="1"/>
  <c r="N250" i="5" s="1"/>
  <c r="U250" i="5" s="1"/>
  <c r="V250" i="5" s="1"/>
  <c r="AO251" i="5"/>
  <c r="AM251" i="5" s="1"/>
  <c r="N251" i="5" s="1"/>
  <c r="U251" i="5" s="1"/>
  <c r="V251" i="5" s="1"/>
  <c r="AO252" i="5"/>
  <c r="AM252" i="5" s="1"/>
  <c r="N252" i="5" s="1"/>
  <c r="U252" i="5" s="1"/>
  <c r="V252" i="5" s="1"/>
  <c r="AO255" i="5"/>
  <c r="AO256" i="5"/>
  <c r="AM256" i="5" s="1"/>
  <c r="N256" i="5" s="1"/>
  <c r="U256" i="5" s="1"/>
  <c r="V256" i="5" s="1"/>
  <c r="AO257" i="5"/>
  <c r="AO258" i="5"/>
  <c r="AO259" i="5"/>
  <c r="AM259" i="5" s="1"/>
  <c r="N259" i="5" s="1"/>
  <c r="U259" i="5" s="1"/>
  <c r="V259" i="5" s="1"/>
  <c r="AO260" i="5"/>
  <c r="AM260" i="5" s="1"/>
  <c r="N260" i="5" s="1"/>
  <c r="U260" i="5" s="1"/>
  <c r="V260" i="5" s="1"/>
  <c r="AO261" i="5"/>
  <c r="AM261" i="5" s="1"/>
  <c r="N261" i="5" s="1"/>
  <c r="U261" i="5" s="1"/>
  <c r="V261" i="5" s="1"/>
  <c r="AO262" i="5"/>
  <c r="AM262" i="5" s="1"/>
  <c r="N262" i="5" s="1"/>
  <c r="U262" i="5" s="1"/>
  <c r="V262" i="5" s="1"/>
  <c r="AO263" i="5"/>
  <c r="AM263" i="5" s="1"/>
  <c r="N263" i="5" s="1"/>
  <c r="U263" i="5" s="1"/>
  <c r="V263" i="5" s="1"/>
  <c r="AO264" i="5"/>
  <c r="AM264" i="5" s="1"/>
  <c r="N264" i="5" s="1"/>
  <c r="U264" i="5" s="1"/>
  <c r="V264" i="5" s="1"/>
  <c r="AO265" i="5"/>
  <c r="AM265" i="5" s="1"/>
  <c r="N265" i="5" s="1"/>
  <c r="U265" i="5" s="1"/>
  <c r="V265" i="5" s="1"/>
  <c r="AO266" i="5"/>
  <c r="AO267" i="5"/>
  <c r="AO268" i="5"/>
  <c r="AM268" i="5" s="1"/>
  <c r="N268" i="5" s="1"/>
  <c r="U268" i="5" s="1"/>
  <c r="V268" i="5" s="1"/>
  <c r="AO269" i="5"/>
  <c r="AM269" i="5" s="1"/>
  <c r="N269" i="5" s="1"/>
  <c r="U269" i="5" s="1"/>
  <c r="V269" i="5" s="1"/>
  <c r="AO270" i="5"/>
  <c r="AO271" i="5"/>
  <c r="AM271" i="5" s="1"/>
  <c r="N271" i="5" s="1"/>
  <c r="U271" i="5" s="1"/>
  <c r="V271" i="5" s="1"/>
  <c r="AO272" i="5"/>
  <c r="AM272" i="5" s="1"/>
  <c r="N272" i="5" s="1"/>
  <c r="U272" i="5" s="1"/>
  <c r="V272" i="5" s="1"/>
  <c r="AO273" i="5"/>
  <c r="AM273" i="5" s="1"/>
  <c r="N273" i="5" s="1"/>
  <c r="U273" i="5" s="1"/>
  <c r="V273" i="5" s="1"/>
  <c r="AO274" i="5"/>
  <c r="AM274" i="5" s="1"/>
  <c r="N274" i="5" s="1"/>
  <c r="U274" i="5" s="1"/>
  <c r="V274" i="5" s="1"/>
  <c r="AO275" i="5"/>
  <c r="AM275" i="5" s="1"/>
  <c r="N275" i="5" s="1"/>
  <c r="U275" i="5" s="1"/>
  <c r="V275" i="5" s="1"/>
  <c r="AO276" i="5"/>
  <c r="AM276" i="5" s="1"/>
  <c r="N276" i="5" s="1"/>
  <c r="U276" i="5" s="1"/>
  <c r="V276" i="5" s="1"/>
  <c r="AO277" i="5"/>
  <c r="AM277" i="5" s="1"/>
  <c r="N277" i="5" s="1"/>
  <c r="U277" i="5" s="1"/>
  <c r="V277" i="5" s="1"/>
  <c r="AO278" i="5"/>
  <c r="AM278" i="5" s="1"/>
  <c r="N278" i="5" s="1"/>
  <c r="U278" i="5" s="1"/>
  <c r="V278" i="5" s="1"/>
  <c r="AO279" i="5"/>
  <c r="AO280" i="5"/>
  <c r="AM280" i="5" s="1"/>
  <c r="N280" i="5" s="1"/>
  <c r="U280" i="5" s="1"/>
  <c r="V280" i="5" s="1"/>
  <c r="AO281" i="5"/>
  <c r="AM281" i="5" s="1"/>
  <c r="N281" i="5" s="1"/>
  <c r="U281" i="5" s="1"/>
  <c r="V281" i="5" s="1"/>
  <c r="AO282" i="5"/>
  <c r="AM282" i="5" s="1"/>
  <c r="N282" i="5" s="1"/>
  <c r="U282" i="5" s="1"/>
  <c r="V282" i="5" s="1"/>
  <c r="AO283" i="5"/>
  <c r="AM283" i="5" s="1"/>
  <c r="N283" i="5" s="1"/>
  <c r="U283" i="5" s="1"/>
  <c r="V283" i="5" s="1"/>
  <c r="AO284" i="5"/>
  <c r="AM284" i="5" s="1"/>
  <c r="N284" i="5" s="1"/>
  <c r="U284" i="5" s="1"/>
  <c r="V284" i="5" s="1"/>
  <c r="AO285" i="5"/>
  <c r="AM285" i="5" s="1"/>
  <c r="N285" i="5" s="1"/>
  <c r="U285" i="5" s="1"/>
  <c r="V285" i="5" s="1"/>
  <c r="AO286" i="5"/>
  <c r="AM286" i="5" s="1"/>
  <c r="N286" i="5" s="1"/>
  <c r="U286" i="5" s="1"/>
  <c r="V286" i="5" s="1"/>
  <c r="AO287" i="5"/>
  <c r="AM287" i="5" s="1"/>
  <c r="N287" i="5" s="1"/>
  <c r="U287" i="5" s="1"/>
  <c r="V287" i="5" s="1"/>
  <c r="AO288" i="5"/>
  <c r="AM288" i="5" s="1"/>
  <c r="N288" i="5" s="1"/>
  <c r="U288" i="5" s="1"/>
  <c r="V288" i="5" s="1"/>
  <c r="AO289" i="5"/>
  <c r="AM289" i="5" s="1"/>
  <c r="N289" i="5" s="1"/>
  <c r="U289" i="5" s="1"/>
  <c r="V289" i="5" s="1"/>
  <c r="AO290" i="5"/>
  <c r="AM290" i="5" s="1"/>
  <c r="N290" i="5" s="1"/>
  <c r="U290" i="5" s="1"/>
  <c r="V290" i="5" s="1"/>
  <c r="AO291" i="5"/>
  <c r="AM291" i="5" s="1"/>
  <c r="N291" i="5" s="1"/>
  <c r="U291" i="5" s="1"/>
  <c r="V291" i="5" s="1"/>
  <c r="AO292" i="5"/>
  <c r="AM292" i="5" s="1"/>
  <c r="N292" i="5" s="1"/>
  <c r="U292" i="5" s="1"/>
  <c r="V292" i="5" s="1"/>
  <c r="AO293" i="5"/>
  <c r="AO294" i="5"/>
  <c r="AM294" i="5" s="1"/>
  <c r="N294" i="5" s="1"/>
  <c r="AO12" i="5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O22" i="5"/>
  <c r="O30" i="5"/>
  <c r="L294" i="5"/>
  <c r="AC294" i="5" s="1"/>
  <c r="L293" i="5"/>
  <c r="AC293" i="5" s="1"/>
  <c r="L292" i="5"/>
  <c r="AC292" i="5" s="1"/>
  <c r="L291" i="5"/>
  <c r="AC291" i="5" s="1"/>
  <c r="L290" i="5"/>
  <c r="AC290" i="5" s="1"/>
  <c r="L289" i="5"/>
  <c r="AC289" i="5" s="1"/>
  <c r="L288" i="5"/>
  <c r="AC288" i="5" s="1"/>
  <c r="L287" i="5"/>
  <c r="AC287" i="5" s="1"/>
  <c r="L286" i="5"/>
  <c r="AC286" i="5" s="1"/>
  <c r="L285" i="5"/>
  <c r="AC285" i="5" s="1"/>
  <c r="L284" i="5"/>
  <c r="AC284" i="5" s="1"/>
  <c r="L283" i="5"/>
  <c r="AC283" i="5" s="1"/>
  <c r="L282" i="5"/>
  <c r="AC282" i="5" s="1"/>
  <c r="L281" i="5"/>
  <c r="AC281" i="5" s="1"/>
  <c r="L280" i="5"/>
  <c r="AC280" i="5" s="1"/>
  <c r="L279" i="5"/>
  <c r="AC279" i="5" s="1"/>
  <c r="L278" i="5"/>
  <c r="AC278" i="5" s="1"/>
  <c r="L277" i="5"/>
  <c r="AC277" i="5" s="1"/>
  <c r="L276" i="5"/>
  <c r="AC276" i="5" s="1"/>
  <c r="L275" i="5"/>
  <c r="AC275" i="5" s="1"/>
  <c r="L274" i="5"/>
  <c r="AC274" i="5" s="1"/>
  <c r="L273" i="5"/>
  <c r="AC273" i="5" s="1"/>
  <c r="L272" i="5"/>
  <c r="AC272" i="5" s="1"/>
  <c r="L271" i="5"/>
  <c r="AC271" i="5" s="1"/>
  <c r="L270" i="5"/>
  <c r="AC270" i="5" s="1"/>
  <c r="L269" i="5"/>
  <c r="AC269" i="5" s="1"/>
  <c r="L268" i="5"/>
  <c r="AC268" i="5" s="1"/>
  <c r="L267" i="5"/>
  <c r="AC267" i="5" s="1"/>
  <c r="L266" i="5"/>
  <c r="AC266" i="5" s="1"/>
  <c r="L265" i="5"/>
  <c r="AC265" i="5" s="1"/>
  <c r="L264" i="5"/>
  <c r="AC264" i="5" s="1"/>
  <c r="L263" i="5"/>
  <c r="AC263" i="5" s="1"/>
  <c r="L262" i="5"/>
  <c r="AC262" i="5" s="1"/>
  <c r="L261" i="5"/>
  <c r="AC261" i="5" s="1"/>
  <c r="L260" i="5"/>
  <c r="AC260" i="5" s="1"/>
  <c r="L259" i="5"/>
  <c r="AC259" i="5" s="1"/>
  <c r="L258" i="5"/>
  <c r="AC258" i="5" s="1"/>
  <c r="L257" i="5"/>
  <c r="AC257" i="5" s="1"/>
  <c r="L256" i="5"/>
  <c r="AC256" i="5" s="1"/>
  <c r="L255" i="5"/>
  <c r="AC255" i="5" s="1"/>
  <c r="L252" i="5"/>
  <c r="AC252" i="5" s="1"/>
  <c r="L251" i="5"/>
  <c r="AC251" i="5" s="1"/>
  <c r="L250" i="5"/>
  <c r="AC250" i="5" s="1"/>
  <c r="L249" i="5"/>
  <c r="AC249" i="5" s="1"/>
  <c r="L248" i="5"/>
  <c r="AC248" i="5" s="1"/>
  <c r="L247" i="5"/>
  <c r="AC247" i="5" s="1"/>
  <c r="L246" i="5"/>
  <c r="AC246" i="5" s="1"/>
  <c r="L245" i="5"/>
  <c r="AC245" i="5" s="1"/>
  <c r="L244" i="5"/>
  <c r="AC244" i="5" s="1"/>
  <c r="L243" i="5"/>
  <c r="AC243" i="5" s="1"/>
  <c r="L242" i="5"/>
  <c r="AC242" i="5" s="1"/>
  <c r="L241" i="5"/>
  <c r="AC241" i="5" s="1"/>
  <c r="L240" i="5"/>
  <c r="AC240" i="5" s="1"/>
  <c r="L239" i="5"/>
  <c r="AC239" i="5" s="1"/>
  <c r="L234" i="5"/>
  <c r="AC234" i="5" s="1"/>
  <c r="L233" i="5"/>
  <c r="AC233" i="5" s="1"/>
  <c r="L232" i="5"/>
  <c r="AC232" i="5" s="1"/>
  <c r="L231" i="5"/>
  <c r="AC231" i="5" s="1"/>
  <c r="K230" i="5"/>
  <c r="J230" i="5"/>
  <c r="I230" i="5"/>
  <c r="H230" i="5"/>
  <c r="G230" i="5"/>
  <c r="F230" i="5"/>
  <c r="E230" i="5"/>
  <c r="K229" i="5"/>
  <c r="J229" i="5"/>
  <c r="I229" i="5"/>
  <c r="H229" i="5"/>
  <c r="G229" i="5"/>
  <c r="F229" i="5"/>
  <c r="E229" i="5"/>
  <c r="K228" i="5"/>
  <c r="J228" i="5"/>
  <c r="I228" i="5"/>
  <c r="H228" i="5"/>
  <c r="G228" i="5"/>
  <c r="F228" i="5"/>
  <c r="E228" i="5"/>
  <c r="K227" i="5"/>
  <c r="J227" i="5"/>
  <c r="I227" i="5"/>
  <c r="H227" i="5"/>
  <c r="G227" i="5"/>
  <c r="F227" i="5"/>
  <c r="E227" i="5"/>
  <c r="L226" i="5"/>
  <c r="AC226" i="5" s="1"/>
  <c r="L225" i="5"/>
  <c r="AC225" i="5" s="1"/>
  <c r="L224" i="5"/>
  <c r="AC224" i="5" s="1"/>
  <c r="L223" i="5"/>
  <c r="AC223" i="5" s="1"/>
  <c r="L222" i="5"/>
  <c r="AC222" i="5" s="1"/>
  <c r="L221" i="5"/>
  <c r="AC221" i="5" s="1"/>
  <c r="L220" i="5"/>
  <c r="AC220" i="5" s="1"/>
  <c r="L219" i="5"/>
  <c r="AC219" i="5" s="1"/>
  <c r="L218" i="5"/>
  <c r="AC218" i="5" s="1"/>
  <c r="L217" i="5"/>
  <c r="AC217" i="5" s="1"/>
  <c r="L216" i="5"/>
  <c r="AC216" i="5" s="1"/>
  <c r="L215" i="5"/>
  <c r="AC215" i="5" s="1"/>
  <c r="L214" i="5"/>
  <c r="AC214" i="5" s="1"/>
  <c r="L213" i="5"/>
  <c r="AC213" i="5" s="1"/>
  <c r="L212" i="5"/>
  <c r="AC212" i="5" s="1"/>
  <c r="L211" i="5"/>
  <c r="AC211" i="5" s="1"/>
  <c r="L210" i="5"/>
  <c r="AC210" i="5" s="1"/>
  <c r="L209" i="5"/>
  <c r="AC209" i="5" s="1"/>
  <c r="L208" i="5"/>
  <c r="AC208" i="5" s="1"/>
  <c r="L207" i="5"/>
  <c r="AC207" i="5" s="1"/>
  <c r="L206" i="5"/>
  <c r="AC206" i="5" s="1"/>
  <c r="L205" i="5"/>
  <c r="AC205" i="5" s="1"/>
  <c r="L204" i="5"/>
  <c r="AC204" i="5" s="1"/>
  <c r="L203" i="5"/>
  <c r="AC203" i="5" s="1"/>
  <c r="L202" i="5"/>
  <c r="AC202" i="5" s="1"/>
  <c r="L201" i="5"/>
  <c r="AC201" i="5" s="1"/>
  <c r="L200" i="5"/>
  <c r="AC200" i="5" s="1"/>
  <c r="L199" i="5"/>
  <c r="AC199" i="5" s="1"/>
  <c r="L198" i="5"/>
  <c r="AC198" i="5" s="1"/>
  <c r="L197" i="5"/>
  <c r="AC197" i="5" s="1"/>
  <c r="L196" i="5"/>
  <c r="AC196" i="5" s="1"/>
  <c r="L195" i="5"/>
  <c r="AC195" i="5" s="1"/>
  <c r="L194" i="5"/>
  <c r="AC194" i="5" s="1"/>
  <c r="L193" i="5"/>
  <c r="AC193" i="5" s="1"/>
  <c r="L192" i="5"/>
  <c r="AC192" i="5" s="1"/>
  <c r="L191" i="5"/>
  <c r="AC191" i="5" s="1"/>
  <c r="L190" i="5"/>
  <c r="AC190" i="5" s="1"/>
  <c r="L189" i="5"/>
  <c r="AC189" i="5" s="1"/>
  <c r="L188" i="5"/>
  <c r="AC188" i="5" s="1"/>
  <c r="L187" i="5"/>
  <c r="AC187" i="5" s="1"/>
  <c r="L186" i="5"/>
  <c r="AC186" i="5" s="1"/>
  <c r="L185" i="5"/>
  <c r="AC185" i="5" s="1"/>
  <c r="L184" i="5"/>
  <c r="AC184" i="5" s="1"/>
  <c r="L183" i="5"/>
  <c r="AC183" i="5" s="1"/>
  <c r="L182" i="5"/>
  <c r="AC182" i="5" s="1"/>
  <c r="L181" i="5"/>
  <c r="AC181" i="5" s="1"/>
  <c r="L180" i="5"/>
  <c r="AC180" i="5" s="1"/>
  <c r="L179" i="5"/>
  <c r="AC179" i="5" s="1"/>
  <c r="L178" i="5"/>
  <c r="AC178" i="5" s="1"/>
  <c r="L177" i="5"/>
  <c r="AC177" i="5" s="1"/>
  <c r="L176" i="5"/>
  <c r="AC176" i="5" s="1"/>
  <c r="L175" i="5"/>
  <c r="AC175" i="5" s="1"/>
  <c r="L174" i="5"/>
  <c r="AC174" i="5" s="1"/>
  <c r="L173" i="5"/>
  <c r="AC173" i="5" s="1"/>
  <c r="L172" i="5"/>
  <c r="AC172" i="5" s="1"/>
  <c r="L171" i="5"/>
  <c r="AC171" i="5" s="1"/>
  <c r="L170" i="5"/>
  <c r="AC170" i="5" s="1"/>
  <c r="L169" i="5"/>
  <c r="AC169" i="5" s="1"/>
  <c r="L168" i="5"/>
  <c r="AC168" i="5" s="1"/>
  <c r="L167" i="5"/>
  <c r="AC167" i="5" s="1"/>
  <c r="L166" i="5"/>
  <c r="AC166" i="5" s="1"/>
  <c r="L165" i="5"/>
  <c r="AC165" i="5" s="1"/>
  <c r="L164" i="5"/>
  <c r="AC164" i="5" s="1"/>
  <c r="L163" i="5"/>
  <c r="AC163" i="5" s="1"/>
  <c r="L162" i="5"/>
  <c r="AC162" i="5" s="1"/>
  <c r="L161" i="5"/>
  <c r="AC161" i="5" s="1"/>
  <c r="L160" i="5"/>
  <c r="AC160" i="5" s="1"/>
  <c r="L159" i="5"/>
  <c r="AC159" i="5" s="1"/>
  <c r="L158" i="5"/>
  <c r="AC158" i="5" s="1"/>
  <c r="L157" i="5"/>
  <c r="AC157" i="5" s="1"/>
  <c r="L156" i="5"/>
  <c r="AC156" i="5" s="1"/>
  <c r="L155" i="5"/>
  <c r="AC155" i="5" s="1"/>
  <c r="L154" i="5"/>
  <c r="AC154" i="5" s="1"/>
  <c r="L153" i="5"/>
  <c r="AC153" i="5" s="1"/>
  <c r="L152" i="5"/>
  <c r="AC152" i="5" s="1"/>
  <c r="L151" i="5"/>
  <c r="AC151" i="5" s="1"/>
  <c r="L150" i="5"/>
  <c r="AC150" i="5" s="1"/>
  <c r="L149" i="5"/>
  <c r="AC149" i="5" s="1"/>
  <c r="L148" i="5"/>
  <c r="AC148" i="5" s="1"/>
  <c r="L147" i="5"/>
  <c r="AC147" i="5" s="1"/>
  <c r="L146" i="5"/>
  <c r="AC146" i="5" s="1"/>
  <c r="L145" i="5"/>
  <c r="AC145" i="5" s="1"/>
  <c r="L144" i="5"/>
  <c r="AC144" i="5" s="1"/>
  <c r="L143" i="5"/>
  <c r="AC143" i="5" s="1"/>
  <c r="L142" i="5"/>
  <c r="AC142" i="5" s="1"/>
  <c r="L141" i="5"/>
  <c r="AC141" i="5" s="1"/>
  <c r="L140" i="5"/>
  <c r="AC140" i="5" s="1"/>
  <c r="L139" i="5"/>
  <c r="AC139" i="5" s="1"/>
  <c r="L138" i="5"/>
  <c r="AC138" i="5" s="1"/>
  <c r="L137" i="5"/>
  <c r="AC137" i="5" s="1"/>
  <c r="L136" i="5"/>
  <c r="AC136" i="5" s="1"/>
  <c r="L135" i="5"/>
  <c r="AC135" i="5" s="1"/>
  <c r="L134" i="5"/>
  <c r="AC134" i="5" s="1"/>
  <c r="L133" i="5"/>
  <c r="AC133" i="5" s="1"/>
  <c r="L132" i="5"/>
  <c r="AC132" i="5" s="1"/>
  <c r="L131" i="5"/>
  <c r="AC131" i="5" s="1"/>
  <c r="L130" i="5"/>
  <c r="AC130" i="5" s="1"/>
  <c r="L129" i="5"/>
  <c r="AC129" i="5" s="1"/>
  <c r="L128" i="5"/>
  <c r="AC128" i="5" s="1"/>
  <c r="L127" i="5"/>
  <c r="AC127" i="5" s="1"/>
  <c r="L126" i="5"/>
  <c r="AC126" i="5" s="1"/>
  <c r="L125" i="5"/>
  <c r="AC125" i="5" s="1"/>
  <c r="L124" i="5"/>
  <c r="AC124" i="5" s="1"/>
  <c r="L123" i="5"/>
  <c r="AC123" i="5" s="1"/>
  <c r="L122" i="5"/>
  <c r="AC122" i="5" s="1"/>
  <c r="L121" i="5"/>
  <c r="AC121" i="5" s="1"/>
  <c r="L120" i="5"/>
  <c r="AC120" i="5" s="1"/>
  <c r="L119" i="5"/>
  <c r="AC119" i="5" s="1"/>
  <c r="L118" i="5"/>
  <c r="AC118" i="5" s="1"/>
  <c r="L117" i="5"/>
  <c r="AC117" i="5" s="1"/>
  <c r="L116" i="5"/>
  <c r="AC116" i="5" s="1"/>
  <c r="L115" i="5"/>
  <c r="AC115" i="5" s="1"/>
  <c r="L114" i="5"/>
  <c r="AC114" i="5" s="1"/>
  <c r="L113" i="5"/>
  <c r="AC113" i="5" s="1"/>
  <c r="L112" i="5"/>
  <c r="AC112" i="5" s="1"/>
  <c r="L111" i="5"/>
  <c r="AC111" i="5" s="1"/>
  <c r="L110" i="5"/>
  <c r="AC110" i="5" s="1"/>
  <c r="L109" i="5"/>
  <c r="AC109" i="5" s="1"/>
  <c r="L108" i="5"/>
  <c r="AC108" i="5" s="1"/>
  <c r="L107" i="5"/>
  <c r="AC107" i="5" s="1"/>
  <c r="L106" i="5"/>
  <c r="AC106" i="5" s="1"/>
  <c r="L105" i="5"/>
  <c r="AC105" i="5" s="1"/>
  <c r="L104" i="5"/>
  <c r="AC104" i="5" s="1"/>
  <c r="L103" i="5"/>
  <c r="AC103" i="5" s="1"/>
  <c r="L102" i="5"/>
  <c r="AC102" i="5" s="1"/>
  <c r="L101" i="5"/>
  <c r="AC101" i="5" s="1"/>
  <c r="L100" i="5"/>
  <c r="AC100" i="5" s="1"/>
  <c r="L99" i="5"/>
  <c r="AC99" i="5" s="1"/>
  <c r="L98" i="5"/>
  <c r="AC98" i="5" s="1"/>
  <c r="L97" i="5"/>
  <c r="AC97" i="5" s="1"/>
  <c r="L96" i="5"/>
  <c r="AC96" i="5" s="1"/>
  <c r="L95" i="5"/>
  <c r="AC95" i="5" s="1"/>
  <c r="L94" i="5"/>
  <c r="AC94" i="5" s="1"/>
  <c r="L93" i="5"/>
  <c r="AC93" i="5" s="1"/>
  <c r="L92" i="5"/>
  <c r="AC92" i="5" s="1"/>
  <c r="L91" i="5"/>
  <c r="AC91" i="5" s="1"/>
  <c r="L90" i="5"/>
  <c r="AC90" i="5" s="1"/>
  <c r="L89" i="5"/>
  <c r="AC89" i="5" s="1"/>
  <c r="L88" i="5"/>
  <c r="AC88" i="5" s="1"/>
  <c r="L87" i="5"/>
  <c r="AC87" i="5" s="1"/>
  <c r="L86" i="5"/>
  <c r="AC86" i="5" s="1"/>
  <c r="L85" i="5"/>
  <c r="AC85" i="5" s="1"/>
  <c r="L84" i="5"/>
  <c r="AC84" i="5" s="1"/>
  <c r="L83" i="5"/>
  <c r="AC83" i="5" s="1"/>
  <c r="L82" i="5"/>
  <c r="AC82" i="5" s="1"/>
  <c r="L81" i="5"/>
  <c r="AC81" i="5" s="1"/>
  <c r="L80" i="5"/>
  <c r="AC80" i="5" s="1"/>
  <c r="L79" i="5"/>
  <c r="AC79" i="5" s="1"/>
  <c r="L78" i="5"/>
  <c r="AC78" i="5" s="1"/>
  <c r="L77" i="5"/>
  <c r="AC77" i="5" s="1"/>
  <c r="L76" i="5"/>
  <c r="AC76" i="5" s="1"/>
  <c r="L75" i="5"/>
  <c r="AC75" i="5" s="1"/>
  <c r="L74" i="5"/>
  <c r="AC74" i="5" s="1"/>
  <c r="L73" i="5"/>
  <c r="AC73" i="5" s="1"/>
  <c r="L72" i="5"/>
  <c r="AC72" i="5" s="1"/>
  <c r="L71" i="5"/>
  <c r="AC71" i="5" s="1"/>
  <c r="O70" i="5"/>
  <c r="L70" i="5"/>
  <c r="AC70" i="5" s="1"/>
  <c r="L69" i="5"/>
  <c r="AC69" i="5" s="1"/>
  <c r="L68" i="5"/>
  <c r="AC68" i="5" s="1"/>
  <c r="L67" i="5"/>
  <c r="AC67" i="5" s="1"/>
  <c r="L66" i="5"/>
  <c r="AC66" i="5" s="1"/>
  <c r="L65" i="5"/>
  <c r="AC65" i="5" s="1"/>
  <c r="L64" i="5"/>
  <c r="AC64" i="5" s="1"/>
  <c r="L63" i="5"/>
  <c r="AC63" i="5" s="1"/>
  <c r="L62" i="5"/>
  <c r="AC62" i="5" s="1"/>
  <c r="L61" i="5"/>
  <c r="AC61" i="5" s="1"/>
  <c r="L60" i="5"/>
  <c r="AC60" i="5" s="1"/>
  <c r="L59" i="5"/>
  <c r="AC59" i="5" s="1"/>
  <c r="O58" i="5"/>
  <c r="L58" i="5"/>
  <c r="AC58" i="5" s="1"/>
  <c r="L57" i="5"/>
  <c r="AC57" i="5" s="1"/>
  <c r="L56" i="5"/>
  <c r="AC56" i="5" s="1"/>
  <c r="L55" i="5"/>
  <c r="AC55" i="5" s="1"/>
  <c r="L54" i="5"/>
  <c r="AC54" i="5" s="1"/>
  <c r="L53" i="5"/>
  <c r="AC53" i="5" s="1"/>
  <c r="L51" i="5"/>
  <c r="AC51" i="5" s="1"/>
  <c r="L50" i="5"/>
  <c r="AC50" i="5" s="1"/>
  <c r="L49" i="5"/>
  <c r="AC49" i="5" s="1"/>
  <c r="L48" i="5"/>
  <c r="AC48" i="5" s="1"/>
  <c r="L47" i="5"/>
  <c r="AC47" i="5" s="1"/>
  <c r="L46" i="5"/>
  <c r="AC46" i="5" s="1"/>
  <c r="L45" i="5"/>
  <c r="AC45" i="5" s="1"/>
  <c r="L44" i="5"/>
  <c r="AC44" i="5" s="1"/>
  <c r="L42" i="5"/>
  <c r="AC42" i="5" s="1"/>
  <c r="L41" i="5"/>
  <c r="AC41" i="5" s="1"/>
  <c r="L306" i="5"/>
  <c r="AC306" i="5" s="1"/>
  <c r="L305" i="5"/>
  <c r="AC305" i="5" s="1"/>
  <c r="L304" i="5"/>
  <c r="AC304" i="5" s="1"/>
  <c r="O40" i="5"/>
  <c r="L40" i="5"/>
  <c r="AC40" i="5" s="1"/>
  <c r="L39" i="5"/>
  <c r="AC39" i="5" s="1"/>
  <c r="L37" i="5"/>
  <c r="AC37" i="5" s="1"/>
  <c r="L35" i="5"/>
  <c r="AC35" i="5" s="1"/>
  <c r="L34" i="5"/>
  <c r="AC34" i="5" s="1"/>
  <c r="L33" i="5"/>
  <c r="AC33" i="5" s="1"/>
  <c r="L32" i="5"/>
  <c r="AC32" i="5" s="1"/>
  <c r="L31" i="5"/>
  <c r="AC31" i="5" s="1"/>
  <c r="L30" i="5"/>
  <c r="AC30" i="5" s="1"/>
  <c r="L29" i="5"/>
  <c r="AC29" i="5" s="1"/>
  <c r="L28" i="5"/>
  <c r="AC28" i="5" s="1"/>
  <c r="L27" i="5"/>
  <c r="L26" i="5"/>
  <c r="AC26" i="5" s="1"/>
  <c r="L25" i="5"/>
  <c r="AC25" i="5" s="1"/>
  <c r="O24" i="5"/>
  <c r="L24" i="5"/>
  <c r="AC24" i="5" s="1"/>
  <c r="L23" i="5"/>
  <c r="AC23" i="5" s="1"/>
  <c r="L22" i="5"/>
  <c r="AC22" i="5" s="1"/>
  <c r="L21" i="5"/>
  <c r="AC21" i="5" s="1"/>
  <c r="L20" i="5"/>
  <c r="AC20" i="5" s="1"/>
  <c r="L19" i="5"/>
  <c r="AC19" i="5" s="1"/>
  <c r="L18" i="5"/>
  <c r="AC18" i="5" s="1"/>
  <c r="L17" i="5"/>
  <c r="AC17" i="5" s="1"/>
  <c r="L16" i="5"/>
  <c r="AC16" i="5" s="1"/>
  <c r="L15" i="5"/>
  <c r="AC15" i="5" s="1"/>
  <c r="O14" i="5"/>
  <c r="L14" i="5"/>
  <c r="AC14" i="5" s="1"/>
  <c r="L13" i="5"/>
  <c r="AC13" i="5" s="1"/>
  <c r="L12" i="5"/>
  <c r="AC12" i="5" s="1"/>
  <c r="AB27" i="5" l="1"/>
  <c r="AC27" i="5"/>
  <c r="AB12" i="5"/>
  <c r="Y12" i="5" s="1"/>
  <c r="Z12" i="5" s="1"/>
  <c r="AB13" i="5"/>
  <c r="Y13" i="5" s="1"/>
  <c r="Z13" i="5" s="1"/>
  <c r="AB14" i="5"/>
  <c r="Y14" i="5" s="1"/>
  <c r="Z14" i="5" s="1"/>
  <c r="AB15" i="5"/>
  <c r="Y15" i="5" s="1"/>
  <c r="Z15" i="5" s="1"/>
  <c r="AB16" i="5"/>
  <c r="Y16" i="5" s="1"/>
  <c r="Z16" i="5" s="1"/>
  <c r="AB17" i="5"/>
  <c r="Y17" i="5" s="1"/>
  <c r="Z17" i="5" s="1"/>
  <c r="AB18" i="5"/>
  <c r="Y18" i="5" s="1"/>
  <c r="Z18" i="5" s="1"/>
  <c r="AB19" i="5"/>
  <c r="Y19" i="5" s="1"/>
  <c r="Z19" i="5" s="1"/>
  <c r="AB20" i="5"/>
  <c r="Y20" i="5" s="1"/>
  <c r="Z20" i="5" s="1"/>
  <c r="AB21" i="5"/>
  <c r="Y21" i="5" s="1"/>
  <c r="Z21" i="5" s="1"/>
  <c r="AB22" i="5"/>
  <c r="Y22" i="5" s="1"/>
  <c r="Z22" i="5" s="1"/>
  <c r="AB23" i="5"/>
  <c r="Y23" i="5" s="1"/>
  <c r="Z23" i="5" s="1"/>
  <c r="AB24" i="5"/>
  <c r="Y24" i="5" s="1"/>
  <c r="Z24" i="5" s="1"/>
  <c r="AB25" i="5"/>
  <c r="Y25" i="5" s="1"/>
  <c r="Z25" i="5" s="1"/>
  <c r="AB26" i="5"/>
  <c r="Y26" i="5" s="1"/>
  <c r="Z26" i="5" s="1"/>
  <c r="AB28" i="5"/>
  <c r="Y28" i="5" s="1"/>
  <c r="Z28" i="5" s="1"/>
  <c r="AB29" i="5"/>
  <c r="Y29" i="5" s="1"/>
  <c r="Z29" i="5" s="1"/>
  <c r="AB30" i="5"/>
  <c r="Y30" i="5" s="1"/>
  <c r="Z30" i="5" s="1"/>
  <c r="AB31" i="5"/>
  <c r="Y31" i="5" s="1"/>
  <c r="Z31" i="5" s="1"/>
  <c r="AB32" i="5"/>
  <c r="Y32" i="5" s="1"/>
  <c r="Z32" i="5" s="1"/>
  <c r="AB33" i="5"/>
  <c r="Y33" i="5" s="1"/>
  <c r="Z33" i="5" s="1"/>
  <c r="AB34" i="5"/>
  <c r="Y34" i="5" s="1"/>
  <c r="Z34" i="5" s="1"/>
  <c r="AB35" i="5"/>
  <c r="Y35" i="5" s="1"/>
  <c r="Z35" i="5" s="1"/>
  <c r="AB37" i="5"/>
  <c r="Y37" i="5" s="1"/>
  <c r="Z37" i="5" s="1"/>
  <c r="AB39" i="5"/>
  <c r="Y39" i="5" s="1"/>
  <c r="Z39" i="5" s="1"/>
  <c r="AB40" i="5"/>
  <c r="Y40" i="5" s="1"/>
  <c r="Z40" i="5" s="1"/>
  <c r="AB304" i="5"/>
  <c r="Y304" i="5" s="1"/>
  <c r="Z304" i="5" s="1"/>
  <c r="AB305" i="5"/>
  <c r="Y305" i="5" s="1"/>
  <c r="Z305" i="5" s="1"/>
  <c r="AB306" i="5"/>
  <c r="Y306" i="5" s="1"/>
  <c r="Z306" i="5" s="1"/>
  <c r="AB41" i="5"/>
  <c r="Y41" i="5" s="1"/>
  <c r="Z41" i="5" s="1"/>
  <c r="AB42" i="5"/>
  <c r="Y42" i="5" s="1"/>
  <c r="Z42" i="5" s="1"/>
  <c r="AB44" i="5"/>
  <c r="Y44" i="5" s="1"/>
  <c r="Z44" i="5" s="1"/>
  <c r="AB45" i="5"/>
  <c r="Y45" i="5" s="1"/>
  <c r="Z45" i="5" s="1"/>
  <c r="AB46" i="5"/>
  <c r="Y46" i="5" s="1"/>
  <c r="Z46" i="5" s="1"/>
  <c r="AB47" i="5"/>
  <c r="Y47" i="5" s="1"/>
  <c r="Z47" i="5" s="1"/>
  <c r="AB48" i="5"/>
  <c r="Y48" i="5" s="1"/>
  <c r="Z48" i="5" s="1"/>
  <c r="AB49" i="5"/>
  <c r="Y49" i="5" s="1"/>
  <c r="Z49" i="5" s="1"/>
  <c r="AB50" i="5"/>
  <c r="Y50" i="5" s="1"/>
  <c r="Z50" i="5" s="1"/>
  <c r="AB51" i="5"/>
  <c r="Y51" i="5" s="1"/>
  <c r="Z51" i="5" s="1"/>
  <c r="AB53" i="5"/>
  <c r="Y53" i="5" s="1"/>
  <c r="Z53" i="5" s="1"/>
  <c r="AB54" i="5"/>
  <c r="Y54" i="5" s="1"/>
  <c r="Z54" i="5" s="1"/>
  <c r="AB55" i="5"/>
  <c r="Y55" i="5" s="1"/>
  <c r="Z55" i="5" s="1"/>
  <c r="AB56" i="5"/>
  <c r="Y56" i="5" s="1"/>
  <c r="Z56" i="5" s="1"/>
  <c r="AB57" i="5"/>
  <c r="Y57" i="5" s="1"/>
  <c r="Z57" i="5" s="1"/>
  <c r="AB58" i="5"/>
  <c r="Y58" i="5" s="1"/>
  <c r="Z58" i="5" s="1"/>
  <c r="AB59" i="5"/>
  <c r="Y59" i="5" s="1"/>
  <c r="Z59" i="5" s="1"/>
  <c r="AB60" i="5"/>
  <c r="Y60" i="5" s="1"/>
  <c r="Z60" i="5" s="1"/>
  <c r="AB61" i="5"/>
  <c r="Y61" i="5" s="1"/>
  <c r="Z61" i="5" s="1"/>
  <c r="AB62" i="5"/>
  <c r="Y62" i="5" s="1"/>
  <c r="Z62" i="5" s="1"/>
  <c r="AB63" i="5"/>
  <c r="Y63" i="5" s="1"/>
  <c r="Z63" i="5" s="1"/>
  <c r="AB64" i="5"/>
  <c r="Y64" i="5" s="1"/>
  <c r="Z64" i="5" s="1"/>
  <c r="AB65" i="5"/>
  <c r="Y65" i="5" s="1"/>
  <c r="Z65" i="5" s="1"/>
  <c r="AB66" i="5"/>
  <c r="Y66" i="5" s="1"/>
  <c r="Z66" i="5" s="1"/>
  <c r="AB67" i="5"/>
  <c r="Y67" i="5" s="1"/>
  <c r="Z67" i="5" s="1"/>
  <c r="AB68" i="5"/>
  <c r="Y68" i="5" s="1"/>
  <c r="Z68" i="5" s="1"/>
  <c r="AB69" i="5"/>
  <c r="Y69" i="5" s="1"/>
  <c r="Z69" i="5" s="1"/>
  <c r="AB70" i="5"/>
  <c r="Y70" i="5" s="1"/>
  <c r="Z70" i="5" s="1"/>
  <c r="AB71" i="5"/>
  <c r="Y71" i="5" s="1"/>
  <c r="Z71" i="5" s="1"/>
  <c r="AB72" i="5"/>
  <c r="Y72" i="5" s="1"/>
  <c r="Z72" i="5" s="1"/>
  <c r="AB73" i="5"/>
  <c r="Y73" i="5" s="1"/>
  <c r="Z73" i="5" s="1"/>
  <c r="AB74" i="5"/>
  <c r="Y74" i="5" s="1"/>
  <c r="Z74" i="5" s="1"/>
  <c r="AB75" i="5"/>
  <c r="Y75" i="5" s="1"/>
  <c r="Z75" i="5" s="1"/>
  <c r="AB76" i="5"/>
  <c r="Y76" i="5" s="1"/>
  <c r="Z76" i="5" s="1"/>
  <c r="AB77" i="5"/>
  <c r="Y77" i="5" s="1"/>
  <c r="Z77" i="5" s="1"/>
  <c r="AB78" i="5"/>
  <c r="Y78" i="5" s="1"/>
  <c r="Z78" i="5" s="1"/>
  <c r="AB79" i="5"/>
  <c r="Y79" i="5" s="1"/>
  <c r="Z79" i="5" s="1"/>
  <c r="AB80" i="5"/>
  <c r="Y80" i="5" s="1"/>
  <c r="Z80" i="5" s="1"/>
  <c r="AB81" i="5"/>
  <c r="Y81" i="5" s="1"/>
  <c r="Z81" i="5" s="1"/>
  <c r="AB82" i="5"/>
  <c r="Y82" i="5" s="1"/>
  <c r="Z82" i="5" s="1"/>
  <c r="AB83" i="5"/>
  <c r="Y83" i="5" s="1"/>
  <c r="Z83" i="5" s="1"/>
  <c r="AB84" i="5"/>
  <c r="Y84" i="5" s="1"/>
  <c r="Z84" i="5" s="1"/>
  <c r="AB85" i="5"/>
  <c r="Y85" i="5" s="1"/>
  <c r="Z85" i="5" s="1"/>
  <c r="AB86" i="5"/>
  <c r="Y86" i="5" s="1"/>
  <c r="Z86" i="5" s="1"/>
  <c r="AB87" i="5"/>
  <c r="Y87" i="5" s="1"/>
  <c r="Z87" i="5" s="1"/>
  <c r="AB88" i="5"/>
  <c r="Y88" i="5" s="1"/>
  <c r="Z88" i="5" s="1"/>
  <c r="AB89" i="5"/>
  <c r="Y89" i="5" s="1"/>
  <c r="Z89" i="5" s="1"/>
  <c r="AB90" i="5"/>
  <c r="Y90" i="5" s="1"/>
  <c r="Z90" i="5" s="1"/>
  <c r="AB91" i="5"/>
  <c r="Y91" i="5" s="1"/>
  <c r="Z91" i="5" s="1"/>
  <c r="AB92" i="5"/>
  <c r="Y92" i="5" s="1"/>
  <c r="Z92" i="5" s="1"/>
  <c r="AB93" i="5"/>
  <c r="Y93" i="5" s="1"/>
  <c r="Z93" i="5" s="1"/>
  <c r="AB94" i="5"/>
  <c r="Y94" i="5" s="1"/>
  <c r="Z94" i="5" s="1"/>
  <c r="AB95" i="5"/>
  <c r="Y95" i="5" s="1"/>
  <c r="Z95" i="5" s="1"/>
  <c r="AB96" i="5"/>
  <c r="Y96" i="5" s="1"/>
  <c r="Z96" i="5" s="1"/>
  <c r="AB97" i="5"/>
  <c r="Y97" i="5" s="1"/>
  <c r="Z97" i="5" s="1"/>
  <c r="AB98" i="5"/>
  <c r="Y98" i="5" s="1"/>
  <c r="Z98" i="5" s="1"/>
  <c r="AB99" i="5"/>
  <c r="Y99" i="5" s="1"/>
  <c r="Z99" i="5" s="1"/>
  <c r="AB100" i="5"/>
  <c r="Y100" i="5" s="1"/>
  <c r="Z100" i="5" s="1"/>
  <c r="AB101" i="5"/>
  <c r="Y101" i="5" s="1"/>
  <c r="Z101" i="5" s="1"/>
  <c r="AB102" i="5"/>
  <c r="Y102" i="5" s="1"/>
  <c r="Z102" i="5" s="1"/>
  <c r="AB103" i="5"/>
  <c r="Y103" i="5" s="1"/>
  <c r="Z103" i="5" s="1"/>
  <c r="AB104" i="5"/>
  <c r="Y104" i="5" s="1"/>
  <c r="Z104" i="5" s="1"/>
  <c r="AB105" i="5"/>
  <c r="Y105" i="5" s="1"/>
  <c r="Z105" i="5" s="1"/>
  <c r="AB106" i="5"/>
  <c r="Y106" i="5" s="1"/>
  <c r="Z106" i="5" s="1"/>
  <c r="AB107" i="5"/>
  <c r="Y107" i="5" s="1"/>
  <c r="Z107" i="5" s="1"/>
  <c r="AB108" i="5"/>
  <c r="Y108" i="5" s="1"/>
  <c r="Z108" i="5" s="1"/>
  <c r="AB109" i="5"/>
  <c r="Y109" i="5" s="1"/>
  <c r="Z109" i="5" s="1"/>
  <c r="AB110" i="5"/>
  <c r="Y110" i="5" s="1"/>
  <c r="Z110" i="5" s="1"/>
  <c r="AB111" i="5"/>
  <c r="Y111" i="5" s="1"/>
  <c r="Z111" i="5" s="1"/>
  <c r="AB112" i="5"/>
  <c r="Y112" i="5" s="1"/>
  <c r="Z112" i="5" s="1"/>
  <c r="AB113" i="5"/>
  <c r="Y113" i="5" s="1"/>
  <c r="Z113" i="5" s="1"/>
  <c r="AB114" i="5"/>
  <c r="Y114" i="5" s="1"/>
  <c r="Z114" i="5" s="1"/>
  <c r="AB115" i="5"/>
  <c r="Y115" i="5" s="1"/>
  <c r="Z115" i="5" s="1"/>
  <c r="AB116" i="5"/>
  <c r="Y116" i="5" s="1"/>
  <c r="Z116" i="5" s="1"/>
  <c r="AB117" i="5"/>
  <c r="Y117" i="5" s="1"/>
  <c r="Z117" i="5" s="1"/>
  <c r="AB118" i="5"/>
  <c r="Y118" i="5" s="1"/>
  <c r="Z118" i="5" s="1"/>
  <c r="AB119" i="5"/>
  <c r="Y119" i="5" s="1"/>
  <c r="Z119" i="5" s="1"/>
  <c r="AB120" i="5"/>
  <c r="Y120" i="5" s="1"/>
  <c r="Z120" i="5" s="1"/>
  <c r="AB121" i="5"/>
  <c r="Y121" i="5" s="1"/>
  <c r="Z121" i="5" s="1"/>
  <c r="AB122" i="5"/>
  <c r="Y122" i="5" s="1"/>
  <c r="Z122" i="5" s="1"/>
  <c r="AB123" i="5"/>
  <c r="Y123" i="5" s="1"/>
  <c r="Z123" i="5" s="1"/>
  <c r="AB124" i="5"/>
  <c r="Y124" i="5" s="1"/>
  <c r="Z124" i="5" s="1"/>
  <c r="AB125" i="5"/>
  <c r="Y125" i="5" s="1"/>
  <c r="Z125" i="5" s="1"/>
  <c r="AB126" i="5"/>
  <c r="Y126" i="5" s="1"/>
  <c r="Z126" i="5" s="1"/>
  <c r="AB127" i="5"/>
  <c r="Y127" i="5" s="1"/>
  <c r="Z127" i="5" s="1"/>
  <c r="AB128" i="5"/>
  <c r="Y128" i="5" s="1"/>
  <c r="Z128" i="5" s="1"/>
  <c r="AB129" i="5"/>
  <c r="Y129" i="5" s="1"/>
  <c r="Z129" i="5" s="1"/>
  <c r="AB130" i="5"/>
  <c r="Y130" i="5" s="1"/>
  <c r="Z130" i="5" s="1"/>
  <c r="AB131" i="5"/>
  <c r="Y131" i="5" s="1"/>
  <c r="Z131" i="5" s="1"/>
  <c r="AB132" i="5"/>
  <c r="Y132" i="5" s="1"/>
  <c r="Z132" i="5" s="1"/>
  <c r="AB133" i="5"/>
  <c r="Y133" i="5" s="1"/>
  <c r="Z133" i="5" s="1"/>
  <c r="AB134" i="5"/>
  <c r="Y134" i="5" s="1"/>
  <c r="Z134" i="5" s="1"/>
  <c r="AB135" i="5"/>
  <c r="Y135" i="5" s="1"/>
  <c r="Z135" i="5" s="1"/>
  <c r="AB136" i="5"/>
  <c r="Y136" i="5" s="1"/>
  <c r="Z136" i="5" s="1"/>
  <c r="AB137" i="5"/>
  <c r="Y137" i="5" s="1"/>
  <c r="Z137" i="5" s="1"/>
  <c r="AB138" i="5"/>
  <c r="Y138" i="5" s="1"/>
  <c r="Z138" i="5" s="1"/>
  <c r="AB139" i="5"/>
  <c r="Y139" i="5" s="1"/>
  <c r="Z139" i="5" s="1"/>
  <c r="AB140" i="5"/>
  <c r="Y140" i="5" s="1"/>
  <c r="Z140" i="5" s="1"/>
  <c r="AB141" i="5"/>
  <c r="Y141" i="5" s="1"/>
  <c r="Z141" i="5" s="1"/>
  <c r="AB142" i="5"/>
  <c r="Y142" i="5" s="1"/>
  <c r="Z142" i="5" s="1"/>
  <c r="AB143" i="5"/>
  <c r="Y143" i="5" s="1"/>
  <c r="Z143" i="5" s="1"/>
  <c r="AB144" i="5"/>
  <c r="Y144" i="5" s="1"/>
  <c r="Z144" i="5" s="1"/>
  <c r="AB145" i="5"/>
  <c r="Y145" i="5" s="1"/>
  <c r="Z145" i="5" s="1"/>
  <c r="AB146" i="5"/>
  <c r="Y146" i="5" s="1"/>
  <c r="Z146" i="5" s="1"/>
  <c r="AB147" i="5"/>
  <c r="Y147" i="5" s="1"/>
  <c r="Z147" i="5" s="1"/>
  <c r="AB148" i="5"/>
  <c r="Y148" i="5" s="1"/>
  <c r="Z148" i="5" s="1"/>
  <c r="AB149" i="5"/>
  <c r="Y149" i="5" s="1"/>
  <c r="Z149" i="5" s="1"/>
  <c r="AB150" i="5"/>
  <c r="Y150" i="5" s="1"/>
  <c r="Z150" i="5" s="1"/>
  <c r="AB151" i="5"/>
  <c r="Y151" i="5" s="1"/>
  <c r="Z151" i="5" s="1"/>
  <c r="AB152" i="5"/>
  <c r="Y152" i="5" s="1"/>
  <c r="Z152" i="5" s="1"/>
  <c r="AB153" i="5"/>
  <c r="Y153" i="5" s="1"/>
  <c r="Z153" i="5" s="1"/>
  <c r="AB154" i="5"/>
  <c r="Y154" i="5" s="1"/>
  <c r="Z154" i="5" s="1"/>
  <c r="AB155" i="5"/>
  <c r="Y155" i="5" s="1"/>
  <c r="Z155" i="5" s="1"/>
  <c r="AB156" i="5"/>
  <c r="Y156" i="5" s="1"/>
  <c r="Z156" i="5" s="1"/>
  <c r="AB157" i="5"/>
  <c r="Y157" i="5" s="1"/>
  <c r="Z157" i="5" s="1"/>
  <c r="AB158" i="5"/>
  <c r="Y158" i="5" s="1"/>
  <c r="Z158" i="5" s="1"/>
  <c r="AB159" i="5"/>
  <c r="Y159" i="5" s="1"/>
  <c r="Z159" i="5" s="1"/>
  <c r="AB160" i="5"/>
  <c r="Y160" i="5" s="1"/>
  <c r="Z160" i="5" s="1"/>
  <c r="AB161" i="5"/>
  <c r="Y161" i="5" s="1"/>
  <c r="Z161" i="5" s="1"/>
  <c r="AB162" i="5"/>
  <c r="Y162" i="5" s="1"/>
  <c r="Z162" i="5" s="1"/>
  <c r="AB163" i="5"/>
  <c r="Y163" i="5" s="1"/>
  <c r="Z163" i="5" s="1"/>
  <c r="AB164" i="5"/>
  <c r="Y164" i="5" s="1"/>
  <c r="Z164" i="5" s="1"/>
  <c r="AB165" i="5"/>
  <c r="Y165" i="5" s="1"/>
  <c r="Z165" i="5" s="1"/>
  <c r="AB166" i="5"/>
  <c r="Y166" i="5" s="1"/>
  <c r="Z166" i="5" s="1"/>
  <c r="AB167" i="5"/>
  <c r="Y167" i="5" s="1"/>
  <c r="Z167" i="5" s="1"/>
  <c r="AB168" i="5"/>
  <c r="Y168" i="5" s="1"/>
  <c r="Z168" i="5" s="1"/>
  <c r="AB169" i="5"/>
  <c r="Y169" i="5" s="1"/>
  <c r="Z169" i="5" s="1"/>
  <c r="AB170" i="5"/>
  <c r="Y170" i="5" s="1"/>
  <c r="Z170" i="5" s="1"/>
  <c r="AB171" i="5"/>
  <c r="Y171" i="5" s="1"/>
  <c r="Z171" i="5" s="1"/>
  <c r="AB172" i="5"/>
  <c r="Y172" i="5" s="1"/>
  <c r="Z172" i="5" s="1"/>
  <c r="AB173" i="5"/>
  <c r="Y173" i="5" s="1"/>
  <c r="Z173" i="5" s="1"/>
  <c r="AB174" i="5"/>
  <c r="Y174" i="5" s="1"/>
  <c r="Z174" i="5" s="1"/>
  <c r="AB175" i="5"/>
  <c r="Y175" i="5" s="1"/>
  <c r="Z175" i="5" s="1"/>
  <c r="AB176" i="5"/>
  <c r="Y176" i="5" s="1"/>
  <c r="Z176" i="5" s="1"/>
  <c r="AB177" i="5"/>
  <c r="Y177" i="5" s="1"/>
  <c r="Z177" i="5" s="1"/>
  <c r="AB178" i="5"/>
  <c r="Y178" i="5" s="1"/>
  <c r="Z178" i="5" s="1"/>
  <c r="AB179" i="5"/>
  <c r="Y179" i="5" s="1"/>
  <c r="Z179" i="5" s="1"/>
  <c r="AB180" i="5"/>
  <c r="Y180" i="5" s="1"/>
  <c r="Z180" i="5" s="1"/>
  <c r="AB181" i="5"/>
  <c r="Y181" i="5" s="1"/>
  <c r="Z181" i="5" s="1"/>
  <c r="AB182" i="5"/>
  <c r="Y182" i="5" s="1"/>
  <c r="Z182" i="5" s="1"/>
  <c r="AB183" i="5"/>
  <c r="Y183" i="5" s="1"/>
  <c r="Z183" i="5" s="1"/>
  <c r="AB184" i="5"/>
  <c r="Y184" i="5" s="1"/>
  <c r="Z184" i="5" s="1"/>
  <c r="AB185" i="5"/>
  <c r="Y185" i="5" s="1"/>
  <c r="Z185" i="5" s="1"/>
  <c r="AB186" i="5"/>
  <c r="Y186" i="5" s="1"/>
  <c r="Z186" i="5" s="1"/>
  <c r="AB187" i="5"/>
  <c r="Y187" i="5" s="1"/>
  <c r="Z187" i="5" s="1"/>
  <c r="AB188" i="5"/>
  <c r="Y188" i="5" s="1"/>
  <c r="Z188" i="5" s="1"/>
  <c r="AB189" i="5"/>
  <c r="Y189" i="5" s="1"/>
  <c r="Z189" i="5" s="1"/>
  <c r="AB190" i="5"/>
  <c r="Y190" i="5" s="1"/>
  <c r="Z190" i="5" s="1"/>
  <c r="AB191" i="5"/>
  <c r="Y191" i="5" s="1"/>
  <c r="Z191" i="5" s="1"/>
  <c r="AB192" i="5"/>
  <c r="Y192" i="5" s="1"/>
  <c r="Z192" i="5" s="1"/>
  <c r="AB193" i="5"/>
  <c r="Y193" i="5" s="1"/>
  <c r="Z193" i="5" s="1"/>
  <c r="AB194" i="5"/>
  <c r="Y194" i="5" s="1"/>
  <c r="Z194" i="5" s="1"/>
  <c r="AB195" i="5"/>
  <c r="Y195" i="5" s="1"/>
  <c r="Z195" i="5" s="1"/>
  <c r="AB196" i="5"/>
  <c r="Y196" i="5" s="1"/>
  <c r="Z196" i="5" s="1"/>
  <c r="AB197" i="5"/>
  <c r="Y197" i="5" s="1"/>
  <c r="Z197" i="5" s="1"/>
  <c r="AB198" i="5"/>
  <c r="Y198" i="5" s="1"/>
  <c r="Z198" i="5" s="1"/>
  <c r="AB199" i="5"/>
  <c r="Y199" i="5" s="1"/>
  <c r="Z199" i="5" s="1"/>
  <c r="AB200" i="5"/>
  <c r="Y200" i="5" s="1"/>
  <c r="Z200" i="5" s="1"/>
  <c r="AB201" i="5"/>
  <c r="Y201" i="5" s="1"/>
  <c r="Z201" i="5" s="1"/>
  <c r="AB202" i="5"/>
  <c r="Y202" i="5" s="1"/>
  <c r="Z202" i="5" s="1"/>
  <c r="AB203" i="5"/>
  <c r="Y203" i="5" s="1"/>
  <c r="Z203" i="5" s="1"/>
  <c r="AB204" i="5"/>
  <c r="Y204" i="5" s="1"/>
  <c r="Z204" i="5" s="1"/>
  <c r="AB205" i="5"/>
  <c r="Y205" i="5" s="1"/>
  <c r="Z205" i="5" s="1"/>
  <c r="AB206" i="5"/>
  <c r="Y206" i="5" s="1"/>
  <c r="Z206" i="5" s="1"/>
  <c r="AB207" i="5"/>
  <c r="Y207" i="5" s="1"/>
  <c r="Z207" i="5" s="1"/>
  <c r="AB208" i="5"/>
  <c r="Y208" i="5" s="1"/>
  <c r="Z208" i="5" s="1"/>
  <c r="AB209" i="5"/>
  <c r="Y209" i="5" s="1"/>
  <c r="Z209" i="5" s="1"/>
  <c r="AB210" i="5"/>
  <c r="Y210" i="5" s="1"/>
  <c r="Z210" i="5" s="1"/>
  <c r="AB211" i="5"/>
  <c r="Y211" i="5" s="1"/>
  <c r="Z211" i="5" s="1"/>
  <c r="AB212" i="5"/>
  <c r="Y212" i="5" s="1"/>
  <c r="Z212" i="5" s="1"/>
  <c r="AB213" i="5"/>
  <c r="Y213" i="5" s="1"/>
  <c r="Z213" i="5" s="1"/>
  <c r="AB214" i="5"/>
  <c r="Y214" i="5" s="1"/>
  <c r="Z214" i="5" s="1"/>
  <c r="AB215" i="5"/>
  <c r="Y215" i="5" s="1"/>
  <c r="Z215" i="5" s="1"/>
  <c r="AB216" i="5"/>
  <c r="Y216" i="5" s="1"/>
  <c r="Z216" i="5" s="1"/>
  <c r="AB217" i="5"/>
  <c r="Y217" i="5" s="1"/>
  <c r="Z217" i="5" s="1"/>
  <c r="AB218" i="5"/>
  <c r="Y218" i="5" s="1"/>
  <c r="Z218" i="5" s="1"/>
  <c r="AB219" i="5"/>
  <c r="Y219" i="5" s="1"/>
  <c r="Z219" i="5" s="1"/>
  <c r="AB220" i="5"/>
  <c r="Y220" i="5" s="1"/>
  <c r="Z220" i="5" s="1"/>
  <c r="AB221" i="5"/>
  <c r="Y221" i="5" s="1"/>
  <c r="Z221" i="5" s="1"/>
  <c r="AB222" i="5"/>
  <c r="Y222" i="5" s="1"/>
  <c r="Z222" i="5" s="1"/>
  <c r="AB223" i="5"/>
  <c r="Y223" i="5" s="1"/>
  <c r="Z223" i="5" s="1"/>
  <c r="AB224" i="5"/>
  <c r="Y224" i="5" s="1"/>
  <c r="Z224" i="5" s="1"/>
  <c r="AB225" i="5"/>
  <c r="Y225" i="5" s="1"/>
  <c r="Z225" i="5" s="1"/>
  <c r="AB226" i="5"/>
  <c r="Y226" i="5" s="1"/>
  <c r="Z226" i="5" s="1"/>
  <c r="AB231" i="5"/>
  <c r="Y231" i="5" s="1"/>
  <c r="Z231" i="5" s="1"/>
  <c r="AB232" i="5"/>
  <c r="Y232" i="5" s="1"/>
  <c r="Z232" i="5" s="1"/>
  <c r="AB233" i="5"/>
  <c r="Y233" i="5" s="1"/>
  <c r="Z233" i="5" s="1"/>
  <c r="AB234" i="5"/>
  <c r="Y234" i="5" s="1"/>
  <c r="Z234" i="5" s="1"/>
  <c r="AB239" i="5"/>
  <c r="Y239" i="5" s="1"/>
  <c r="Z239" i="5" s="1"/>
  <c r="AB240" i="5"/>
  <c r="Y240" i="5" s="1"/>
  <c r="Z240" i="5" s="1"/>
  <c r="AB241" i="5"/>
  <c r="Y241" i="5" s="1"/>
  <c r="Z241" i="5" s="1"/>
  <c r="AB242" i="5"/>
  <c r="Y242" i="5" s="1"/>
  <c r="Z242" i="5" s="1"/>
  <c r="AB243" i="5"/>
  <c r="Y243" i="5" s="1"/>
  <c r="Z243" i="5" s="1"/>
  <c r="AB244" i="5"/>
  <c r="Y244" i="5" s="1"/>
  <c r="Z244" i="5" s="1"/>
  <c r="AB245" i="5"/>
  <c r="Y245" i="5" s="1"/>
  <c r="Z245" i="5" s="1"/>
  <c r="AB246" i="5"/>
  <c r="Y246" i="5" s="1"/>
  <c r="Z246" i="5" s="1"/>
  <c r="AB247" i="5"/>
  <c r="Y247" i="5" s="1"/>
  <c r="Z247" i="5" s="1"/>
  <c r="AB248" i="5"/>
  <c r="Y248" i="5" s="1"/>
  <c r="Z248" i="5" s="1"/>
  <c r="AB249" i="5"/>
  <c r="Y249" i="5" s="1"/>
  <c r="Z249" i="5" s="1"/>
  <c r="AB250" i="5"/>
  <c r="Y250" i="5" s="1"/>
  <c r="Z250" i="5" s="1"/>
  <c r="AB251" i="5"/>
  <c r="Y251" i="5" s="1"/>
  <c r="Z251" i="5" s="1"/>
  <c r="AB252" i="5"/>
  <c r="Y252" i="5" s="1"/>
  <c r="Z252" i="5" s="1"/>
  <c r="AB255" i="5"/>
  <c r="Y255" i="5" s="1"/>
  <c r="Z255" i="5" s="1"/>
  <c r="AB256" i="5"/>
  <c r="Y256" i="5" s="1"/>
  <c r="Z256" i="5" s="1"/>
  <c r="AB257" i="5"/>
  <c r="Y257" i="5" s="1"/>
  <c r="Z257" i="5" s="1"/>
  <c r="AB258" i="5"/>
  <c r="Y258" i="5" s="1"/>
  <c r="Z258" i="5" s="1"/>
  <c r="AB259" i="5"/>
  <c r="Y259" i="5" s="1"/>
  <c r="Z259" i="5" s="1"/>
  <c r="AB260" i="5"/>
  <c r="Y260" i="5" s="1"/>
  <c r="Z260" i="5" s="1"/>
  <c r="AB261" i="5"/>
  <c r="Y261" i="5" s="1"/>
  <c r="Z261" i="5" s="1"/>
  <c r="AB262" i="5"/>
  <c r="Y262" i="5" s="1"/>
  <c r="Z262" i="5" s="1"/>
  <c r="AB263" i="5"/>
  <c r="Y263" i="5" s="1"/>
  <c r="Z263" i="5" s="1"/>
  <c r="AB264" i="5"/>
  <c r="Y264" i="5" s="1"/>
  <c r="Z264" i="5" s="1"/>
  <c r="AB265" i="5"/>
  <c r="Y265" i="5" s="1"/>
  <c r="Z265" i="5" s="1"/>
  <c r="AB266" i="5"/>
  <c r="Y266" i="5" s="1"/>
  <c r="Z266" i="5" s="1"/>
  <c r="AB267" i="5"/>
  <c r="Y267" i="5" s="1"/>
  <c r="Z267" i="5" s="1"/>
  <c r="AB268" i="5"/>
  <c r="Y268" i="5" s="1"/>
  <c r="Z268" i="5" s="1"/>
  <c r="AB269" i="5"/>
  <c r="Y269" i="5" s="1"/>
  <c r="Z269" i="5" s="1"/>
  <c r="AB270" i="5"/>
  <c r="Y270" i="5" s="1"/>
  <c r="Z270" i="5" s="1"/>
  <c r="AB271" i="5"/>
  <c r="Y271" i="5" s="1"/>
  <c r="Z271" i="5" s="1"/>
  <c r="AB272" i="5"/>
  <c r="Y272" i="5" s="1"/>
  <c r="Z272" i="5" s="1"/>
  <c r="AB273" i="5"/>
  <c r="Y273" i="5" s="1"/>
  <c r="Z273" i="5" s="1"/>
  <c r="AB274" i="5"/>
  <c r="Y274" i="5" s="1"/>
  <c r="Z274" i="5" s="1"/>
  <c r="AB275" i="5"/>
  <c r="Y275" i="5" s="1"/>
  <c r="Z275" i="5" s="1"/>
  <c r="AB276" i="5"/>
  <c r="Y276" i="5" s="1"/>
  <c r="Z276" i="5" s="1"/>
  <c r="AB277" i="5"/>
  <c r="Y277" i="5" s="1"/>
  <c r="Z277" i="5" s="1"/>
  <c r="AB278" i="5"/>
  <c r="Y278" i="5" s="1"/>
  <c r="Z278" i="5" s="1"/>
  <c r="AB279" i="5"/>
  <c r="Y279" i="5" s="1"/>
  <c r="Z279" i="5" s="1"/>
  <c r="AB280" i="5"/>
  <c r="Y280" i="5" s="1"/>
  <c r="Z280" i="5" s="1"/>
  <c r="AB281" i="5"/>
  <c r="Y281" i="5" s="1"/>
  <c r="Z281" i="5" s="1"/>
  <c r="AB282" i="5"/>
  <c r="Y282" i="5" s="1"/>
  <c r="Z282" i="5" s="1"/>
  <c r="AB283" i="5"/>
  <c r="Y283" i="5" s="1"/>
  <c r="Z283" i="5" s="1"/>
  <c r="AB284" i="5"/>
  <c r="Y284" i="5" s="1"/>
  <c r="Z284" i="5" s="1"/>
  <c r="AB285" i="5"/>
  <c r="Y285" i="5" s="1"/>
  <c r="Z285" i="5" s="1"/>
  <c r="AB286" i="5"/>
  <c r="Y286" i="5" s="1"/>
  <c r="Z286" i="5" s="1"/>
  <c r="AB287" i="5"/>
  <c r="Y287" i="5" s="1"/>
  <c r="Z287" i="5" s="1"/>
  <c r="AB288" i="5"/>
  <c r="Y288" i="5" s="1"/>
  <c r="Z288" i="5" s="1"/>
  <c r="AB289" i="5"/>
  <c r="Y289" i="5" s="1"/>
  <c r="Z289" i="5" s="1"/>
  <c r="AB290" i="5"/>
  <c r="Y290" i="5" s="1"/>
  <c r="Z290" i="5" s="1"/>
  <c r="AB291" i="5"/>
  <c r="Y291" i="5" s="1"/>
  <c r="Z291" i="5" s="1"/>
  <c r="AB292" i="5"/>
  <c r="Y292" i="5" s="1"/>
  <c r="Z292" i="5" s="1"/>
  <c r="AB293" i="5"/>
  <c r="Y293" i="5" s="1"/>
  <c r="Z293" i="5" s="1"/>
  <c r="AB294" i="5"/>
  <c r="Y294" i="5" s="1"/>
  <c r="Z294" i="5" s="1"/>
  <c r="N95" i="5"/>
  <c r="U95" i="5" s="1"/>
  <c r="V95" i="5" s="1"/>
  <c r="N84" i="5"/>
  <c r="N79" i="5"/>
  <c r="N32" i="5"/>
  <c r="U32" i="5" s="1"/>
  <c r="V32" i="5" s="1"/>
  <c r="N31" i="5"/>
  <c r="U31" i="5" s="1"/>
  <c r="V31" i="5" s="1"/>
  <c r="AM12" i="5"/>
  <c r="M763" i="2"/>
  <c r="AM293" i="5"/>
  <c r="N293" i="5" s="1"/>
  <c r="M1599" i="2"/>
  <c r="M872" i="2"/>
  <c r="AM279" i="5"/>
  <c r="N279" i="5" s="1"/>
  <c r="U279" i="5" s="1"/>
  <c r="V279" i="5" s="1"/>
  <c r="M968" i="2"/>
  <c r="M770" i="2"/>
  <c r="AM270" i="5"/>
  <c r="N270" i="5" s="1"/>
  <c r="U270" i="5" s="1"/>
  <c r="V270" i="5" s="1"/>
  <c r="M2094" i="2"/>
  <c r="M2096" i="2"/>
  <c r="AM267" i="5"/>
  <c r="N267" i="5" s="1"/>
  <c r="U267" i="5" s="1"/>
  <c r="V267" i="5" s="1"/>
  <c r="M2515" i="2"/>
  <c r="AM266" i="5"/>
  <c r="N266" i="5" s="1"/>
  <c r="U266" i="5" s="1"/>
  <c r="V266" i="5" s="1"/>
  <c r="M969" i="2"/>
  <c r="M771" i="2"/>
  <c r="AM258" i="5"/>
  <c r="N258" i="5" s="1"/>
  <c r="U258" i="5" s="1"/>
  <c r="V258" i="5" s="1"/>
  <c r="M781" i="2"/>
  <c r="AM257" i="5"/>
  <c r="N257" i="5" s="1"/>
  <c r="U257" i="5" s="1"/>
  <c r="V257" i="5" s="1"/>
  <c r="M778" i="2"/>
  <c r="AM255" i="5"/>
  <c r="N255" i="5" s="1"/>
  <c r="U255" i="5" s="1"/>
  <c r="V255" i="5" s="1"/>
  <c r="M1879" i="2"/>
  <c r="M2509" i="2"/>
  <c r="M1674" i="2"/>
  <c r="M1378" i="2"/>
  <c r="AM243" i="5"/>
  <c r="N243" i="5" s="1"/>
  <c r="U243" i="5" s="1"/>
  <c r="V243" i="5" s="1"/>
  <c r="M1519" i="2"/>
  <c r="M960" i="2"/>
  <c r="AM242" i="5"/>
  <c r="N242" i="5" s="1"/>
  <c r="U242" i="5" s="1"/>
  <c r="V242" i="5" s="1"/>
  <c r="M1990" i="2"/>
  <c r="M2005" i="2"/>
  <c r="M2093" i="2"/>
  <c r="M2244" i="2"/>
  <c r="M2268" i="2"/>
  <c r="M2269" i="2"/>
  <c r="M2406" i="2"/>
  <c r="M2407" i="2"/>
  <c r="M2514" i="2"/>
  <c r="M2527" i="2"/>
  <c r="M1686" i="2"/>
  <c r="M1695" i="2"/>
  <c r="M1699" i="2"/>
  <c r="M1711" i="2"/>
  <c r="M1518" i="2"/>
  <c r="M1506" i="2"/>
  <c r="AM241" i="5"/>
  <c r="N241" i="5" s="1"/>
  <c r="U241" i="5" s="1"/>
  <c r="V241" i="5" s="1"/>
  <c r="M1989" i="2"/>
  <c r="M2004" i="2"/>
  <c r="M2092" i="2"/>
  <c r="M2267" i="2"/>
  <c r="M2405" i="2"/>
  <c r="M2513" i="2"/>
  <c r="M2526" i="2"/>
  <c r="M1687" i="2"/>
  <c r="M1696" i="2"/>
  <c r="M1700" i="2"/>
  <c r="M1712" i="2"/>
  <c r="M1394" i="2"/>
  <c r="M1301" i="2"/>
  <c r="M1077" i="2"/>
  <c r="M964" i="2"/>
  <c r="AM240" i="5"/>
  <c r="N240" i="5" s="1"/>
  <c r="U240" i="5" s="1"/>
  <c r="V240" i="5" s="1"/>
  <c r="M1973" i="2"/>
  <c r="M1988" i="2"/>
  <c r="M2003" i="2"/>
  <c r="M2091" i="2"/>
  <c r="M2097" i="2"/>
  <c r="M2265" i="2"/>
  <c r="M2408" i="2"/>
  <c r="M2529" i="2"/>
  <c r="M1685" i="2"/>
  <c r="M1694" i="2"/>
  <c r="M1698" i="2"/>
  <c r="M1515" i="2"/>
  <c r="M1517" i="2"/>
  <c r="M1505" i="2"/>
  <c r="M1393" i="2"/>
  <c r="M1385" i="2"/>
  <c r="M1300" i="2"/>
  <c r="M959" i="2"/>
  <c r="M1059" i="2"/>
  <c r="M1081" i="2"/>
  <c r="M1076" i="2"/>
  <c r="M1054" i="2"/>
  <c r="M956" i="2"/>
  <c r="M783" i="2"/>
  <c r="M785" i="2"/>
  <c r="M780" i="2"/>
  <c r="AM239" i="5"/>
  <c r="N239" i="5" s="1"/>
  <c r="U239" i="5" s="1"/>
  <c r="V239" i="5" s="1"/>
  <c r="M1972" i="2"/>
  <c r="M1974" i="2"/>
  <c r="M1992" i="2"/>
  <c r="M2098" i="2"/>
  <c r="M2243" i="2"/>
  <c r="M2248" i="2"/>
  <c r="M2264" i="2"/>
  <c r="M2266" i="2"/>
  <c r="M2404" i="2"/>
  <c r="M2528" i="2"/>
  <c r="M1693" i="2"/>
  <c r="M1697" i="2"/>
  <c r="M1701" i="2"/>
  <c r="M1514" i="2"/>
  <c r="M1516" i="2"/>
  <c r="M1504" i="2"/>
  <c r="M1395" i="2"/>
  <c r="M1384" i="2"/>
  <c r="M958" i="2"/>
  <c r="M1079" i="2"/>
  <c r="M1075" i="2"/>
  <c r="M1053" i="2"/>
  <c r="M782" i="2"/>
  <c r="M1058" i="2"/>
  <c r="M1080" i="2"/>
  <c r="M965" i="2"/>
  <c r="M784" i="2"/>
  <c r="M779" i="2"/>
  <c r="AM234" i="5"/>
  <c r="N234" i="5" s="1"/>
  <c r="M1821" i="2"/>
  <c r="M1797" i="2"/>
  <c r="M2172" i="2"/>
  <c r="M2326" i="2"/>
  <c r="M1263" i="2"/>
  <c r="M1432" i="2"/>
  <c r="M1187" i="2"/>
  <c r="M947" i="2"/>
  <c r="M765" i="2"/>
  <c r="AM231" i="5"/>
  <c r="N231" i="5" s="1"/>
  <c r="U231" i="5" s="1"/>
  <c r="V231" i="5" s="1"/>
  <c r="M1896" i="2"/>
  <c r="M2023" i="2"/>
  <c r="M2280" i="2"/>
  <c r="M2418" i="2"/>
  <c r="M2468" i="2"/>
  <c r="M2565" i="2"/>
  <c r="M1611" i="2"/>
  <c r="M1757" i="2"/>
  <c r="M1573" i="2"/>
  <c r="M1318" i="2"/>
  <c r="M1129" i="2"/>
  <c r="M1102" i="2"/>
  <c r="M883" i="2"/>
  <c r="M808" i="2"/>
  <c r="AM230" i="5"/>
  <c r="N230" i="5" s="1"/>
  <c r="M2362" i="2"/>
  <c r="M2379" i="2"/>
  <c r="M1502" i="2"/>
  <c r="AM229" i="5"/>
  <c r="N229" i="5" s="1"/>
  <c r="M2376" i="2"/>
  <c r="AM228" i="5"/>
  <c r="N228" i="5" s="1"/>
  <c r="M1501" i="2"/>
  <c r="M1458" i="2"/>
  <c r="AM227" i="5"/>
  <c r="N227" i="5" s="1"/>
  <c r="M1500" i="2"/>
  <c r="M1457" i="2"/>
  <c r="AM226" i="5"/>
  <c r="N226" i="5" s="1"/>
  <c r="U226" i="5" s="1"/>
  <c r="V226" i="5" s="1"/>
  <c r="M1713" i="2"/>
  <c r="AM225" i="5"/>
  <c r="N225" i="5" s="1"/>
  <c r="U225" i="5" s="1"/>
  <c r="V225" i="5" s="1"/>
  <c r="M2511" i="2"/>
  <c r="M2516" i="2"/>
  <c r="M1530" i="2"/>
  <c r="M1078" i="2"/>
  <c r="AM223" i="5"/>
  <c r="N223" i="5" s="1"/>
  <c r="M2039" i="2"/>
  <c r="M2487" i="2"/>
  <c r="M2539" i="2"/>
  <c r="M2581" i="2"/>
  <c r="M2593" i="2"/>
  <c r="M1773" i="2"/>
  <c r="M1589" i="2"/>
  <c r="M1117" i="2"/>
  <c r="M820" i="2"/>
  <c r="AM222" i="5"/>
  <c r="N222" i="5" s="1"/>
  <c r="M2038" i="2"/>
  <c r="M2486" i="2"/>
  <c r="M2538" i="2"/>
  <c r="M2580" i="2"/>
  <c r="M2592" i="2"/>
  <c r="M1772" i="2"/>
  <c r="M1588" i="2"/>
  <c r="M1116" i="2"/>
  <c r="M865" i="2"/>
  <c r="M822" i="2"/>
  <c r="AM221" i="5"/>
  <c r="N221" i="5" s="1"/>
  <c r="U221" i="5" s="1"/>
  <c r="V221" i="5" s="1"/>
  <c r="M1074" i="2"/>
  <c r="AM220" i="5"/>
  <c r="N220" i="5" s="1"/>
  <c r="U220" i="5" s="1"/>
  <c r="V220" i="5" s="1"/>
  <c r="M1908" i="2"/>
  <c r="M2292" i="2"/>
  <c r="M2430" i="2"/>
  <c r="M1623" i="2"/>
  <c r="M1330" i="2"/>
  <c r="M1140" i="2"/>
  <c r="M987" i="2"/>
  <c r="M894" i="2"/>
  <c r="AM219" i="5"/>
  <c r="N219" i="5" s="1"/>
  <c r="U219" i="5" s="1"/>
  <c r="V219" i="5" s="1"/>
  <c r="M2015" i="2"/>
  <c r="M2557" i="2"/>
  <c r="M1750" i="2"/>
  <c r="M1566" i="2"/>
  <c r="M1175" i="2"/>
  <c r="M1095" i="2"/>
  <c r="M832" i="2"/>
  <c r="M802" i="2"/>
  <c r="AM218" i="5"/>
  <c r="N218" i="5" s="1"/>
  <c r="M2037" i="2"/>
  <c r="M2483" i="2"/>
  <c r="M2579" i="2"/>
  <c r="M1771" i="2"/>
  <c r="M1115" i="2"/>
  <c r="M1587" i="2"/>
  <c r="M1174" i="2"/>
  <c r="M831" i="2"/>
  <c r="M819" i="2"/>
  <c r="AM217" i="5"/>
  <c r="N217" i="5" s="1"/>
  <c r="U217" i="5" s="1"/>
  <c r="V217" i="5" s="1"/>
  <c r="M1945" i="2"/>
  <c r="M2014" i="2"/>
  <c r="M2556" i="2"/>
  <c r="M1749" i="2"/>
  <c r="M1565" i="2"/>
  <c r="M1094" i="2"/>
  <c r="M801" i="2"/>
  <c r="AM216" i="5"/>
  <c r="N216" i="5" s="1"/>
  <c r="U216" i="5" s="1"/>
  <c r="V216" i="5" s="1"/>
  <c r="M1987" i="2"/>
  <c r="M1999" i="2"/>
  <c r="M2522" i="2"/>
  <c r="M1709" i="2"/>
  <c r="M1391" i="2"/>
  <c r="M767" i="2"/>
  <c r="AM215" i="5"/>
  <c r="N215" i="5" s="1"/>
  <c r="U215" i="5" s="1"/>
  <c r="V215" i="5" s="1"/>
  <c r="M2002" i="2"/>
  <c r="M2525" i="2"/>
  <c r="M766" i="2"/>
  <c r="AM214" i="5"/>
  <c r="N214" i="5" s="1"/>
  <c r="U214" i="5" s="1"/>
  <c r="V214" i="5" s="1"/>
  <c r="M1986" i="2"/>
  <c r="M1998" i="2"/>
  <c r="M2521" i="2"/>
  <c r="M1708" i="2"/>
  <c r="M1390" i="2"/>
  <c r="M1072" i="2"/>
  <c r="AM213" i="5"/>
  <c r="N213" i="5" s="1"/>
  <c r="U213" i="5" s="1"/>
  <c r="V213" i="5" s="1"/>
  <c r="M1997" i="2"/>
  <c r="M2520" i="2"/>
  <c r="M1707" i="2"/>
  <c r="M1389" i="2"/>
  <c r="M775" i="2"/>
  <c r="AM212" i="5"/>
  <c r="M1996" i="2"/>
  <c r="M2519" i="2"/>
  <c r="M1689" i="2"/>
  <c r="M1706" i="2"/>
  <c r="M1388" i="2"/>
  <c r="M961" i="2"/>
  <c r="M1071" i="2"/>
  <c r="M774" i="2"/>
  <c r="AM211" i="5"/>
  <c r="N211" i="5" s="1"/>
  <c r="U211" i="5" s="1"/>
  <c r="V211" i="5" s="1"/>
  <c r="M1991" i="2"/>
  <c r="M2001" i="2"/>
  <c r="M2524" i="2"/>
  <c r="M773" i="2"/>
  <c r="AM210" i="5"/>
  <c r="M1995" i="2"/>
  <c r="M2518" i="2"/>
  <c r="M1705" i="2"/>
  <c r="M1508" i="2"/>
  <c r="M1387" i="2"/>
  <c r="M1070" i="2"/>
  <c r="AM209" i="5"/>
  <c r="M757" i="2"/>
  <c r="AM208" i="5"/>
  <c r="N208" i="5" s="1"/>
  <c r="M1037" i="2"/>
  <c r="AM206" i="5"/>
  <c r="N206" i="5" s="1"/>
  <c r="M2072" i="2"/>
  <c r="AM204" i="5"/>
  <c r="M2068" i="2"/>
  <c r="M1042" i="2"/>
  <c r="AM203" i="5"/>
  <c r="N203" i="5" s="1"/>
  <c r="M1446" i="2"/>
  <c r="M1279" i="2"/>
  <c r="M1045" i="2"/>
  <c r="AM201" i="5"/>
  <c r="N201" i="5" s="1"/>
  <c r="U201" i="5" s="1"/>
  <c r="V201" i="5" s="1"/>
  <c r="M1895" i="2"/>
  <c r="M2025" i="2"/>
  <c r="M2058" i="2"/>
  <c r="M2279" i="2"/>
  <c r="M2417" i="2"/>
  <c r="M2567" i="2"/>
  <c r="M1610" i="2"/>
  <c r="M1759" i="2"/>
  <c r="M1575" i="2"/>
  <c r="M1317" i="2"/>
  <c r="M1128" i="2"/>
  <c r="M1104" i="2"/>
  <c r="M882" i="2"/>
  <c r="M810" i="2"/>
  <c r="AM200" i="5"/>
  <c r="N200" i="5" s="1"/>
  <c r="U200" i="5" s="1"/>
  <c r="V200" i="5" s="1"/>
  <c r="M2195" i="2"/>
  <c r="M2343" i="2"/>
  <c r="M2389" i="2"/>
  <c r="M2493" i="2"/>
  <c r="M1659" i="2"/>
  <c r="M1839" i="2"/>
  <c r="M1864" i="2"/>
  <c r="M1488" i="2"/>
  <c r="M1463" i="2"/>
  <c r="M1363" i="2"/>
  <c r="M1027" i="2"/>
  <c r="M1234" i="2"/>
  <c r="M1203" i="2"/>
  <c r="AM199" i="5"/>
  <c r="M1894" i="2"/>
  <c r="M1939" i="2"/>
  <c r="M1942" i="2"/>
  <c r="M2102" i="2"/>
  <c r="M2278" i="2"/>
  <c r="M2416" i="2"/>
  <c r="M2461" i="2"/>
  <c r="M2534" i="2"/>
  <c r="M1609" i="2"/>
  <c r="M1715" i="2"/>
  <c r="M1734" i="2"/>
  <c r="M1549" i="2"/>
  <c r="M1306" i="2"/>
  <c r="M1316" i="2"/>
  <c r="M980" i="2"/>
  <c r="M1127" i="2"/>
  <c r="M1084" i="2"/>
  <c r="M881" i="2"/>
  <c r="M840" i="2"/>
  <c r="M837" i="2"/>
  <c r="AM198" i="5"/>
  <c r="N198" i="5" s="1"/>
  <c r="U198" i="5" s="1"/>
  <c r="V198" i="5" s="1"/>
  <c r="M1938" i="2"/>
  <c r="M1941" i="2"/>
  <c r="M2044" i="2"/>
  <c r="M2101" i="2"/>
  <c r="M2276" i="2"/>
  <c r="M2476" i="2"/>
  <c r="M2586" i="2"/>
  <c r="M1716" i="2"/>
  <c r="M1735" i="2"/>
  <c r="M1778" i="2"/>
  <c r="M1535" i="2"/>
  <c r="M1594" i="2"/>
  <c r="M1552" i="2"/>
  <c r="M1304" i="2"/>
  <c r="M826" i="2"/>
  <c r="M982" i="2"/>
  <c r="M1122" i="2"/>
  <c r="M1083" i="2"/>
  <c r="M839" i="2"/>
  <c r="M836" i="2"/>
  <c r="AM197" i="5"/>
  <c r="N197" i="5" s="1"/>
  <c r="U197" i="5" s="1"/>
  <c r="V197" i="5" s="1"/>
  <c r="M2203" i="2"/>
  <c r="M2351" i="2"/>
  <c r="M2359" i="2"/>
  <c r="M1847" i="2"/>
  <c r="M1858" i="2"/>
  <c r="M1496" i="2"/>
  <c r="M1456" i="2"/>
  <c r="M1242" i="2"/>
  <c r="M1035" i="2"/>
  <c r="M930" i="2"/>
  <c r="AM196" i="5"/>
  <c r="M2087" i="2"/>
  <c r="M2177" i="2"/>
  <c r="M2358" i="2"/>
  <c r="M2492" i="2"/>
  <c r="M1658" i="2"/>
  <c r="M1857" i="2"/>
  <c r="M1863" i="2"/>
  <c r="M1455" i="2"/>
  <c r="M1362" i="2"/>
  <c r="M1202" i="2"/>
  <c r="AM195" i="5"/>
  <c r="M2066" i="2"/>
  <c r="M2322" i="2"/>
  <c r="M1125" i="2"/>
  <c r="M1168" i="2"/>
  <c r="AM194" i="5"/>
  <c r="M1887" i="2"/>
  <c r="M1891" i="2"/>
  <c r="M2085" i="2"/>
  <c r="M2193" i="2"/>
  <c r="M2341" i="2"/>
  <c r="M2367" i="2"/>
  <c r="M2369" i="2"/>
  <c r="M2387" i="2"/>
  <c r="M1837" i="2"/>
  <c r="M1486" i="2"/>
  <c r="M1468" i="2"/>
  <c r="M1380" i="2"/>
  <c r="M1026" i="2"/>
  <c r="M1249" i="2"/>
  <c r="M1233" i="2"/>
  <c r="M1200" i="2"/>
  <c r="AM193" i="5"/>
  <c r="M1886" i="2"/>
  <c r="M2084" i="2"/>
  <c r="M2194" i="2"/>
  <c r="M2342" i="2"/>
  <c r="M2388" i="2"/>
  <c r="M1838" i="2"/>
  <c r="M1487" i="2"/>
  <c r="AM192" i="5"/>
  <c r="M1885" i="2"/>
  <c r="M2176" i="2"/>
  <c r="M2489" i="2"/>
  <c r="M1655" i="2"/>
  <c r="M1860" i="2"/>
  <c r="M1467" i="2"/>
  <c r="M1454" i="2"/>
  <c r="M1379" i="2"/>
  <c r="M1359" i="2"/>
  <c r="M927" i="2"/>
  <c r="M1250" i="2"/>
  <c r="M1201" i="2"/>
  <c r="M1199" i="2"/>
  <c r="AM191" i="5"/>
  <c r="M1884" i="2"/>
  <c r="M2488" i="2"/>
  <c r="M1654" i="2"/>
  <c r="M1859" i="2"/>
  <c r="M1453" i="2"/>
  <c r="M1358" i="2"/>
  <c r="M1198" i="2"/>
  <c r="M931" i="2"/>
  <c r="M926" i="2"/>
  <c r="AM190" i="5"/>
  <c r="N190" i="5" s="1"/>
  <c r="U190" i="5" s="1"/>
  <c r="V190" i="5" s="1"/>
  <c r="M1910" i="2"/>
  <c r="M2294" i="2"/>
  <c r="M2432" i="2"/>
  <c r="M1625" i="2"/>
  <c r="M1414" i="2"/>
  <c r="M1332" i="2"/>
  <c r="M896" i="2"/>
  <c r="M1142" i="2"/>
  <c r="AM189" i="5"/>
  <c r="N189" i="5" s="1"/>
  <c r="M1920" i="2"/>
  <c r="M2303" i="2"/>
  <c r="M2441" i="2"/>
  <c r="M1634" i="2"/>
  <c r="M1341" i="2"/>
  <c r="M1151" i="2"/>
  <c r="M988" i="2"/>
  <c r="M975" i="2"/>
  <c r="M977" i="2"/>
  <c r="M906" i="2"/>
  <c r="M868" i="2"/>
  <c r="M858" i="2"/>
  <c r="AM188" i="5"/>
  <c r="N188" i="5" s="1"/>
  <c r="M2208" i="2"/>
  <c r="M1730" i="2"/>
  <c r="M1002" i="2"/>
  <c r="M1433" i="2"/>
  <c r="M1189" i="2"/>
  <c r="M764" i="2"/>
  <c r="AM187" i="5"/>
  <c r="N187" i="5" s="1"/>
  <c r="U187" i="5" s="1"/>
  <c r="V187" i="5" s="1"/>
  <c r="M1934" i="2"/>
  <c r="M2317" i="2"/>
  <c r="M2413" i="2"/>
  <c r="M2456" i="2"/>
  <c r="M2467" i="2"/>
  <c r="M1648" i="2"/>
  <c r="M1410" i="2"/>
  <c r="M1355" i="2"/>
  <c r="M1165" i="2"/>
  <c r="M920" i="2"/>
  <c r="AM186" i="5"/>
  <c r="N186" i="5" s="1"/>
  <c r="U186" i="5" s="1"/>
  <c r="V186" i="5" s="1"/>
  <c r="M1928" i="2"/>
  <c r="M2311" i="2"/>
  <c r="M2450" i="2"/>
  <c r="M1642" i="2"/>
  <c r="M1719" i="2"/>
  <c r="M1783" i="2"/>
  <c r="M1349" i="2"/>
  <c r="M1159" i="2"/>
  <c r="M914" i="2"/>
  <c r="AM185" i="5"/>
  <c r="N185" i="5" s="1"/>
  <c r="U185" i="5" s="1"/>
  <c r="V185" i="5" s="1"/>
  <c r="M1927" i="2"/>
  <c r="M2310" i="2"/>
  <c r="M2449" i="2"/>
  <c r="M1601" i="2"/>
  <c r="M1641" i="2"/>
  <c r="M1348" i="2"/>
  <c r="M1158" i="2"/>
  <c r="M913" i="2"/>
  <c r="AM184" i="5"/>
  <c r="N184" i="5" s="1"/>
  <c r="U184" i="5" s="1"/>
  <c r="V184" i="5" s="1"/>
  <c r="M1949" i="2"/>
  <c r="M2030" i="2"/>
  <c r="M2321" i="2"/>
  <c r="M2466" i="2"/>
  <c r="M2572" i="2"/>
  <c r="M1764" i="2"/>
  <c r="M1580" i="2"/>
  <c r="M1556" i="2"/>
  <c r="M1409" i="2"/>
  <c r="M1108" i="2"/>
  <c r="M1082" i="2"/>
  <c r="M844" i="2"/>
  <c r="M813" i="2"/>
  <c r="AM183" i="5"/>
  <c r="N183" i="5" s="1"/>
  <c r="M2031" i="2"/>
  <c r="M2573" i="2"/>
  <c r="M814" i="2"/>
  <c r="AM182" i="5"/>
  <c r="N182" i="5" s="1"/>
  <c r="M2465" i="2"/>
  <c r="M1765" i="2"/>
  <c r="M1581" i="2"/>
  <c r="M1109" i="2"/>
  <c r="AM181" i="5"/>
  <c r="N181" i="5" s="1"/>
  <c r="U181" i="5" s="1"/>
  <c r="V181" i="5" s="1"/>
  <c r="M1932" i="2"/>
  <c r="M2315" i="2"/>
  <c r="M2454" i="2"/>
  <c r="M1646" i="2"/>
  <c r="M1353" i="2"/>
  <c r="M918" i="2"/>
  <c r="M1163" i="2"/>
  <c r="AM180" i="5"/>
  <c r="N180" i="5" s="1"/>
  <c r="U180" i="5" s="1"/>
  <c r="V180" i="5" s="1"/>
  <c r="M1911" i="2"/>
  <c r="M2295" i="2"/>
  <c r="M2411" i="2"/>
  <c r="M2433" i="2"/>
  <c r="M1626" i="2"/>
  <c r="M1411" i="2"/>
  <c r="M1333" i="2"/>
  <c r="M1143" i="2"/>
  <c r="M897" i="2"/>
  <c r="AM179" i="5"/>
  <c r="N179" i="5" s="1"/>
  <c r="U179" i="5" s="1"/>
  <c r="V179" i="5" s="1"/>
  <c r="M1935" i="2"/>
  <c r="M2318" i="2"/>
  <c r="M2410" i="2"/>
  <c r="M2457" i="2"/>
  <c r="M2463" i="2"/>
  <c r="M1649" i="2"/>
  <c r="M1413" i="2"/>
  <c r="M1356" i="2"/>
  <c r="M1166" i="2"/>
  <c r="M921" i="2"/>
  <c r="AM178" i="5"/>
  <c r="N178" i="5" s="1"/>
  <c r="U178" i="5" s="1"/>
  <c r="V178" i="5" s="1"/>
  <c r="M1931" i="2"/>
  <c r="M2314" i="2"/>
  <c r="M2409" i="2"/>
  <c r="M2453" i="2"/>
  <c r="M2462" i="2"/>
  <c r="M1645" i="2"/>
  <c r="M1412" i="2"/>
  <c r="M1352" i="2"/>
  <c r="M917" i="2"/>
  <c r="M1162" i="2"/>
  <c r="AM177" i="5"/>
  <c r="N177" i="5" s="1"/>
  <c r="U177" i="5" s="1"/>
  <c r="V177" i="5" s="1"/>
  <c r="M1914" i="2"/>
  <c r="M2298" i="2"/>
  <c r="M2436" i="2"/>
  <c r="M1629" i="2"/>
  <c r="M1544" i="2"/>
  <c r="M1336" i="2"/>
  <c r="M1146" i="2"/>
  <c r="M1171" i="2"/>
  <c r="M901" i="2"/>
  <c r="AM176" i="5"/>
  <c r="N176" i="5" s="1"/>
  <c r="U176" i="5" s="1"/>
  <c r="V176" i="5" s="1"/>
  <c r="M1926" i="2"/>
  <c r="M2309" i="2"/>
  <c r="M2448" i="2"/>
  <c r="M2459" i="2"/>
  <c r="M1640" i="2"/>
  <c r="M1720" i="2"/>
  <c r="M1347" i="2"/>
  <c r="M1157" i="2"/>
  <c r="M912" i="2"/>
  <c r="AM175" i="5"/>
  <c r="N175" i="5" s="1"/>
  <c r="U175" i="5" s="1"/>
  <c r="V175" i="5" s="1"/>
  <c r="M1930" i="2"/>
  <c r="M2313" i="2"/>
  <c r="M2452" i="2"/>
  <c r="M2464" i="2"/>
  <c r="M1644" i="2"/>
  <c r="M1351" i="2"/>
  <c r="M916" i="2"/>
  <c r="M1161" i="2"/>
  <c r="AM174" i="5"/>
  <c r="N174" i="5" s="1"/>
  <c r="U174" i="5" s="1"/>
  <c r="V174" i="5" s="1"/>
  <c r="M1929" i="2"/>
  <c r="M2312" i="2"/>
  <c r="M2412" i="2"/>
  <c r="M2451" i="2"/>
  <c r="M1643" i="2"/>
  <c r="M1350" i="2"/>
  <c r="M1160" i="2"/>
  <c r="M915" i="2"/>
  <c r="AM173" i="5"/>
  <c r="N173" i="5" s="1"/>
  <c r="M2222" i="2"/>
  <c r="M2164" i="2"/>
  <c r="M1786" i="2"/>
  <c r="M1001" i="2"/>
  <c r="M1255" i="2"/>
  <c r="AM172" i="5"/>
  <c r="N172" i="5" s="1"/>
  <c r="U172" i="5" s="1"/>
  <c r="V172" i="5" s="1"/>
  <c r="M1909" i="2"/>
  <c r="M2293" i="2"/>
  <c r="M2431" i="2"/>
  <c r="M1624" i="2"/>
  <c r="M1331" i="2"/>
  <c r="M1141" i="2"/>
  <c r="M895" i="2"/>
  <c r="AM171" i="5"/>
  <c r="N171" i="5" s="1"/>
  <c r="M2160" i="2"/>
  <c r="M1982" i="2"/>
  <c r="M2381" i="2"/>
  <c r="AM170" i="5"/>
  <c r="N170" i="5" s="1"/>
  <c r="M2219" i="2"/>
  <c r="M1984" i="2"/>
  <c r="M1677" i="2"/>
  <c r="M1281" i="2"/>
  <c r="M996" i="2"/>
  <c r="AM169" i="5"/>
  <c r="N169" i="5" s="1"/>
  <c r="U169" i="5" s="1"/>
  <c r="V169" i="5" s="1"/>
  <c r="M2019" i="2"/>
  <c r="M2320" i="2"/>
  <c r="M2561" i="2"/>
  <c r="M1754" i="2"/>
  <c r="M1099" i="2"/>
  <c r="M1570" i="2"/>
  <c r="M876" i="2"/>
  <c r="M804" i="2"/>
  <c r="AM168" i="5"/>
  <c r="N168" i="5" s="1"/>
  <c r="U168" i="5" s="1"/>
  <c r="V168" i="5" s="1"/>
  <c r="M2018" i="2"/>
  <c r="M2560" i="2"/>
  <c r="M1753" i="2"/>
  <c r="M1569" i="2"/>
  <c r="M1098" i="2"/>
  <c r="AM167" i="5"/>
  <c r="N167" i="5" s="1"/>
  <c r="M1902" i="2"/>
  <c r="M2286" i="2"/>
  <c r="M2424" i="2"/>
  <c r="M1607" i="2"/>
  <c r="M1617" i="2"/>
  <c r="M1324" i="2"/>
  <c r="M1134" i="2"/>
  <c r="M888" i="2"/>
  <c r="AM166" i="5"/>
  <c r="N166" i="5" s="1"/>
  <c r="M1898" i="2"/>
  <c r="M1954" i="2"/>
  <c r="M2282" i="2"/>
  <c r="M2420" i="2"/>
  <c r="M1613" i="2"/>
  <c r="M1320" i="2"/>
  <c r="M1131" i="2"/>
  <c r="M885" i="2"/>
  <c r="M986" i="2"/>
  <c r="AM165" i="5"/>
  <c r="M2028" i="2"/>
  <c r="M2570" i="2"/>
  <c r="M1762" i="2"/>
  <c r="M1578" i="2"/>
  <c r="M1106" i="2"/>
  <c r="M812" i="2"/>
  <c r="AM164" i="5"/>
  <c r="N164" i="5" s="1"/>
  <c r="U164" i="5" s="1"/>
  <c r="V164" i="5" s="1"/>
  <c r="M1899" i="2"/>
  <c r="M2029" i="2"/>
  <c r="M2283" i="2"/>
  <c r="M2421" i="2"/>
  <c r="M2571" i="2"/>
  <c r="M1614" i="2"/>
  <c r="M1763" i="2"/>
  <c r="M1579" i="2"/>
  <c r="M1321" i="2"/>
  <c r="M1132" i="2"/>
  <c r="M1107" i="2"/>
  <c r="M886" i="2"/>
  <c r="AM163" i="5"/>
  <c r="N163" i="5" s="1"/>
  <c r="U163" i="5" s="1"/>
  <c r="V163" i="5" s="1"/>
  <c r="M1918" i="2"/>
  <c r="M1958" i="2"/>
  <c r="M2301" i="2"/>
  <c r="M2439" i="2"/>
  <c r="M1632" i="2"/>
  <c r="M1339" i="2"/>
  <c r="M1149" i="2"/>
  <c r="M904" i="2"/>
  <c r="M805" i="2"/>
  <c r="AM162" i="5"/>
  <c r="N162" i="5" s="1"/>
  <c r="U162" i="5" s="1"/>
  <c r="V162" i="5" s="1"/>
  <c r="M1917" i="2"/>
  <c r="M1957" i="2"/>
  <c r="M2300" i="2"/>
  <c r="M2438" i="2"/>
  <c r="M2562" i="2"/>
  <c r="M1631" i="2"/>
  <c r="M1338" i="2"/>
  <c r="M1148" i="2"/>
  <c r="M903" i="2"/>
  <c r="AM161" i="5"/>
  <c r="N161" i="5" s="1"/>
  <c r="U161" i="5" s="1"/>
  <c r="V161" i="5" s="1"/>
  <c r="M1897" i="2"/>
  <c r="M1956" i="2"/>
  <c r="M2281" i="2"/>
  <c r="M2419" i="2"/>
  <c r="M1612" i="2"/>
  <c r="M1319" i="2"/>
  <c r="M1130" i="2"/>
  <c r="M884" i="2"/>
  <c r="AM160" i="5"/>
  <c r="N160" i="5" s="1"/>
  <c r="U160" i="5" s="1"/>
  <c r="V160" i="5" s="1"/>
  <c r="M1955" i="2"/>
  <c r="M2027" i="2"/>
  <c r="M2569" i="2"/>
  <c r="M1761" i="2"/>
  <c r="M1577" i="2"/>
  <c r="M1105" i="2"/>
  <c r="M870" i="2"/>
  <c r="AM159" i="5"/>
  <c r="N159" i="5" s="1"/>
  <c r="U159" i="5" s="1"/>
  <c r="V159" i="5" s="1"/>
  <c r="M1916" i="2"/>
  <c r="M2299" i="2"/>
  <c r="M902" i="2"/>
  <c r="AM158" i="5"/>
  <c r="N158" i="5" s="1"/>
  <c r="U158" i="5" s="1"/>
  <c r="V158" i="5" s="1"/>
  <c r="M1915" i="2"/>
  <c r="M1953" i="2"/>
  <c r="M2437" i="2"/>
  <c r="M1630" i="2"/>
  <c r="M1337" i="2"/>
  <c r="M1147" i="2"/>
  <c r="AM157" i="5"/>
  <c r="N157" i="5" s="1"/>
  <c r="M1952" i="2"/>
  <c r="M2016" i="2"/>
  <c r="M2558" i="2"/>
  <c r="M1751" i="2"/>
  <c r="M1567" i="2"/>
  <c r="M1096" i="2"/>
  <c r="M803" i="2"/>
  <c r="AM156" i="5"/>
  <c r="N156" i="5" s="1"/>
  <c r="M1951" i="2"/>
  <c r="M2017" i="2"/>
  <c r="M2559" i="2"/>
  <c r="M1752" i="2"/>
  <c r="M1568" i="2"/>
  <c r="M1097" i="2"/>
  <c r="AM155" i="5"/>
  <c r="N155" i="5" s="1"/>
  <c r="U155" i="5" s="1"/>
  <c r="V155" i="5" s="1"/>
  <c r="M1912" i="2"/>
  <c r="M2021" i="2"/>
  <c r="M2296" i="2"/>
  <c r="M2434" i="2"/>
  <c r="M2460" i="2"/>
  <c r="M2563" i="2"/>
  <c r="M1627" i="2"/>
  <c r="M1755" i="2"/>
  <c r="M1571" i="2"/>
  <c r="M1334" i="2"/>
  <c r="M1144" i="2"/>
  <c r="M1100" i="2"/>
  <c r="M898" i="2"/>
  <c r="M806" i="2"/>
  <c r="AM154" i="5"/>
  <c r="N154" i="5" s="1"/>
  <c r="U154" i="5" s="1"/>
  <c r="V154" i="5" s="1"/>
  <c r="M1922" i="2"/>
  <c r="M2305" i="2"/>
  <c r="M2443" i="2"/>
  <c r="M1636" i="2"/>
  <c r="M1343" i="2"/>
  <c r="M1153" i="2"/>
  <c r="M908" i="2"/>
  <c r="AM153" i="5"/>
  <c r="N153" i="5" s="1"/>
  <c r="M1969" i="2"/>
  <c r="M1977" i="2"/>
  <c r="M1978" i="2"/>
  <c r="M1985" i="2"/>
  <c r="M1993" i="2"/>
  <c r="M2245" i="2"/>
  <c r="M2249" i="2"/>
  <c r="M2261" i="2"/>
  <c r="M2270" i="2"/>
  <c r="M2401" i="2"/>
  <c r="M1690" i="2"/>
  <c r="M1691" i="2"/>
  <c r="M1702" i="2"/>
  <c r="M1526" i="2"/>
  <c r="M1296" i="2"/>
  <c r="M1066" i="2"/>
  <c r="M963" i="2"/>
  <c r="M777" i="2"/>
  <c r="M792" i="2"/>
  <c r="AM152" i="5"/>
  <c r="N152" i="5" s="1"/>
  <c r="M1968" i="2"/>
  <c r="M2246" i="2"/>
  <c r="M2260" i="2"/>
  <c r="M2271" i="2"/>
  <c r="M2400" i="2"/>
  <c r="M1703" i="2"/>
  <c r="M1525" i="2"/>
  <c r="M1503" i="2"/>
  <c r="M1289" i="2"/>
  <c r="M1295" i="2"/>
  <c r="M1288" i="2"/>
  <c r="M1065" i="2"/>
  <c r="M791" i="2"/>
  <c r="AM151" i="5"/>
  <c r="N151" i="5" s="1"/>
  <c r="U151" i="5" s="1"/>
  <c r="V151" i="5" s="1"/>
  <c r="M1967" i="2"/>
  <c r="M2250" i="2"/>
  <c r="M2259" i="2"/>
  <c r="M2399" i="2"/>
  <c r="M1524" i="2"/>
  <c r="M1294" i="2"/>
  <c r="M1064" i="2"/>
  <c r="M790" i="2"/>
  <c r="AM150" i="5"/>
  <c r="N150" i="5" s="1"/>
  <c r="U150" i="5" s="1"/>
  <c r="V150" i="5" s="1"/>
  <c r="M1966" i="2"/>
  <c r="M2247" i="2"/>
  <c r="M2258" i="2"/>
  <c r="M2398" i="2"/>
  <c r="M1523" i="2"/>
  <c r="M1293" i="2"/>
  <c r="M1063" i="2"/>
  <c r="M789" i="2"/>
  <c r="AM148" i="5"/>
  <c r="N148" i="5" s="1"/>
  <c r="U148" i="5" s="1"/>
  <c r="V148" i="5" s="1"/>
  <c r="M1936" i="2"/>
  <c r="M2319" i="2"/>
  <c r="M1650" i="2"/>
  <c r="M1357" i="2"/>
  <c r="M922" i="2"/>
  <c r="M1167" i="2"/>
  <c r="AM147" i="5"/>
  <c r="N147" i="5" s="1"/>
  <c r="U147" i="5" s="1"/>
  <c r="V147" i="5" s="1"/>
  <c r="M1965" i="2"/>
  <c r="M2257" i="2"/>
  <c r="M2397" i="2"/>
  <c r="M1522" i="2"/>
  <c r="M1062" i="2"/>
  <c r="M1292" i="2"/>
  <c r="M788" i="2"/>
  <c r="AM146" i="5"/>
  <c r="M1994" i="2"/>
  <c r="M2517" i="2"/>
  <c r="M1688" i="2"/>
  <c r="M1704" i="2"/>
  <c r="M1386" i="2"/>
  <c r="AM145" i="5"/>
  <c r="M2046" i="2"/>
  <c r="M2588" i="2"/>
  <c r="M1780" i="2"/>
  <c r="M1531" i="2"/>
  <c r="M1596" i="2"/>
  <c r="M1124" i="2"/>
  <c r="M871" i="2"/>
  <c r="M828" i="2"/>
  <c r="AM144" i="5"/>
  <c r="N144" i="5" s="1"/>
  <c r="M2224" i="2"/>
  <c r="M2221" i="2"/>
  <c r="M2216" i="2"/>
  <c r="M2163" i="2"/>
  <c r="M1881" i="2"/>
  <c r="M1800" i="2"/>
  <c r="M1785" i="2"/>
  <c r="M2603" i="2"/>
  <c r="M1186" i="2"/>
  <c r="M1000" i="2"/>
  <c r="M1438" i="2"/>
  <c r="M1254" i="2"/>
  <c r="M953" i="2"/>
  <c r="AM143" i="5"/>
  <c r="N143" i="5" s="1"/>
  <c r="M2223" i="2"/>
  <c r="M2220" i="2"/>
  <c r="M2212" i="2"/>
  <c r="M2214" i="2"/>
  <c r="M2162" i="2"/>
  <c r="M1798" i="2"/>
  <c r="M1784" i="2"/>
  <c r="M2602" i="2"/>
  <c r="M1675" i="2"/>
  <c r="M1447" i="2"/>
  <c r="M999" i="2"/>
  <c r="M1437" i="2"/>
  <c r="M1253" i="2"/>
  <c r="M1185" i="2"/>
  <c r="M949" i="2"/>
  <c r="AM142" i="5"/>
  <c r="N142" i="5" s="1"/>
  <c r="M2213" i="2"/>
  <c r="M2215" i="2"/>
  <c r="M2078" i="2"/>
  <c r="M2159" i="2"/>
  <c r="M1799" i="2"/>
  <c r="M1981" i="2"/>
  <c r="M2380" i="2"/>
  <c r="M1676" i="2"/>
  <c r="M1448" i="2"/>
  <c r="M1280" i="2"/>
  <c r="M995" i="2"/>
  <c r="M952" i="2"/>
  <c r="M1184" i="2"/>
  <c r="M948" i="2"/>
  <c r="AM141" i="5"/>
  <c r="N141" i="5" s="1"/>
  <c r="U141" i="5" s="1"/>
  <c r="V141" i="5" s="1"/>
  <c r="M1950" i="2"/>
  <c r="M2036" i="2"/>
  <c r="M2057" i="2"/>
  <c r="M2475" i="2"/>
  <c r="M2481" i="2"/>
  <c r="M2546" i="2"/>
  <c r="M2578" i="2"/>
  <c r="M1603" i="2"/>
  <c r="M1770" i="2"/>
  <c r="M1114" i="2"/>
  <c r="M1586" i="2"/>
  <c r="M1541" i="2"/>
  <c r="M817" i="2"/>
  <c r="AM140" i="5"/>
  <c r="N140" i="5" s="1"/>
  <c r="U140" i="5" s="1"/>
  <c r="V140" i="5" s="1"/>
  <c r="M2035" i="2"/>
  <c r="M2060" i="2"/>
  <c r="M2482" i="2"/>
  <c r="M2577" i="2"/>
  <c r="M1769" i="2"/>
  <c r="M1113" i="2"/>
  <c r="M1585" i="2"/>
  <c r="M816" i="2"/>
  <c r="AM139" i="5"/>
  <c r="N139" i="5" s="1"/>
  <c r="U139" i="5" s="1"/>
  <c r="V139" i="5" s="1"/>
  <c r="M1924" i="2"/>
  <c r="M2307" i="2"/>
  <c r="M2445" i="2"/>
  <c r="M1638" i="2"/>
  <c r="M1345" i="2"/>
  <c r="M910" i="2"/>
  <c r="M1155" i="2"/>
  <c r="AM138" i="5"/>
  <c r="M1923" i="2"/>
  <c r="M2306" i="2"/>
  <c r="M2444" i="2"/>
  <c r="M1637" i="2"/>
  <c r="M1344" i="2"/>
  <c r="M1154" i="2"/>
  <c r="M909" i="2"/>
  <c r="AM137" i="5"/>
  <c r="M2364" i="2"/>
  <c r="M2383" i="2"/>
  <c r="M2390" i="2"/>
  <c r="M1683" i="2"/>
  <c r="M1451" i="2"/>
  <c r="M1246" i="2"/>
  <c r="AM136" i="5"/>
  <c r="M1788" i="2"/>
  <c r="M1983" i="2"/>
  <c r="M1678" i="2"/>
  <c r="M1282" i="2"/>
  <c r="M997" i="2"/>
  <c r="AM135" i="5"/>
  <c r="N135" i="5" s="1"/>
  <c r="U135" i="5" s="1"/>
  <c r="V135" i="5" s="1"/>
  <c r="M2198" i="2"/>
  <c r="M2346" i="2"/>
  <c r="M2360" i="2"/>
  <c r="M1842" i="2"/>
  <c r="M1491" i="2"/>
  <c r="M1462" i="2"/>
  <c r="M1460" i="2"/>
  <c r="M1383" i="2"/>
  <c r="M1237" i="2"/>
  <c r="M1196" i="2"/>
  <c r="M1030" i="2"/>
  <c r="M752" i="2"/>
  <c r="AM134" i="5"/>
  <c r="N134" i="5" s="1"/>
  <c r="M2218" i="2"/>
  <c r="M2235" i="2"/>
  <c r="M2210" i="2"/>
  <c r="M2171" i="2"/>
  <c r="M1807" i="2"/>
  <c r="M1262" i="2"/>
  <c r="M1436" i="2"/>
  <c r="M1430" i="2"/>
  <c r="M946" i="2"/>
  <c r="AM133" i="5"/>
  <c r="N133" i="5" s="1"/>
  <c r="M1810" i="2"/>
  <c r="M1787" i="2"/>
  <c r="M1790" i="2"/>
  <c r="M2174" i="2"/>
  <c r="M2325" i="2"/>
  <c r="M2601" i="2"/>
  <c r="M1261" i="2"/>
  <c r="M945" i="2"/>
  <c r="AM132" i="5"/>
  <c r="N132" i="5" s="1"/>
  <c r="M1809" i="2"/>
  <c r="M1789" i="2"/>
  <c r="M2173" i="2"/>
  <c r="M2324" i="2"/>
  <c r="M2600" i="2"/>
  <c r="M1434" i="2"/>
  <c r="M1260" i="2"/>
  <c r="M944" i="2"/>
  <c r="AM131" i="5"/>
  <c r="N131" i="5" s="1"/>
  <c r="M2161" i="2"/>
  <c r="M1729" i="2"/>
  <c r="M1679" i="2"/>
  <c r="M1418" i="2"/>
  <c r="M1283" i="2"/>
  <c r="M998" i="2"/>
  <c r="AM130" i="5"/>
  <c r="N130" i="5" s="1"/>
  <c r="M2237" i="2"/>
  <c r="M2170" i="2"/>
  <c r="M2076" i="2"/>
  <c r="M1808" i="2"/>
  <c r="M1728" i="2"/>
  <c r="M2599" i="2"/>
  <c r="M1419" i="2"/>
  <c r="M1435" i="2"/>
  <c r="M1431" i="2"/>
  <c r="M950" i="2"/>
  <c r="M1052" i="2"/>
  <c r="M1188" i="2"/>
  <c r="M942" i="2"/>
  <c r="AM129" i="5"/>
  <c r="N129" i="5" s="1"/>
  <c r="U129" i="5" s="1"/>
  <c r="V129" i="5" s="1"/>
  <c r="M2013" i="2"/>
  <c r="M2469" i="2"/>
  <c r="M2555" i="2"/>
  <c r="M1748" i="2"/>
  <c r="M1564" i="2"/>
  <c r="M1093" i="2"/>
  <c r="M1183" i="2"/>
  <c r="M800" i="2"/>
  <c r="AM128" i="5"/>
  <c r="M1904" i="2"/>
  <c r="M2288" i="2"/>
  <c r="M2426" i="2"/>
  <c r="M2471" i="2"/>
  <c r="M1619" i="2"/>
  <c r="M1326" i="2"/>
  <c r="M1180" i="2"/>
  <c r="M1136" i="2"/>
  <c r="M890" i="2"/>
  <c r="AM127" i="5"/>
  <c r="M1905" i="2"/>
  <c r="M2289" i="2"/>
  <c r="M2427" i="2"/>
  <c r="M2473" i="2"/>
  <c r="M1620" i="2"/>
  <c r="M1327" i="2"/>
  <c r="M1182" i="2"/>
  <c r="M1137" i="2"/>
  <c r="M891" i="2"/>
  <c r="AM126" i="5"/>
  <c r="N126" i="5" s="1"/>
  <c r="U126" i="5" s="1"/>
  <c r="V126" i="5" s="1"/>
  <c r="M1906" i="2"/>
  <c r="M2290" i="2"/>
  <c r="M2428" i="2"/>
  <c r="M2470" i="2"/>
  <c r="M2474" i="2"/>
  <c r="M1602" i="2"/>
  <c r="M1621" i="2"/>
  <c r="M1540" i="2"/>
  <c r="M1328" i="2"/>
  <c r="M1181" i="2"/>
  <c r="M1138" i="2"/>
  <c r="M892" i="2"/>
  <c r="AM125" i="5"/>
  <c r="M2012" i="2"/>
  <c r="M2059" i="2"/>
  <c r="M2458" i="2"/>
  <c r="M2554" i="2"/>
  <c r="M1739" i="2"/>
  <c r="M1747" i="2"/>
  <c r="M1563" i="2"/>
  <c r="M1092" i="2"/>
  <c r="M799" i="2"/>
  <c r="AM124" i="5"/>
  <c r="M2011" i="2"/>
  <c r="M2472" i="2"/>
  <c r="M2545" i="2"/>
  <c r="M2553" i="2"/>
  <c r="M1746" i="2"/>
  <c r="M1562" i="2"/>
  <c r="M1179" i="2"/>
  <c r="M1091" i="2"/>
  <c r="M851" i="2"/>
  <c r="M798" i="2"/>
  <c r="AM123" i="5"/>
  <c r="M2026" i="2"/>
  <c r="M2568" i="2"/>
  <c r="M1760" i="2"/>
  <c r="M1576" i="2"/>
  <c r="M1139" i="2"/>
  <c r="M893" i="2"/>
  <c r="AM122" i="5"/>
  <c r="M2024" i="2"/>
  <c r="M2566" i="2"/>
  <c r="M1758" i="2"/>
  <c r="M1574" i="2"/>
  <c r="M1103" i="2"/>
  <c r="M809" i="2"/>
  <c r="AM121" i="5"/>
  <c r="N121" i="5" s="1"/>
  <c r="M1907" i="2"/>
  <c r="M2291" i="2"/>
  <c r="M2429" i="2"/>
  <c r="M1622" i="2"/>
  <c r="M1329" i="2"/>
  <c r="AM120" i="5"/>
  <c r="N120" i="5" s="1"/>
  <c r="U120" i="5" s="1"/>
  <c r="V120" i="5" s="1"/>
  <c r="M1877" i="2"/>
  <c r="M2083" i="2"/>
  <c r="M2088" i="2"/>
  <c r="M2507" i="2"/>
  <c r="M1672" i="2"/>
  <c r="M1376" i="2"/>
  <c r="M1216" i="2"/>
  <c r="M1006" i="2"/>
  <c r="AM119" i="5"/>
  <c r="N119" i="5" s="1"/>
  <c r="U119" i="5" s="1"/>
  <c r="V119" i="5" s="1"/>
  <c r="M2200" i="2"/>
  <c r="M2348" i="2"/>
  <c r="M1844" i="2"/>
  <c r="M1493" i="2"/>
  <c r="M754" i="2"/>
  <c r="M1239" i="2"/>
  <c r="M1032" i="2"/>
  <c r="AM118" i="5"/>
  <c r="N118" i="5" s="1"/>
  <c r="U118" i="5" s="1"/>
  <c r="V118" i="5" s="1"/>
  <c r="M1875" i="2"/>
  <c r="M2505" i="2"/>
  <c r="M1670" i="2"/>
  <c r="M1856" i="2"/>
  <c r="M1374" i="2"/>
  <c r="M1214" i="2"/>
  <c r="AM117" i="5"/>
  <c r="N117" i="5" s="1"/>
  <c r="U117" i="5" s="1"/>
  <c r="V117" i="5" s="1"/>
  <c r="M1874" i="2"/>
  <c r="M2504" i="2"/>
  <c r="M1669" i="2"/>
  <c r="M1855" i="2"/>
  <c r="M1373" i="2"/>
  <c r="M1213" i="2"/>
  <c r="AM116" i="5"/>
  <c r="N116" i="5" s="1"/>
  <c r="U116" i="5" s="1"/>
  <c r="V116" i="5" s="1"/>
  <c r="M2022" i="2"/>
  <c r="M2062" i="2"/>
  <c r="M2564" i="2"/>
  <c r="M1756" i="2"/>
  <c r="M1572" i="2"/>
  <c r="M859" i="2"/>
  <c r="M1101" i="2"/>
  <c r="M807" i="2"/>
  <c r="AM115" i="5"/>
  <c r="N115" i="5" s="1"/>
  <c r="U115" i="5" s="1"/>
  <c r="V115" i="5" s="1"/>
  <c r="M1913" i="2"/>
  <c r="M2063" i="2"/>
  <c r="M2297" i="2"/>
  <c r="M2435" i="2"/>
  <c r="M1628" i="2"/>
  <c r="M1539" i="2"/>
  <c r="M1335" i="2"/>
  <c r="M900" i="2"/>
  <c r="M1178" i="2"/>
  <c r="M1145" i="2"/>
  <c r="M860" i="2"/>
  <c r="AM114" i="5"/>
  <c r="N114" i="5" s="1"/>
  <c r="U114" i="5" s="1"/>
  <c r="V114" i="5" s="1"/>
  <c r="M1880" i="2"/>
  <c r="M2207" i="2"/>
  <c r="M2355" i="2"/>
  <c r="M2357" i="2"/>
  <c r="M2510" i="2"/>
  <c r="M1851" i="2"/>
  <c r="M1284" i="2"/>
  <c r="AM113" i="5"/>
  <c r="N113" i="5" s="1"/>
  <c r="U113" i="5" s="1"/>
  <c r="V113" i="5" s="1"/>
  <c r="M2043" i="2"/>
  <c r="M2585" i="2"/>
  <c r="M1736" i="2"/>
  <c r="M1777" i="2"/>
  <c r="M1534" i="2"/>
  <c r="M1593" i="2"/>
  <c r="M1305" i="2"/>
  <c r="M1121" i="2"/>
  <c r="M825" i="2"/>
  <c r="AM112" i="5"/>
  <c r="N112" i="5" s="1"/>
  <c r="U112" i="5" s="1"/>
  <c r="V112" i="5" s="1"/>
  <c r="M2042" i="2"/>
  <c r="M2100" i="2"/>
  <c r="M2584" i="2"/>
  <c r="M1776" i="2"/>
  <c r="M1120" i="2"/>
  <c r="M1592" i="2"/>
  <c r="M1551" i="2"/>
  <c r="M824" i="2"/>
  <c r="M979" i="2"/>
  <c r="M835" i="2"/>
  <c r="AM111" i="5"/>
  <c r="N111" i="5" s="1"/>
  <c r="U111" i="5" s="1"/>
  <c r="V111" i="5" s="1"/>
  <c r="M1937" i="2"/>
  <c r="M1940" i="2"/>
  <c r="M1960" i="2"/>
  <c r="M2041" i="2"/>
  <c r="M2049" i="2"/>
  <c r="M2061" i="2"/>
  <c r="M2099" i="2"/>
  <c r="M2583" i="2"/>
  <c r="M1731" i="2"/>
  <c r="M1733" i="2"/>
  <c r="M1775" i="2"/>
  <c r="M1532" i="2"/>
  <c r="M1533" i="2"/>
  <c r="M1591" i="2"/>
  <c r="M1550" i="2"/>
  <c r="M1548" i="2"/>
  <c r="M1397" i="2"/>
  <c r="M1302" i="2"/>
  <c r="M1303" i="2"/>
  <c r="M1169" i="2"/>
  <c r="M1085" i="2"/>
  <c r="M981" i="2"/>
  <c r="M973" i="2"/>
  <c r="M1119" i="2"/>
  <c r="M838" i="2"/>
  <c r="M854" i="2"/>
  <c r="M855" i="2"/>
  <c r="M841" i="2"/>
  <c r="M834" i="2"/>
  <c r="M823" i="2"/>
  <c r="AM110" i="5"/>
  <c r="N110" i="5" s="1"/>
  <c r="U110" i="5" s="1"/>
  <c r="V110" i="5" s="1"/>
  <c r="M1971" i="2"/>
  <c r="M1976" i="2"/>
  <c r="M2095" i="2"/>
  <c r="M2252" i="2"/>
  <c r="M2263" i="2"/>
  <c r="M2272" i="2"/>
  <c r="M2403" i="2"/>
  <c r="M2512" i="2"/>
  <c r="M1692" i="2"/>
  <c r="M1510" i="2"/>
  <c r="M1512" i="2"/>
  <c r="M1528" i="2"/>
  <c r="M1509" i="2"/>
  <c r="M1298" i="2"/>
  <c r="M1055" i="2"/>
  <c r="M1056" i="2"/>
  <c r="M1068" i="2"/>
  <c r="M967" i="2"/>
  <c r="M769" i="2"/>
  <c r="M794" i="2"/>
  <c r="AM109" i="5"/>
  <c r="N109" i="5" s="1"/>
  <c r="U109" i="5" s="1"/>
  <c r="V109" i="5" s="1"/>
  <c r="M2356" i="2"/>
  <c r="M2372" i="2"/>
  <c r="M1499" i="2"/>
  <c r="M1195" i="2"/>
  <c r="M1245" i="2"/>
  <c r="AM108" i="5"/>
  <c r="N108" i="5" s="1"/>
  <c r="U108" i="5" s="1"/>
  <c r="V108" i="5" s="1"/>
  <c r="M1900" i="2"/>
  <c r="M1946" i="2"/>
  <c r="M2056" i="2"/>
  <c r="M2284" i="2"/>
  <c r="M2422" i="2"/>
  <c r="M2537" i="2"/>
  <c r="M1606" i="2"/>
  <c r="M1615" i="2"/>
  <c r="M1724" i="2"/>
  <c r="M1726" i="2"/>
  <c r="M850" i="2"/>
  <c r="M1406" i="2"/>
  <c r="M1309" i="2"/>
  <c r="M1322" i="2"/>
  <c r="M1133" i="2"/>
  <c r="M985" i="2"/>
  <c r="M862" i="2"/>
  <c r="AM107" i="5"/>
  <c r="M1933" i="2"/>
  <c r="M1948" i="2"/>
  <c r="M2055" i="2"/>
  <c r="M2316" i="2"/>
  <c r="M2455" i="2"/>
  <c r="M2536" i="2"/>
  <c r="M1605" i="2"/>
  <c r="M1647" i="2"/>
  <c r="M1725" i="2"/>
  <c r="M1546" i="2"/>
  <c r="M1405" i="2"/>
  <c r="M1308" i="2"/>
  <c r="M1354" i="2"/>
  <c r="M861" i="2"/>
  <c r="M1164" i="2"/>
  <c r="M1173" i="2"/>
  <c r="M919" i="2"/>
  <c r="M849" i="2"/>
  <c r="AM106" i="5"/>
  <c r="M1901" i="2"/>
  <c r="M1947" i="2"/>
  <c r="M2285" i="2"/>
  <c r="M2423" i="2"/>
  <c r="M2535" i="2"/>
  <c r="M1616" i="2"/>
  <c r="M1723" i="2"/>
  <c r="M1323" i="2"/>
  <c r="M1545" i="2"/>
  <c r="M1307" i="2"/>
  <c r="M1172" i="2"/>
  <c r="M887" i="2"/>
  <c r="AM105" i="5"/>
  <c r="N105" i="5" s="1"/>
  <c r="U105" i="5" s="1"/>
  <c r="V105" i="5" s="1"/>
  <c r="M1944" i="2"/>
  <c r="M1959" i="2"/>
  <c r="M2045" i="2"/>
  <c r="M2050" i="2"/>
  <c r="M2065" i="2"/>
  <c r="M2104" i="2"/>
  <c r="M2533" i="2"/>
  <c r="M2547" i="2"/>
  <c r="M2587" i="2"/>
  <c r="M1600" i="2"/>
  <c r="M1718" i="2"/>
  <c r="M1738" i="2"/>
  <c r="M1779" i="2"/>
  <c r="M1595" i="2"/>
  <c r="M1543" i="2"/>
  <c r="M1401" i="2"/>
  <c r="M1399" i="2"/>
  <c r="M1310" i="2"/>
  <c r="M984" i="2"/>
  <c r="M1170" i="2"/>
  <c r="M1123" i="2"/>
  <c r="M974" i="2"/>
  <c r="M976" i="2"/>
  <c r="M827" i="2"/>
  <c r="M867" i="2"/>
  <c r="M853" i="2"/>
  <c r="M857" i="2"/>
  <c r="M843" i="2"/>
  <c r="M842" i="2"/>
  <c r="M830" i="2"/>
  <c r="M833" i="2"/>
  <c r="AM104" i="5"/>
  <c r="M1943" i="2"/>
  <c r="M2064" i="2"/>
  <c r="M2103" i="2"/>
  <c r="M2532" i="2"/>
  <c r="M1717" i="2"/>
  <c r="M1737" i="2"/>
  <c r="M1542" i="2"/>
  <c r="M1400" i="2"/>
  <c r="M1398" i="2"/>
  <c r="M983" i="2"/>
  <c r="M877" i="2"/>
  <c r="M856" i="2"/>
  <c r="AM103" i="5"/>
  <c r="M1888" i="2"/>
  <c r="M2201" i="2"/>
  <c r="M2349" i="2"/>
  <c r="M2361" i="2"/>
  <c r="M2368" i="2"/>
  <c r="M2370" i="2"/>
  <c r="M2374" i="2"/>
  <c r="M2392" i="2"/>
  <c r="M1845" i="2"/>
  <c r="M1852" i="2"/>
  <c r="M954" i="2"/>
  <c r="M1494" i="2"/>
  <c r="M1466" i="2"/>
  <c r="M1459" i="2"/>
  <c r="M1194" i="2"/>
  <c r="M1251" i="2"/>
  <c r="M1240" i="2"/>
  <c r="M1197" i="2"/>
  <c r="M1033" i="2"/>
  <c r="M925" i="2"/>
  <c r="M755" i="2"/>
  <c r="AM102" i="5"/>
  <c r="N102" i="5" s="1"/>
  <c r="U102" i="5" s="1"/>
  <c r="V102" i="5" s="1"/>
  <c r="M2352" i="2"/>
  <c r="M1848" i="2"/>
  <c r="M934" i="2"/>
  <c r="AM101" i="5"/>
  <c r="N101" i="5" s="1"/>
  <c r="U101" i="5" s="1"/>
  <c r="V101" i="5" s="1"/>
  <c r="M1889" i="2"/>
  <c r="M2206" i="2"/>
  <c r="M2354" i="2"/>
  <c r="M2366" i="2"/>
  <c r="M1850" i="2"/>
  <c r="M1192" i="2"/>
  <c r="M1243" i="2"/>
  <c r="M1036" i="2"/>
  <c r="M1003" i="2"/>
  <c r="AM100" i="5"/>
  <c r="M1925" i="2"/>
  <c r="M2308" i="2"/>
  <c r="M2447" i="2"/>
  <c r="M1639" i="2"/>
  <c r="M1346" i="2"/>
  <c r="M1156" i="2"/>
  <c r="M911" i="2"/>
  <c r="M866" i="2"/>
  <c r="AM99" i="5"/>
  <c r="N99" i="5" s="1"/>
  <c r="U99" i="5" s="1"/>
  <c r="V99" i="5" s="1"/>
  <c r="M2199" i="2"/>
  <c r="M2347" i="2"/>
  <c r="M2373" i="2"/>
  <c r="M1843" i="2"/>
  <c r="M1492" i="2"/>
  <c r="M1238" i="2"/>
  <c r="M1031" i="2"/>
  <c r="M753" i="2"/>
  <c r="AM97" i="5"/>
  <c r="N97" i="5" s="1"/>
  <c r="M2079" i="2"/>
  <c r="M2391" i="2"/>
  <c r="M2496" i="2"/>
  <c r="M1652" i="2"/>
  <c r="M1662" i="2"/>
  <c r="M1867" i="2"/>
  <c r="M1287" i="2"/>
  <c r="M1472" i="2"/>
  <c r="M1464" i="2"/>
  <c r="M1366" i="2"/>
  <c r="M1247" i="2"/>
  <c r="M1206" i="2"/>
  <c r="M1010" i="2"/>
  <c r="M933" i="2"/>
  <c r="M924" i="2"/>
  <c r="AM96" i="5"/>
  <c r="N96" i="5" s="1"/>
  <c r="M2086" i="2"/>
  <c r="M2386" i="2"/>
  <c r="M2495" i="2"/>
  <c r="M1651" i="2"/>
  <c r="M1661" i="2"/>
  <c r="M1866" i="2"/>
  <c r="M1286" i="2"/>
  <c r="M1471" i="2"/>
  <c r="M1465" i="2"/>
  <c r="M1365" i="2"/>
  <c r="M1205" i="2"/>
  <c r="M1248" i="2"/>
  <c r="M1011" i="2"/>
  <c r="M929" i="2"/>
  <c r="M923" i="2"/>
  <c r="AM94" i="5"/>
  <c r="M1826" i="2"/>
  <c r="M2182" i="2"/>
  <c r="M2330" i="2"/>
  <c r="M1222" i="2"/>
  <c r="M1015" i="2"/>
  <c r="AM93" i="5"/>
  <c r="N93" i="5" s="1"/>
  <c r="U93" i="5" s="1"/>
  <c r="V93" i="5" s="1"/>
  <c r="M2080" i="2"/>
  <c r="M2181" i="2"/>
  <c r="M2329" i="2"/>
  <c r="M2371" i="2"/>
  <c r="M1825" i="2"/>
  <c r="M1285" i="2"/>
  <c r="M1475" i="2"/>
  <c r="AM92" i="5"/>
  <c r="M2081" i="2"/>
  <c r="M2498" i="2"/>
  <c r="M1663" i="2"/>
  <c r="M1868" i="2"/>
  <c r="M1470" i="2"/>
  <c r="M1382" i="2"/>
  <c r="M1367" i="2"/>
  <c r="M1207" i="2"/>
  <c r="M936" i="2"/>
  <c r="M928" i="2"/>
  <c r="AM91" i="5"/>
  <c r="M2082" i="2"/>
  <c r="M1469" i="2"/>
  <c r="M1381" i="2"/>
  <c r="M935" i="2"/>
  <c r="M932" i="2"/>
  <c r="AM90" i="5"/>
  <c r="M1903" i="2"/>
  <c r="M2054" i="2"/>
  <c r="M2105" i="2"/>
  <c r="M2287" i="2"/>
  <c r="M2425" i="2"/>
  <c r="M1604" i="2"/>
  <c r="M1618" i="2"/>
  <c r="M1727" i="2"/>
  <c r="M1740" i="2"/>
  <c r="M1547" i="2"/>
  <c r="M1314" i="2"/>
  <c r="M1325" i="2"/>
  <c r="M1135" i="2"/>
  <c r="M889" i="2"/>
  <c r="M873" i="2"/>
  <c r="M848" i="2"/>
  <c r="M869" i="2"/>
  <c r="AM89" i="5"/>
  <c r="M1979" i="2"/>
  <c r="M1980" i="2"/>
  <c r="M2010" i="2"/>
  <c r="M2053" i="2"/>
  <c r="M2108" i="2"/>
  <c r="M2111" i="2"/>
  <c r="M2112" i="2"/>
  <c r="M2275" i="2"/>
  <c r="M2477" i="2"/>
  <c r="M2544" i="2"/>
  <c r="M2552" i="2"/>
  <c r="M2597" i="2"/>
  <c r="M1745" i="2"/>
  <c r="M1561" i="2"/>
  <c r="M1555" i="2"/>
  <c r="M1538" i="2"/>
  <c r="M1404" i="2"/>
  <c r="M1313" i="2"/>
  <c r="M1090" i="2"/>
  <c r="M847" i="2"/>
  <c r="M797" i="2"/>
  <c r="AM88" i="5"/>
  <c r="M2009" i="2"/>
  <c r="M2052" i="2"/>
  <c r="M2107" i="2"/>
  <c r="M2110" i="2"/>
  <c r="M2274" i="2"/>
  <c r="M2478" i="2"/>
  <c r="M2543" i="2"/>
  <c r="M2551" i="2"/>
  <c r="M2596" i="2"/>
  <c r="M1744" i="2"/>
  <c r="M1537" i="2"/>
  <c r="M1560" i="2"/>
  <c r="M1554" i="2"/>
  <c r="M1403" i="2"/>
  <c r="M1312" i="2"/>
  <c r="M1089" i="2"/>
  <c r="M846" i="2"/>
  <c r="M796" i="2"/>
  <c r="AM87" i="5"/>
  <c r="M2008" i="2"/>
  <c r="M2051" i="2"/>
  <c r="M2106" i="2"/>
  <c r="M2109" i="2"/>
  <c r="M2273" i="2"/>
  <c r="M2542" i="2"/>
  <c r="M2550" i="2"/>
  <c r="M2595" i="2"/>
  <c r="M1743" i="2"/>
  <c r="M1536" i="2"/>
  <c r="M1559" i="2"/>
  <c r="M1553" i="2"/>
  <c r="M1402" i="2"/>
  <c r="M1311" i="2"/>
  <c r="M1088" i="2"/>
  <c r="M845" i="2"/>
  <c r="M795" i="2"/>
  <c r="AM86" i="5"/>
  <c r="M1893" i="2"/>
  <c r="M2277" i="2"/>
  <c r="M2415" i="2"/>
  <c r="M1608" i="2"/>
  <c r="M1315" i="2"/>
  <c r="M1126" i="2"/>
  <c r="M880" i="2"/>
  <c r="AM85" i="5"/>
  <c r="M1819" i="2"/>
  <c r="AM83" i="5"/>
  <c r="M2323" i="2"/>
  <c r="AM82" i="5"/>
  <c r="M1278" i="2"/>
  <c r="M1273" i="2"/>
  <c r="AM81" i="5"/>
  <c r="M2074" i="2"/>
  <c r="M1272" i="2"/>
  <c r="AM80" i="5"/>
  <c r="M1271" i="2"/>
  <c r="M989" i="2"/>
  <c r="AM78" i="5"/>
  <c r="N78" i="5" s="1"/>
  <c r="M2228" i="2"/>
  <c r="M2211" i="2"/>
  <c r="M2217" i="2"/>
  <c r="M2158" i="2"/>
  <c r="M1796" i="2"/>
  <c r="M1805" i="2"/>
  <c r="M1441" i="2"/>
  <c r="M1270" i="2"/>
  <c r="M1277" i="2"/>
  <c r="AM77" i="5"/>
  <c r="M2075" i="2"/>
  <c r="M2073" i="2"/>
  <c r="M1804" i="2"/>
  <c r="M1439" i="2"/>
  <c r="M1268" i="2"/>
  <c r="M1275" i="2"/>
  <c r="AM76" i="5"/>
  <c r="N76" i="5" s="1"/>
  <c r="M1276" i="2"/>
  <c r="M762" i="2"/>
  <c r="AM75" i="5"/>
  <c r="M2227" i="2"/>
  <c r="M1274" i="2"/>
  <c r="AM73" i="5"/>
  <c r="M1975" i="2"/>
  <c r="M2256" i="2"/>
  <c r="M2396" i="2"/>
  <c r="M972" i="2"/>
  <c r="AM72" i="5"/>
  <c r="M1963" i="2"/>
  <c r="M2000" i="2"/>
  <c r="M2255" i="2"/>
  <c r="M2395" i="2"/>
  <c r="M2523" i="2"/>
  <c r="M2530" i="2"/>
  <c r="M1710" i="2"/>
  <c r="M1521" i="2"/>
  <c r="M971" i="2"/>
  <c r="M1392" i="2"/>
  <c r="M1291" i="2"/>
  <c r="M1073" i="2"/>
  <c r="M1061" i="2"/>
  <c r="M787" i="2"/>
  <c r="M776" i="2"/>
  <c r="AM71" i="5"/>
  <c r="M2254" i="2"/>
  <c r="M2394" i="2"/>
  <c r="M1714" i="2"/>
  <c r="M1529" i="2"/>
  <c r="M970" i="2"/>
  <c r="M1507" i="2"/>
  <c r="M1299" i="2"/>
  <c r="M1069" i="2"/>
  <c r="M962" i="2"/>
  <c r="M957" i="2"/>
  <c r="M772" i="2"/>
  <c r="AM70" i="5"/>
  <c r="M1961" i="2"/>
  <c r="M2253" i="2"/>
  <c r="M2393" i="2"/>
  <c r="M2531" i="2"/>
  <c r="M1520" i="2"/>
  <c r="M1290" i="2"/>
  <c r="M1060" i="2"/>
  <c r="M786" i="2"/>
  <c r="AM69" i="5"/>
  <c r="M2197" i="2"/>
  <c r="M2345" i="2"/>
  <c r="M1841" i="2"/>
  <c r="M1490" i="2"/>
  <c r="M1236" i="2"/>
  <c r="M1029" i="2"/>
  <c r="M751" i="2"/>
  <c r="AM68" i="5"/>
  <c r="M2189" i="2"/>
  <c r="M2337" i="2"/>
  <c r="M1833" i="2"/>
  <c r="M1482" i="2"/>
  <c r="M1229" i="2"/>
  <c r="M1022" i="2"/>
  <c r="AM67" i="5"/>
  <c r="M2190" i="2"/>
  <c r="M2338" i="2"/>
  <c r="M1834" i="2"/>
  <c r="M1483" i="2"/>
  <c r="M1230" i="2"/>
  <c r="M1023" i="2"/>
  <c r="M941" i="2"/>
  <c r="AM66" i="5"/>
  <c r="M2192" i="2"/>
  <c r="M2340" i="2"/>
  <c r="M1836" i="2"/>
  <c r="M1485" i="2"/>
  <c r="M1025" i="2"/>
  <c r="M1232" i="2"/>
  <c r="AM65" i="5"/>
  <c r="M2191" i="2"/>
  <c r="M2339" i="2"/>
  <c r="M1835" i="2"/>
  <c r="M1484" i="2"/>
  <c r="M1231" i="2"/>
  <c r="M1024" i="2"/>
  <c r="M940" i="2"/>
  <c r="AM64" i="5"/>
  <c r="M2007" i="2"/>
  <c r="M2549" i="2"/>
  <c r="M1742" i="2"/>
  <c r="M1558" i="2"/>
  <c r="M1087" i="2"/>
  <c r="AM63" i="5"/>
  <c r="M2006" i="2"/>
  <c r="M2548" i="2"/>
  <c r="M1741" i="2"/>
  <c r="M1557" i="2"/>
  <c r="M1086" i="2"/>
  <c r="AM62" i="5"/>
  <c r="M2202" i="2"/>
  <c r="M2350" i="2"/>
  <c r="M1846" i="2"/>
  <c r="M1495" i="2"/>
  <c r="M1241" i="2"/>
  <c r="M1034" i="2"/>
  <c r="M756" i="2"/>
  <c r="AM61" i="5"/>
  <c r="M1878" i="2"/>
  <c r="M2187" i="2"/>
  <c r="M2335" i="2"/>
  <c r="M2508" i="2"/>
  <c r="M1673" i="2"/>
  <c r="M1831" i="2"/>
  <c r="M1377" i="2"/>
  <c r="M1480" i="2"/>
  <c r="M1227" i="2"/>
  <c r="M1218" i="2"/>
  <c r="M1020" i="2"/>
  <c r="AM60" i="5"/>
  <c r="M2186" i="2"/>
  <c r="M2334" i="2"/>
  <c r="M1830" i="2"/>
  <c r="M1479" i="2"/>
  <c r="M1226" i="2"/>
  <c r="M1019" i="2"/>
  <c r="AM59" i="5"/>
  <c r="M2188" i="2"/>
  <c r="M2336" i="2"/>
  <c r="M2491" i="2"/>
  <c r="M1657" i="2"/>
  <c r="M1832" i="2"/>
  <c r="M1862" i="2"/>
  <c r="M1217" i="2"/>
  <c r="M1481" i="2"/>
  <c r="M1361" i="2"/>
  <c r="M1228" i="2"/>
  <c r="M1021" i="2"/>
  <c r="M939" i="2"/>
  <c r="AM58" i="5"/>
  <c r="N58" i="5" s="1"/>
  <c r="M1873" i="2"/>
  <c r="M2503" i="2"/>
  <c r="M1668" i="2"/>
  <c r="M1372" i="2"/>
  <c r="M1212" i="2"/>
  <c r="AM57" i="5"/>
  <c r="M1872" i="2"/>
  <c r="M2502" i="2"/>
  <c r="M1667" i="2"/>
  <c r="M1371" i="2"/>
  <c r="M1211" i="2"/>
  <c r="AM56" i="5"/>
  <c r="M1921" i="2"/>
  <c r="M2034" i="2"/>
  <c r="M2304" i="2"/>
  <c r="M2442" i="2"/>
  <c r="M2484" i="2"/>
  <c r="M2576" i="2"/>
  <c r="M1635" i="2"/>
  <c r="M1732" i="2"/>
  <c r="M1768" i="2"/>
  <c r="M1584" i="2"/>
  <c r="M1396" i="2"/>
  <c r="M1342" i="2"/>
  <c r="M978" i="2"/>
  <c r="M1152" i="2"/>
  <c r="M1112" i="2"/>
  <c r="M907" i="2"/>
  <c r="M818" i="2"/>
  <c r="AM55" i="5"/>
  <c r="M2033" i="2"/>
  <c r="M2480" i="2"/>
  <c r="M2575" i="2"/>
  <c r="M2594" i="2"/>
  <c r="M1767" i="2"/>
  <c r="M1583" i="2"/>
  <c r="M1111" i="2"/>
  <c r="M811" i="2"/>
  <c r="AM54" i="5"/>
  <c r="M2040" i="2"/>
  <c r="M2485" i="2"/>
  <c r="M2582" i="2"/>
  <c r="M2591" i="2"/>
  <c r="M1774" i="2"/>
  <c r="M1590" i="2"/>
  <c r="M1118" i="2"/>
  <c r="M821" i="2"/>
  <c r="AM53" i="5"/>
  <c r="M1919" i="2"/>
  <c r="M2302" i="2"/>
  <c r="M2414" i="2"/>
  <c r="M2440" i="2"/>
  <c r="M2598" i="2"/>
  <c r="M1633" i="2"/>
  <c r="M1340" i="2"/>
  <c r="M1177" i="2"/>
  <c r="M1150" i="2"/>
  <c r="M905" i="2"/>
  <c r="AM51" i="5"/>
  <c r="M2363" i="2"/>
  <c r="M2382" i="2"/>
  <c r="M1682" i="2"/>
  <c r="M1853" i="2"/>
  <c r="M1461" i="2"/>
  <c r="M1452" i="2"/>
  <c r="AM50" i="5"/>
  <c r="M2178" i="2"/>
  <c r="M2183" i="2"/>
  <c r="M2331" i="2"/>
  <c r="M2499" i="2"/>
  <c r="M1664" i="2"/>
  <c r="M1827" i="2"/>
  <c r="M1854" i="2"/>
  <c r="M1869" i="2"/>
  <c r="M1476" i="2"/>
  <c r="M1368" i="2"/>
  <c r="M1223" i="2"/>
  <c r="M1208" i="2"/>
  <c r="M1016" i="2"/>
  <c r="AM49" i="5"/>
  <c r="M1876" i="2"/>
  <c r="M2185" i="2"/>
  <c r="M2333" i="2"/>
  <c r="M2506" i="2"/>
  <c r="M1671" i="2"/>
  <c r="M1829" i="2"/>
  <c r="M1375" i="2"/>
  <c r="M1478" i="2"/>
  <c r="M1225" i="2"/>
  <c r="M1215" i="2"/>
  <c r="M1018" i="2"/>
  <c r="AM48" i="5"/>
  <c r="M2184" i="2"/>
  <c r="M2332" i="2"/>
  <c r="M2501" i="2"/>
  <c r="M1666" i="2"/>
  <c r="M1828" i="2"/>
  <c r="M1871" i="2"/>
  <c r="M1477" i="2"/>
  <c r="M1370" i="2"/>
  <c r="M1224" i="2"/>
  <c r="M1210" i="2"/>
  <c r="M1017" i="2"/>
  <c r="AM47" i="5"/>
  <c r="M1823" i="2"/>
  <c r="M1220" i="2"/>
  <c r="M1473" i="2"/>
  <c r="AM46" i="5"/>
  <c r="M1219" i="2"/>
  <c r="M1013" i="2"/>
  <c r="AM45" i="5"/>
  <c r="M1892" i="2"/>
  <c r="M2179" i="2"/>
  <c r="M2327" i="2"/>
  <c r="M2500" i="2"/>
  <c r="M1665" i="2"/>
  <c r="M1870" i="2"/>
  <c r="M1369" i="2"/>
  <c r="M1209" i="2"/>
  <c r="AM44" i="5"/>
  <c r="M1970" i="2"/>
  <c r="M2251" i="2"/>
  <c r="M2262" i="2"/>
  <c r="M2402" i="2"/>
  <c r="M1511" i="2"/>
  <c r="M1513" i="2"/>
  <c r="M1527" i="2"/>
  <c r="M1057" i="2"/>
  <c r="M1297" i="2"/>
  <c r="M1067" i="2"/>
  <c r="M966" i="2"/>
  <c r="M768" i="2"/>
  <c r="M793" i="2"/>
  <c r="AM42" i="5"/>
  <c r="M1256" i="2"/>
  <c r="M951" i="2"/>
  <c r="M943" i="2"/>
  <c r="AM41" i="5"/>
  <c r="M2385" i="2"/>
  <c r="M1684" i="2"/>
  <c r="M1450" i="2"/>
  <c r="M1005" i="2"/>
  <c r="M1004" i="2"/>
  <c r="AM39" i="5"/>
  <c r="M2205" i="2"/>
  <c r="M2353" i="2"/>
  <c r="M2365" i="2"/>
  <c r="M2384" i="2"/>
  <c r="M2490" i="2"/>
  <c r="M1656" i="2"/>
  <c r="M1849" i="2"/>
  <c r="M1861" i="2"/>
  <c r="M1498" i="2"/>
  <c r="M1449" i="2"/>
  <c r="M1360" i="2"/>
  <c r="M1244" i="2"/>
  <c r="M1191" i="2"/>
  <c r="AM37" i="5"/>
  <c r="M2090" i="2"/>
  <c r="M2180" i="2"/>
  <c r="M2328" i="2"/>
  <c r="M2377" i="2"/>
  <c r="M1653" i="2"/>
  <c r="M1680" i="2"/>
  <c r="M1681" i="2"/>
  <c r="M1824" i="2"/>
  <c r="M1474" i="2"/>
  <c r="M1007" i="2"/>
  <c r="M1221" i="2"/>
  <c r="M1252" i="2"/>
  <c r="M1012" i="2"/>
  <c r="M1014" i="2"/>
  <c r="M955" i="2"/>
  <c r="AM35" i="5"/>
  <c r="M1660" i="2"/>
  <c r="M1364" i="2"/>
  <c r="M1204" i="2"/>
  <c r="M938" i="2"/>
  <c r="M937" i="2"/>
  <c r="AM34" i="5"/>
  <c r="M2175" i="2"/>
  <c r="M2378" i="2"/>
  <c r="M2494" i="2"/>
  <c r="M1865" i="2"/>
  <c r="M1008" i="2"/>
  <c r="AM30" i="5"/>
  <c r="N30" i="5" s="1"/>
  <c r="M2153" i="2"/>
  <c r="M2071" i="2"/>
  <c r="M1883" i="2"/>
  <c r="M1443" i="2"/>
  <c r="M1416" i="2"/>
  <c r="M1040" i="2"/>
  <c r="M758" i="2"/>
  <c r="AM29" i="5"/>
  <c r="M2154" i="2"/>
  <c r="M1882" i="2"/>
  <c r="M2067" i="2"/>
  <c r="M1442" i="2"/>
  <c r="M1039" i="2"/>
  <c r="AM28" i="5"/>
  <c r="M2226" i="2"/>
  <c r="M2225" i="2"/>
  <c r="M2077" i="2"/>
  <c r="M2155" i="2"/>
  <c r="M2156" i="2"/>
  <c r="M1445" i="2"/>
  <c r="M1265" i="2"/>
  <c r="M1267" i="2"/>
  <c r="M1041" i="2"/>
  <c r="M1044" i="2"/>
  <c r="M760" i="2"/>
  <c r="AM27" i="5"/>
  <c r="M2069" i="2"/>
  <c r="M2070" i="2"/>
  <c r="M1444" i="2"/>
  <c r="M852" i="2"/>
  <c r="M1422" i="2"/>
  <c r="M1423" i="2"/>
  <c r="M1264" i="2"/>
  <c r="M1266" i="2"/>
  <c r="M1043" i="2"/>
  <c r="AM26" i="5"/>
  <c r="M2234" i="2"/>
  <c r="M1792" i="2"/>
  <c r="M1811" i="2"/>
  <c r="M1047" i="2"/>
  <c r="AM25" i="5"/>
  <c r="M2233" i="2"/>
  <c r="M1817" i="2"/>
  <c r="M993" i="2"/>
  <c r="M1051" i="2"/>
  <c r="AM24" i="5"/>
  <c r="N24" i="5" s="1"/>
  <c r="M1793" i="2"/>
  <c r="M2231" i="2"/>
  <c r="M1814" i="2"/>
  <c r="M1050" i="2"/>
  <c r="AM23" i="5"/>
  <c r="M1794" i="2"/>
  <c r="M2230" i="2"/>
  <c r="M1813" i="2"/>
  <c r="M1046" i="2"/>
  <c r="AM22" i="5"/>
  <c r="N22" i="5" s="1"/>
  <c r="M1812" i="2"/>
  <c r="AM21" i="5"/>
  <c r="M1802" i="2"/>
  <c r="M1795" i="2"/>
  <c r="M1816" i="2"/>
  <c r="AM20" i="5"/>
  <c r="M2168" i="2"/>
  <c r="M1427" i="2"/>
  <c r="M1259" i="2"/>
  <c r="AM19" i="5"/>
  <c r="M1258" i="2"/>
  <c r="M1426" i="2"/>
  <c r="AM18" i="5"/>
  <c r="M2166" i="2"/>
  <c r="M1425" i="2"/>
  <c r="M1049" i="2"/>
  <c r="AM17" i="5"/>
  <c r="M1424" i="2"/>
  <c r="M1048" i="2"/>
  <c r="AM16" i="5"/>
  <c r="M2232" i="2"/>
  <c r="M1820" i="2"/>
  <c r="M1801" i="2"/>
  <c r="M2167" i="2"/>
  <c r="M1428" i="2"/>
  <c r="AM15" i="5"/>
  <c r="M2165" i="2"/>
  <c r="M1815" i="2"/>
  <c r="M1429" i="2"/>
  <c r="M992" i="2"/>
  <c r="M990" i="2"/>
  <c r="AM14" i="5"/>
  <c r="N14" i="5" s="1"/>
  <c r="M2157" i="2"/>
  <c r="M1806" i="2"/>
  <c r="M1421" i="2"/>
  <c r="AM13" i="5"/>
  <c r="M1791" i="2"/>
  <c r="M1803" i="2"/>
  <c r="M1440" i="2"/>
  <c r="M1420" i="2"/>
  <c r="M1269" i="2"/>
  <c r="M991" i="2"/>
  <c r="M994" i="2"/>
  <c r="U294" i="5"/>
  <c r="V294" i="5" s="1"/>
  <c r="U223" i="5"/>
  <c r="V223" i="5" s="1"/>
  <c r="U222" i="5"/>
  <c r="V222" i="5" s="1"/>
  <c r="U183" i="5"/>
  <c r="V183" i="5" s="1"/>
  <c r="U182" i="5"/>
  <c r="V182" i="5" s="1"/>
  <c r="N165" i="5"/>
  <c r="T165" i="5" s="1"/>
  <c r="U293" i="5"/>
  <c r="V293" i="5" s="1"/>
  <c r="U166" i="5"/>
  <c r="V166" i="5" s="1"/>
  <c r="U157" i="5"/>
  <c r="V157" i="5" s="1"/>
  <c r="U156" i="5"/>
  <c r="V156" i="5" s="1"/>
  <c r="U121" i="5"/>
  <c r="V121" i="5" s="1"/>
  <c r="U218" i="5"/>
  <c r="V218" i="5" s="1"/>
  <c r="U167" i="5"/>
  <c r="V167" i="5" s="1"/>
  <c r="U189" i="5"/>
  <c r="V189" i="5" s="1"/>
  <c r="U208" i="5"/>
  <c r="V208" i="5" s="1"/>
  <c r="U207" i="5"/>
  <c r="V207" i="5" s="1"/>
  <c r="U206" i="5"/>
  <c r="V206" i="5" s="1"/>
  <c r="U205" i="5"/>
  <c r="V205" i="5" s="1"/>
  <c r="U203" i="5"/>
  <c r="V203" i="5" s="1"/>
  <c r="U188" i="5"/>
  <c r="V188" i="5" s="1"/>
  <c r="U173" i="5"/>
  <c r="V173" i="5" s="1"/>
  <c r="U171" i="5"/>
  <c r="V171" i="5" s="1"/>
  <c r="U170" i="5"/>
  <c r="V170" i="5" s="1"/>
  <c r="U149" i="5"/>
  <c r="V149" i="5" s="1"/>
  <c r="U144" i="5"/>
  <c r="V144" i="5" s="1"/>
  <c r="U143" i="5"/>
  <c r="V143" i="5" s="1"/>
  <c r="U142" i="5"/>
  <c r="V142" i="5" s="1"/>
  <c r="U131" i="5"/>
  <c r="V131" i="5" s="1"/>
  <c r="U79" i="5"/>
  <c r="V79" i="5" s="1"/>
  <c r="U78" i="5"/>
  <c r="V78" i="5" s="1"/>
  <c r="U76" i="5"/>
  <c r="V76" i="5" s="1"/>
  <c r="U152" i="5"/>
  <c r="V152" i="5" s="1"/>
  <c r="U153" i="5"/>
  <c r="V153" i="5" s="1"/>
  <c r="T304" i="5"/>
  <c r="U97" i="5"/>
  <c r="V97" i="5" s="1"/>
  <c r="U96" i="5"/>
  <c r="V96" i="5" s="1"/>
  <c r="U234" i="5"/>
  <c r="V234" i="5" s="1"/>
  <c r="U134" i="5"/>
  <c r="V134" i="5" s="1"/>
  <c r="U133" i="5"/>
  <c r="V133" i="5" s="1"/>
  <c r="U132" i="5"/>
  <c r="V132" i="5" s="1"/>
  <c r="U130" i="5"/>
  <c r="V130" i="5" s="1"/>
  <c r="U84" i="5"/>
  <c r="V84" i="5" s="1"/>
  <c r="T31" i="5"/>
  <c r="T32" i="5"/>
  <c r="N199" i="5"/>
  <c r="T199" i="5" s="1"/>
  <c r="N86" i="5"/>
  <c r="U86" i="5" s="1"/>
  <c r="V86" i="5" s="1"/>
  <c r="U230" i="5"/>
  <c r="V230" i="5" s="1"/>
  <c r="U229" i="5"/>
  <c r="V229" i="5" s="1"/>
  <c r="U228" i="5"/>
  <c r="V228" i="5" s="1"/>
  <c r="U227" i="5"/>
  <c r="V227" i="5" s="1"/>
  <c r="T290" i="5"/>
  <c r="T282" i="5"/>
  <c r="T278" i="5"/>
  <c r="T274" i="5"/>
  <c r="T270" i="5"/>
  <c r="T266" i="5"/>
  <c r="T262" i="5"/>
  <c r="T258" i="5"/>
  <c r="T252" i="5"/>
  <c r="T249" i="5"/>
  <c r="T294" i="5"/>
  <c r="T286" i="5"/>
  <c r="T293" i="5"/>
  <c r="T289" i="5"/>
  <c r="T285" i="5"/>
  <c r="T281" i="5"/>
  <c r="T277" i="5"/>
  <c r="T273" i="5"/>
  <c r="T269" i="5"/>
  <c r="T265" i="5"/>
  <c r="T261" i="5"/>
  <c r="T257" i="5"/>
  <c r="T251" i="5"/>
  <c r="T248" i="5"/>
  <c r="T244" i="5"/>
  <c r="T240" i="5"/>
  <c r="T232" i="5"/>
  <c r="T233" i="5"/>
  <c r="T217" i="5"/>
  <c r="T197" i="5"/>
  <c r="T185" i="5"/>
  <c r="T169" i="5"/>
  <c r="T161" i="5"/>
  <c r="T149" i="5"/>
  <c r="T129" i="5"/>
  <c r="T117" i="5"/>
  <c r="T98" i="5"/>
  <c r="T245" i="5"/>
  <c r="T241" i="5"/>
  <c r="T225" i="5"/>
  <c r="T221" i="5"/>
  <c r="T213" i="5"/>
  <c r="T205" i="5"/>
  <c r="T201" i="5"/>
  <c r="T189" i="5"/>
  <c r="T181" i="5"/>
  <c r="T177" i="5"/>
  <c r="T173" i="5"/>
  <c r="T157" i="5"/>
  <c r="T153" i="5"/>
  <c r="T141" i="5"/>
  <c r="T133" i="5"/>
  <c r="T121" i="5"/>
  <c r="T114" i="5"/>
  <c r="T110" i="5"/>
  <c r="T102" i="5"/>
  <c r="T78" i="5"/>
  <c r="T224" i="5"/>
  <c r="T220" i="5"/>
  <c r="T216" i="5"/>
  <c r="T208" i="5"/>
  <c r="T200" i="5"/>
  <c r="T188" i="5"/>
  <c r="T184" i="5"/>
  <c r="T180" i="5"/>
  <c r="T176" i="5"/>
  <c r="T292" i="5"/>
  <c r="T172" i="5"/>
  <c r="T168" i="5"/>
  <c r="T164" i="5"/>
  <c r="T160" i="5"/>
  <c r="T156" i="5"/>
  <c r="T152" i="5"/>
  <c r="T148" i="5"/>
  <c r="T144" i="5"/>
  <c r="T140" i="5"/>
  <c r="T132" i="5"/>
  <c r="T120" i="5"/>
  <c r="T113" i="5"/>
  <c r="T109" i="5"/>
  <c r="T105" i="5"/>
  <c r="T101" i="5"/>
  <c r="T97" i="5"/>
  <c r="T93" i="5"/>
  <c r="T284" i="5"/>
  <c r="T272" i="5"/>
  <c r="T264" i="5"/>
  <c r="T256" i="5"/>
  <c r="T243" i="5"/>
  <c r="T231" i="5"/>
  <c r="T219" i="5"/>
  <c r="T207" i="5"/>
  <c r="T187" i="5"/>
  <c r="T175" i="5"/>
  <c r="T163" i="5"/>
  <c r="T159" i="5"/>
  <c r="T155" i="5"/>
  <c r="T151" i="5"/>
  <c r="T147" i="5"/>
  <c r="T143" i="5"/>
  <c r="T139" i="5"/>
  <c r="T135" i="5"/>
  <c r="T131" i="5"/>
  <c r="T119" i="5"/>
  <c r="T116" i="5"/>
  <c r="T112" i="5"/>
  <c r="T108" i="5"/>
  <c r="T96" i="5"/>
  <c r="T84" i="5"/>
  <c r="T76" i="5"/>
  <c r="T288" i="5"/>
  <c r="T280" i="5"/>
  <c r="T276" i="5"/>
  <c r="T268" i="5"/>
  <c r="T260" i="5"/>
  <c r="T250" i="5"/>
  <c r="T247" i="5"/>
  <c r="T239" i="5"/>
  <c r="T223" i="5"/>
  <c r="T215" i="5"/>
  <c r="T211" i="5"/>
  <c r="T203" i="5"/>
  <c r="T183" i="5"/>
  <c r="T179" i="5"/>
  <c r="T171" i="5"/>
  <c r="T167" i="5"/>
  <c r="T291" i="5"/>
  <c r="T287" i="5"/>
  <c r="T283" i="5"/>
  <c r="T279" i="5"/>
  <c r="T275" i="5"/>
  <c r="T271" i="5"/>
  <c r="T267" i="5"/>
  <c r="T263" i="5"/>
  <c r="T259" i="5"/>
  <c r="T255" i="5"/>
  <c r="T246" i="5"/>
  <c r="T242" i="5"/>
  <c r="T234" i="5"/>
  <c r="T226" i="5"/>
  <c r="T222" i="5"/>
  <c r="T218" i="5"/>
  <c r="T214" i="5"/>
  <c r="T206" i="5"/>
  <c r="T202" i="5"/>
  <c r="T198" i="5"/>
  <c r="T190" i="5"/>
  <c r="T186" i="5"/>
  <c r="T182" i="5"/>
  <c r="T178" i="5"/>
  <c r="T174" i="5"/>
  <c r="T170" i="5"/>
  <c r="T166" i="5"/>
  <c r="T162" i="5"/>
  <c r="T158" i="5"/>
  <c r="T154" i="5"/>
  <c r="T150" i="5"/>
  <c r="T142" i="5"/>
  <c r="T134" i="5"/>
  <c r="T130" i="5"/>
  <c r="T126" i="5"/>
  <c r="T118" i="5"/>
  <c r="T115" i="5"/>
  <c r="T111" i="5"/>
  <c r="T99" i="5"/>
  <c r="T95" i="5"/>
  <c r="T79" i="5"/>
  <c r="O18" i="5"/>
  <c r="O60" i="5"/>
  <c r="N60" i="5" s="1"/>
  <c r="O44" i="5"/>
  <c r="N35" i="5"/>
  <c r="O51" i="5"/>
  <c r="N51" i="5" s="1"/>
  <c r="O21" i="5"/>
  <c r="O48" i="5"/>
  <c r="L228" i="5"/>
  <c r="AC228" i="5" s="1"/>
  <c r="O39" i="5"/>
  <c r="O64" i="5"/>
  <c r="O72" i="5"/>
  <c r="N72" i="5" s="1"/>
  <c r="O62" i="5"/>
  <c r="N62" i="5" s="1"/>
  <c r="O305" i="5"/>
  <c r="N305" i="5" s="1"/>
  <c r="O56" i="5"/>
  <c r="O46" i="5"/>
  <c r="O26" i="5"/>
  <c r="O16" i="5"/>
  <c r="L227" i="5"/>
  <c r="AC227" i="5" s="1"/>
  <c r="L230" i="5"/>
  <c r="AC230" i="5" s="1"/>
  <c r="O75" i="5"/>
  <c r="N75" i="5" s="1"/>
  <c r="O68" i="5"/>
  <c r="O59" i="5"/>
  <c r="O13" i="5"/>
  <c r="L229" i="5"/>
  <c r="AC229" i="5" s="1"/>
  <c r="O54" i="5"/>
  <c r="N54" i="5" s="1"/>
  <c r="O74" i="5"/>
  <c r="N74" i="5" s="1"/>
  <c r="O63" i="5"/>
  <c r="O55" i="5"/>
  <c r="N55" i="5" s="1"/>
  <c r="O17" i="5"/>
  <c r="O66" i="5"/>
  <c r="O50" i="5"/>
  <c r="O41" i="5"/>
  <c r="O28" i="5"/>
  <c r="O20" i="5"/>
  <c r="O73" i="5"/>
  <c r="O61" i="5"/>
  <c r="O57" i="5"/>
  <c r="O53" i="5"/>
  <c r="O49" i="5"/>
  <c r="O19" i="5"/>
  <c r="O12" i="5"/>
  <c r="O15" i="5"/>
  <c r="O37" i="5"/>
  <c r="N70" i="5"/>
  <c r="O23" i="5"/>
  <c r="O25" i="5"/>
  <c r="O27" i="5"/>
  <c r="O29" i="5"/>
  <c r="O33" i="5"/>
  <c r="N40" i="5"/>
  <c r="O306" i="5"/>
  <c r="O42" i="5"/>
  <c r="O45" i="5"/>
  <c r="O47" i="5"/>
  <c r="O65" i="5"/>
  <c r="O67" i="5"/>
  <c r="O69" i="5"/>
  <c r="O71" i="5"/>
  <c r="N28" i="5" l="1"/>
  <c r="U28" i="5" s="1"/>
  <c r="V28" i="5" s="1"/>
  <c r="N13" i="5"/>
  <c r="U13" i="5" s="1"/>
  <c r="V13" i="5" s="1"/>
  <c r="N44" i="5"/>
  <c r="U44" i="5" s="1"/>
  <c r="V44" i="5" s="1"/>
  <c r="Y27" i="5"/>
  <c r="Z27" i="5" s="1"/>
  <c r="T229" i="5"/>
  <c r="T230" i="5"/>
  <c r="T227" i="5"/>
  <c r="T228" i="5"/>
  <c r="AB230" i="5"/>
  <c r="AB229" i="5"/>
  <c r="AB228" i="5"/>
  <c r="AB227" i="5"/>
  <c r="N34" i="5"/>
  <c r="N77" i="5"/>
  <c r="N80" i="5"/>
  <c r="N81" i="5"/>
  <c r="N82" i="5"/>
  <c r="N83" i="5"/>
  <c r="N85" i="5"/>
  <c r="N87" i="5"/>
  <c r="N88" i="5"/>
  <c r="N89" i="5"/>
  <c r="N90" i="5"/>
  <c r="N91" i="5"/>
  <c r="N92" i="5"/>
  <c r="N94" i="5"/>
  <c r="N100" i="5"/>
  <c r="N103" i="5"/>
  <c r="N104" i="5"/>
  <c r="N106" i="5"/>
  <c r="N107" i="5"/>
  <c r="N122" i="5"/>
  <c r="N123" i="5"/>
  <c r="N124" i="5"/>
  <c r="N125" i="5"/>
  <c r="N127" i="5"/>
  <c r="N128" i="5"/>
  <c r="N136" i="5"/>
  <c r="N137" i="5"/>
  <c r="N138" i="5"/>
  <c r="N145" i="5"/>
  <c r="N146" i="5"/>
  <c r="N191" i="5"/>
  <c r="N192" i="5"/>
  <c r="N193" i="5"/>
  <c r="N194" i="5"/>
  <c r="N195" i="5"/>
  <c r="N196" i="5"/>
  <c r="N204" i="5"/>
  <c r="N209" i="5"/>
  <c r="N210" i="5"/>
  <c r="N212" i="5"/>
  <c r="N39" i="5"/>
  <c r="U39" i="5" s="1"/>
  <c r="V39" i="5" s="1"/>
  <c r="N48" i="5"/>
  <c r="U48" i="5" s="1"/>
  <c r="V48" i="5" s="1"/>
  <c r="U165" i="5"/>
  <c r="V165" i="5" s="1"/>
  <c r="N20" i="5"/>
  <c r="N17" i="5"/>
  <c r="N16" i="5"/>
  <c r="N26" i="5"/>
  <c r="N21" i="5"/>
  <c r="N18" i="5"/>
  <c r="U199" i="5"/>
  <c r="V199" i="5" s="1"/>
  <c r="T86" i="5"/>
  <c r="T24" i="5"/>
  <c r="U24" i="5"/>
  <c r="V24" i="5" s="1"/>
  <c r="T22" i="5"/>
  <c r="U22" i="5"/>
  <c r="V22" i="5" s="1"/>
  <c r="T40" i="5"/>
  <c r="U40" i="5"/>
  <c r="V40" i="5" s="1"/>
  <c r="T14" i="5"/>
  <c r="U14" i="5"/>
  <c r="V14" i="5" s="1"/>
  <c r="T72" i="5"/>
  <c r="U72" i="5"/>
  <c r="V72" i="5" s="1"/>
  <c r="T30" i="5"/>
  <c r="U30" i="5"/>
  <c r="V30" i="5" s="1"/>
  <c r="T75" i="5"/>
  <c r="U75" i="5"/>
  <c r="V75" i="5" s="1"/>
  <c r="T74" i="5"/>
  <c r="U74" i="5"/>
  <c r="V74" i="5" s="1"/>
  <c r="T60" i="5"/>
  <c r="U60" i="5"/>
  <c r="V60" i="5" s="1"/>
  <c r="T55" i="5"/>
  <c r="U55" i="5"/>
  <c r="V55" i="5" s="1"/>
  <c r="T54" i="5"/>
  <c r="U54" i="5"/>
  <c r="V54" i="5" s="1"/>
  <c r="T305" i="5"/>
  <c r="U305" i="5"/>
  <c r="V305" i="5" s="1"/>
  <c r="T51" i="5"/>
  <c r="U51" i="5"/>
  <c r="V51" i="5" s="1"/>
  <c r="T70" i="5"/>
  <c r="U70" i="5"/>
  <c r="V70" i="5" s="1"/>
  <c r="T58" i="5"/>
  <c r="U58" i="5"/>
  <c r="V58" i="5" s="1"/>
  <c r="T62" i="5"/>
  <c r="U62" i="5"/>
  <c r="V62" i="5" s="1"/>
  <c r="T35" i="5"/>
  <c r="U35" i="5"/>
  <c r="V35" i="5" s="1"/>
  <c r="N71" i="5"/>
  <c r="N65" i="5"/>
  <c r="N29" i="5"/>
  <c r="N27" i="5"/>
  <c r="N37" i="5"/>
  <c r="N53" i="5"/>
  <c r="N57" i="5"/>
  <c r="N73" i="5"/>
  <c r="N56" i="5"/>
  <c r="N306" i="5"/>
  <c r="N19" i="5"/>
  <c r="N45" i="5"/>
  <c r="N15" i="5"/>
  <c r="N46" i="5"/>
  <c r="N69" i="5"/>
  <c r="N33" i="5"/>
  <c r="N12" i="5"/>
  <c r="N67" i="5"/>
  <c r="N63" i="5"/>
  <c r="N59" i="5"/>
  <c r="N68" i="5"/>
  <c r="N64" i="5"/>
  <c r="N25" i="5"/>
  <c r="N61" i="5"/>
  <c r="N42" i="5"/>
  <c r="N23" i="5"/>
  <c r="N49" i="5"/>
  <c r="N41" i="5"/>
  <c r="N50" i="5"/>
  <c r="N66" i="5"/>
  <c r="N47" i="5"/>
  <c r="T13" i="5" l="1"/>
  <c r="T48" i="5"/>
  <c r="T28" i="5"/>
  <c r="T44" i="5"/>
  <c r="Y228" i="5"/>
  <c r="Z228" i="5" s="1"/>
  <c r="Y227" i="5"/>
  <c r="Z227" i="5" s="1"/>
  <c r="Y230" i="5"/>
  <c r="Z230" i="5" s="1"/>
  <c r="Y229" i="5"/>
  <c r="Z229" i="5" s="1"/>
  <c r="U212" i="5"/>
  <c r="V212" i="5" s="1"/>
  <c r="T212" i="5"/>
  <c r="U210" i="5"/>
  <c r="V210" i="5" s="1"/>
  <c r="T210" i="5"/>
  <c r="U209" i="5"/>
  <c r="V209" i="5" s="1"/>
  <c r="T209" i="5"/>
  <c r="U204" i="5"/>
  <c r="V204" i="5" s="1"/>
  <c r="T204" i="5"/>
  <c r="U196" i="5"/>
  <c r="V196" i="5" s="1"/>
  <c r="T196" i="5"/>
  <c r="U195" i="5"/>
  <c r="V195" i="5" s="1"/>
  <c r="T195" i="5"/>
  <c r="U194" i="5"/>
  <c r="V194" i="5" s="1"/>
  <c r="T194" i="5"/>
  <c r="U193" i="5"/>
  <c r="V193" i="5" s="1"/>
  <c r="T193" i="5"/>
  <c r="U192" i="5"/>
  <c r="V192" i="5" s="1"/>
  <c r="T192" i="5"/>
  <c r="U191" i="5"/>
  <c r="V191" i="5" s="1"/>
  <c r="T191" i="5"/>
  <c r="U146" i="5"/>
  <c r="V146" i="5" s="1"/>
  <c r="T146" i="5"/>
  <c r="U145" i="5"/>
  <c r="V145" i="5" s="1"/>
  <c r="T145" i="5"/>
  <c r="U138" i="5"/>
  <c r="V138" i="5" s="1"/>
  <c r="T138" i="5"/>
  <c r="U137" i="5"/>
  <c r="V137" i="5" s="1"/>
  <c r="T137" i="5"/>
  <c r="U136" i="5"/>
  <c r="V136" i="5" s="1"/>
  <c r="T136" i="5"/>
  <c r="U128" i="5"/>
  <c r="V128" i="5" s="1"/>
  <c r="T128" i="5"/>
  <c r="U127" i="5"/>
  <c r="V127" i="5" s="1"/>
  <c r="T127" i="5"/>
  <c r="U125" i="5"/>
  <c r="V125" i="5" s="1"/>
  <c r="T125" i="5"/>
  <c r="U124" i="5"/>
  <c r="V124" i="5" s="1"/>
  <c r="T124" i="5"/>
  <c r="U123" i="5"/>
  <c r="V123" i="5" s="1"/>
  <c r="T123" i="5"/>
  <c r="U122" i="5"/>
  <c r="V122" i="5" s="1"/>
  <c r="T122" i="5"/>
  <c r="U107" i="5"/>
  <c r="V107" i="5" s="1"/>
  <c r="T107" i="5"/>
  <c r="U106" i="5"/>
  <c r="V106" i="5" s="1"/>
  <c r="T106" i="5"/>
  <c r="U104" i="5"/>
  <c r="V104" i="5" s="1"/>
  <c r="T104" i="5"/>
  <c r="U103" i="5"/>
  <c r="V103" i="5" s="1"/>
  <c r="T103" i="5"/>
  <c r="U100" i="5"/>
  <c r="V100" i="5" s="1"/>
  <c r="T100" i="5"/>
  <c r="U94" i="5"/>
  <c r="V94" i="5" s="1"/>
  <c r="T94" i="5"/>
  <c r="U92" i="5"/>
  <c r="V92" i="5" s="1"/>
  <c r="T92" i="5"/>
  <c r="U91" i="5"/>
  <c r="V91" i="5" s="1"/>
  <c r="T91" i="5"/>
  <c r="U90" i="5"/>
  <c r="V90" i="5" s="1"/>
  <c r="T90" i="5"/>
  <c r="U89" i="5"/>
  <c r="V89" i="5" s="1"/>
  <c r="T89" i="5"/>
  <c r="U88" i="5"/>
  <c r="V88" i="5" s="1"/>
  <c r="T88" i="5"/>
  <c r="U87" i="5"/>
  <c r="V87" i="5" s="1"/>
  <c r="T87" i="5"/>
  <c r="U85" i="5"/>
  <c r="V85" i="5" s="1"/>
  <c r="T85" i="5"/>
  <c r="U83" i="5"/>
  <c r="V83" i="5" s="1"/>
  <c r="T83" i="5"/>
  <c r="U82" i="5"/>
  <c r="V82" i="5" s="1"/>
  <c r="T82" i="5"/>
  <c r="U81" i="5"/>
  <c r="V81" i="5" s="1"/>
  <c r="T81" i="5"/>
  <c r="U80" i="5"/>
  <c r="V80" i="5" s="1"/>
  <c r="T80" i="5"/>
  <c r="U77" i="5"/>
  <c r="V77" i="5" s="1"/>
  <c r="T77" i="5"/>
  <c r="U34" i="5"/>
  <c r="V34" i="5" s="1"/>
  <c r="T34" i="5"/>
  <c r="T39" i="5"/>
  <c r="U18" i="5"/>
  <c r="V18" i="5" s="1"/>
  <c r="T21" i="5"/>
  <c r="T26" i="5"/>
  <c r="T16" i="5"/>
  <c r="T17" i="5"/>
  <c r="U20" i="5"/>
  <c r="V20" i="5" s="1"/>
  <c r="T18" i="5"/>
  <c r="U26" i="5"/>
  <c r="V26" i="5" s="1"/>
  <c r="U16" i="5"/>
  <c r="V16" i="5" s="1"/>
  <c r="U21" i="5"/>
  <c r="V21" i="5" s="1"/>
  <c r="U17" i="5"/>
  <c r="V17" i="5" s="1"/>
  <c r="T20" i="5"/>
  <c r="T49" i="5"/>
  <c r="U49" i="5"/>
  <c r="V49" i="5" s="1"/>
  <c r="T63" i="5"/>
  <c r="U63" i="5"/>
  <c r="V63" i="5" s="1"/>
  <c r="T19" i="5"/>
  <c r="U19" i="5"/>
  <c r="V19" i="5" s="1"/>
  <c r="T29" i="5"/>
  <c r="U29" i="5"/>
  <c r="V29" i="5" s="1"/>
  <c r="T47" i="5"/>
  <c r="U47" i="5"/>
  <c r="V47" i="5" s="1"/>
  <c r="T25" i="5"/>
  <c r="U25" i="5"/>
  <c r="V25" i="5" s="1"/>
  <c r="T69" i="5"/>
  <c r="U69" i="5"/>
  <c r="V69" i="5" s="1"/>
  <c r="T57" i="5"/>
  <c r="U57" i="5"/>
  <c r="V57" i="5" s="1"/>
  <c r="T66" i="5"/>
  <c r="U66" i="5"/>
  <c r="V66" i="5" s="1"/>
  <c r="T23" i="5"/>
  <c r="U23" i="5"/>
  <c r="V23" i="5" s="1"/>
  <c r="T64" i="5"/>
  <c r="U64" i="5"/>
  <c r="V64" i="5" s="1"/>
  <c r="T67" i="5"/>
  <c r="U67" i="5"/>
  <c r="V67" i="5" s="1"/>
  <c r="T46" i="5"/>
  <c r="U46" i="5"/>
  <c r="V46" i="5" s="1"/>
  <c r="T306" i="5"/>
  <c r="U306" i="5"/>
  <c r="V306" i="5" s="1"/>
  <c r="T53" i="5"/>
  <c r="U53" i="5"/>
  <c r="V53" i="5" s="1"/>
  <c r="T42" i="5"/>
  <c r="U42" i="5"/>
  <c r="V42" i="5" s="1"/>
  <c r="T12" i="5"/>
  <c r="U12" i="5"/>
  <c r="V12" i="5" s="1"/>
  <c r="T56" i="5"/>
  <c r="U56" i="5"/>
  <c r="V56" i="5" s="1"/>
  <c r="T65" i="5"/>
  <c r="U65" i="5"/>
  <c r="V65" i="5" s="1"/>
  <c r="T50" i="5"/>
  <c r="U50" i="5"/>
  <c r="V50" i="5" s="1"/>
  <c r="T68" i="5"/>
  <c r="U68" i="5"/>
  <c r="V68" i="5" s="1"/>
  <c r="T15" i="5"/>
  <c r="U15" i="5"/>
  <c r="V15" i="5" s="1"/>
  <c r="T37" i="5"/>
  <c r="U37" i="5"/>
  <c r="V37" i="5" s="1"/>
  <c r="T41" i="5"/>
  <c r="U41" i="5"/>
  <c r="V41" i="5" s="1"/>
  <c r="T61" i="5"/>
  <c r="U61" i="5"/>
  <c r="V61" i="5" s="1"/>
  <c r="T59" i="5"/>
  <c r="U59" i="5"/>
  <c r="V59" i="5" s="1"/>
  <c r="T33" i="5"/>
  <c r="U33" i="5"/>
  <c r="V33" i="5" s="1"/>
  <c r="T45" i="5"/>
  <c r="U45" i="5"/>
  <c r="V45" i="5" s="1"/>
  <c r="T73" i="5"/>
  <c r="U73" i="5"/>
  <c r="V73" i="5" s="1"/>
  <c r="T27" i="5"/>
  <c r="U27" i="5"/>
  <c r="V27" i="5" s="1"/>
  <c r="T71" i="5"/>
  <c r="U71" i="5"/>
  <c r="V71" i="5" s="1"/>
</calcChain>
</file>

<file path=xl/sharedStrings.xml><?xml version="1.0" encoding="utf-8"?>
<sst xmlns="http://schemas.openxmlformats.org/spreadsheetml/2006/main" count="13033" uniqueCount="1208">
  <si>
    <t>شركة الدلتا الصناعيه " ايديال "</t>
  </si>
  <si>
    <t>مصنع الماظه</t>
  </si>
  <si>
    <t>عمليات المواد</t>
  </si>
  <si>
    <t xml:space="preserve">اخطار وصول </t>
  </si>
  <si>
    <t>ادارة المخازن</t>
  </si>
  <si>
    <t>.</t>
  </si>
  <si>
    <t xml:space="preserve">التاريخ </t>
  </si>
  <si>
    <t>رقم الاخطار</t>
  </si>
  <si>
    <t xml:space="preserve">المورد </t>
  </si>
  <si>
    <t xml:space="preserve">الكمية </t>
  </si>
  <si>
    <t>امر التوريد</t>
  </si>
  <si>
    <t xml:space="preserve">ملاحظات </t>
  </si>
  <si>
    <t>SALDFLUX</t>
  </si>
  <si>
    <t>سلك لحام فضه  34 %  ( نحاس / حديد 2مم  )</t>
  </si>
  <si>
    <t>سلك لحام فضة 5 %( نحاس / نحاس 5%   )</t>
  </si>
  <si>
    <t xml:space="preserve">بودره لحام فلكس </t>
  </si>
  <si>
    <t>مبخر رول بوند بدون دهان</t>
  </si>
  <si>
    <t>النصر لصناعة الكرتون</t>
  </si>
  <si>
    <t xml:space="preserve">كرتون تغليف 12 قدم بابين  </t>
  </si>
  <si>
    <t>مصر  لصناعة  للكباسات</t>
  </si>
  <si>
    <t>Lampre S.R.L</t>
  </si>
  <si>
    <t>صاج باب 10 قدم 1393×754×0.6مم فضى CO-Laminated</t>
  </si>
  <si>
    <t>صاج   1657*613*0.5 مم ( جنب ) فضى Pre-Painted</t>
  </si>
  <si>
    <t>صاج  660*390*0.5 مم ( باب فريزر ) فضى CO-Laminated</t>
  </si>
  <si>
    <t xml:space="preserve">صاج 955*678*0.5 مم ( باب كابينه ) فضى CO-Laminated  بابين 10 </t>
  </si>
  <si>
    <t>صاج  1507*613*0.5 مم ( جنب ) فضى Pre-Painted  بابين 10</t>
  </si>
  <si>
    <t xml:space="preserve">بودره  بولى اميد ابيض 66  </t>
  </si>
  <si>
    <t xml:space="preserve">مجمع المصيدة المونيوم </t>
  </si>
  <si>
    <t>شركة تكنو كوم</t>
  </si>
  <si>
    <t xml:space="preserve">بوليول  </t>
  </si>
  <si>
    <t>بلاستيكا</t>
  </si>
  <si>
    <t>حاجز رف زجاجات  بلاستيك 44.4 سم بيضاوى ازرق</t>
  </si>
  <si>
    <t xml:space="preserve">حليه رف السلك ازرق مقاس 48.3 سم </t>
  </si>
  <si>
    <t>المنوفية للورق والكرتون</t>
  </si>
  <si>
    <t xml:space="preserve">كرتون تغليف 10 قدم </t>
  </si>
  <si>
    <t>كليوبترا</t>
  </si>
  <si>
    <t>مبادل حرارى بالراجع 10قدم بدون المصيده</t>
  </si>
  <si>
    <t xml:space="preserve">لوحة تبريد كاملة بالمواسير للثلاجة 2 باب </t>
  </si>
  <si>
    <t>محمد مصطفى عبد الرحمن النجار للزجاج</t>
  </si>
  <si>
    <t>رف زجاج باب واحد مقاس 4*287*492مم</t>
  </si>
  <si>
    <t>رف زجاج مصنفر  مقاس 4*221*519مم</t>
  </si>
  <si>
    <t>العبد</t>
  </si>
  <si>
    <t>كباس ACC</t>
  </si>
  <si>
    <t>الشركة الصناعية المتحدة</t>
  </si>
  <si>
    <t xml:space="preserve"> واجهة ثلاجة 8 &amp; 10 قدم</t>
  </si>
  <si>
    <t xml:space="preserve"> دعامة ثلاجة بابين بوش</t>
  </si>
  <si>
    <t>شركة النور الصناعية</t>
  </si>
  <si>
    <t xml:space="preserve">اكس باب الفريزر مجلفن </t>
  </si>
  <si>
    <t xml:space="preserve"> لينه مفصله سفليه مجلفنه 8&amp;10 قدم</t>
  </si>
  <si>
    <t xml:space="preserve">لوح المونيوم فريزر مقاس 1581 *390*0.6 مم  مدهون  RaL 9003   </t>
  </si>
  <si>
    <t>يونيون الهندسية للتجارة والصناعة</t>
  </si>
  <si>
    <t>سلك لحام الومنيوم</t>
  </si>
  <si>
    <t>السفينة</t>
  </si>
  <si>
    <t>كليبس صاج شــــنبر تغليف 0.3 مم</t>
  </si>
  <si>
    <t>مفصله سفليه بابين بوش</t>
  </si>
  <si>
    <t>مفصله علويه بالبنز بابين بوش</t>
  </si>
  <si>
    <t>مفصله وسطى بابين بوش</t>
  </si>
  <si>
    <t>مفصله سـفليه  8&amp;10 قدم معدل</t>
  </si>
  <si>
    <t>الكوثر للتوريدات العمومية</t>
  </si>
  <si>
    <t>شريط اسفنجى 10*40 لفات 30 كجم</t>
  </si>
  <si>
    <t>رول بلاستيك إستريتش عرض 50 سم  * 17 كجم</t>
  </si>
  <si>
    <t>العالميه للصناعات الهندسيه</t>
  </si>
  <si>
    <t>قاعدة كباس ثلاجة بابين معدلة</t>
  </si>
  <si>
    <t>شركة الالمانية ايفيدال ايجيبت</t>
  </si>
  <si>
    <t>مبخر مدهون 8 &amp; 10 قدم</t>
  </si>
  <si>
    <t>ظهرمبخر مدهون 8 &amp; 10 قدم</t>
  </si>
  <si>
    <t>السويدى للبلاستيك</t>
  </si>
  <si>
    <t>بودرة ماستر باتش ابيض PS730 رال 9003 للسحب</t>
  </si>
  <si>
    <t>بودرة ماستر باتش ابيض S137 رال 9003 للحقن</t>
  </si>
  <si>
    <t>شركة النحاس المصرية</t>
  </si>
  <si>
    <t xml:space="preserve">رقائق الومنيوم 0.555 مم </t>
  </si>
  <si>
    <t xml:space="preserve">بويه هاى بيك ابيض  R9003/11497    </t>
  </si>
  <si>
    <t>طقم فوم للثلاجه بابين بوش</t>
  </si>
  <si>
    <t>التوفيقية لصناعة  البلاستيك</t>
  </si>
  <si>
    <t>شنبر تغليف بلاستيك 0.9*12 مم</t>
  </si>
  <si>
    <t>مصنع الشندويلى لسحب الاسلاك وتشكيل المعادن</t>
  </si>
  <si>
    <t>رف سلك  مدهون ( 8 &amp; 10 قدم )</t>
  </si>
  <si>
    <t xml:space="preserve">كرتون تغليف 10 قدم بابين </t>
  </si>
  <si>
    <t>الثلاثية للصناعات المغذية</t>
  </si>
  <si>
    <t>غطاء باب الجبنه والذبده باببن بوش</t>
  </si>
  <si>
    <t>وسيطة</t>
  </si>
  <si>
    <t>ثرموستات للثلاجه 12 قدم معدل</t>
  </si>
  <si>
    <t>ثرموستات 8  ، 10 قدم معدل</t>
  </si>
  <si>
    <t>اولية</t>
  </si>
  <si>
    <t>كيس هاى شفاف بولى ايثلين لتغليف الثلاجة باب واحد</t>
  </si>
  <si>
    <t xml:space="preserve">   رول بلاستيك  عرض 110 سم مجوز مغلق من الجانبين  سمك 100 ميكرون.</t>
  </si>
  <si>
    <t>بلاست ماك</t>
  </si>
  <si>
    <t xml:space="preserve"> مثبت خارجى لرف الزجاجات</t>
  </si>
  <si>
    <t>انتر تريد - محمد الصوفى رمضان</t>
  </si>
  <si>
    <t>جوان كاوتش لباب الفريزر 12 قدم بوش ابيض</t>
  </si>
  <si>
    <t>جوان كاوتش لباب الكابينة 12 قدم بوش ابيض</t>
  </si>
  <si>
    <t xml:space="preserve">رف سلك كابينه بابين مدهون  </t>
  </si>
  <si>
    <t xml:space="preserve">رف سلك فريزر بابين مدهون  </t>
  </si>
  <si>
    <t>البروى وشركاة</t>
  </si>
  <si>
    <t>اسطوانة ارجون</t>
  </si>
  <si>
    <t>اسطوانة نيتروجين</t>
  </si>
  <si>
    <t>تقوية اجناب بوش شمال</t>
  </si>
  <si>
    <t xml:space="preserve">مسمار سن بورمة صاج للباب4.2*13مم   </t>
  </si>
  <si>
    <t>Interdryers srl</t>
  </si>
  <si>
    <t xml:space="preserve">فلتر 8  ،  10 &amp; 12 قدم </t>
  </si>
  <si>
    <t>الدولية لتشغيل السوست</t>
  </si>
  <si>
    <t>سوسته باب فريزر مجلفنة</t>
  </si>
  <si>
    <t xml:space="preserve">سوسته  سويتش اضاءة اللمبة </t>
  </si>
  <si>
    <t xml:space="preserve">سوسته قرص ثرموستات </t>
  </si>
  <si>
    <t>طقم فوم تغليف 8&amp;10 قدم</t>
  </si>
  <si>
    <t>اخوان رزق للغازات ولوازم التبريد</t>
  </si>
  <si>
    <t>غــــاز فريون    134 A</t>
  </si>
  <si>
    <t>جلبه استانلس ( 1/2 مم)</t>
  </si>
  <si>
    <t>ابو الهول للعزل</t>
  </si>
  <si>
    <t xml:space="preserve">ضفيرة الثلاجة 2 باب  </t>
  </si>
  <si>
    <t>اسفنج 1000*2000*40 مم</t>
  </si>
  <si>
    <t>القاهرة للصناعات المغذية- نيوتيك</t>
  </si>
  <si>
    <t xml:space="preserve">ايزو سيانيت </t>
  </si>
  <si>
    <t>شركة امين احمد جمعة للبلاستيك</t>
  </si>
  <si>
    <t>كيس هاى شفاف بولى ايثلين لتغليف الثلاجة 12 قدم بوش</t>
  </si>
  <si>
    <t>اسطوانة اكسجين</t>
  </si>
  <si>
    <t xml:space="preserve"> صاج   593.5*499*0.5 مم (سقف ) فضى Pre-Painted</t>
  </si>
  <si>
    <t xml:space="preserve">صاج 1105*678*0.5 مم ( باب كابينه ) ابيض Pre-Painted </t>
  </si>
  <si>
    <t>اطار سقف الثلاجه باببن بوش فضى</t>
  </si>
  <si>
    <t>بروفيل بلاستيك للمبخر العلوى</t>
  </si>
  <si>
    <t>الشرقية للضفائر الكهربائية</t>
  </si>
  <si>
    <t>فيشة بالكابل باب واحد</t>
  </si>
  <si>
    <t>السلام بلاست للصناعات البلاستيكية</t>
  </si>
  <si>
    <t>محدد مسافة خلف الكابينة  5 سم اخضر</t>
  </si>
  <si>
    <t>ماسورة تصفية الفريزر</t>
  </si>
  <si>
    <t>ماسورة تصفية الكابينه</t>
  </si>
  <si>
    <t>قرص بالب الثرموستات</t>
  </si>
  <si>
    <t>حامل حاجز زجاجات ( الكعب)</t>
  </si>
  <si>
    <t>مسمار التوازن</t>
  </si>
  <si>
    <t>اسطوانة استيلين</t>
  </si>
  <si>
    <t>تقوية اجناب بوش يمين</t>
  </si>
  <si>
    <t>بالب المونيوم</t>
  </si>
  <si>
    <t>قالب ثلج بلاستيك</t>
  </si>
  <si>
    <t>دواية  اللمبة</t>
  </si>
  <si>
    <t>Supreme Petrochem Ltd</t>
  </si>
  <si>
    <t xml:space="preserve">بودره بلاستيك HIPS  ابيض  </t>
  </si>
  <si>
    <t>Foshan Tongbao Co. Ltd</t>
  </si>
  <si>
    <t>ZANUSSI</t>
  </si>
  <si>
    <t xml:space="preserve"> بلوك فوم كثافه عاديـــه </t>
  </si>
  <si>
    <t>شركة المروة التجارية</t>
  </si>
  <si>
    <t xml:space="preserve"> صاموله سوستة بالكليبس 6مم </t>
  </si>
  <si>
    <t>DERUN</t>
  </si>
  <si>
    <t xml:space="preserve">لمبه ثلاجه </t>
  </si>
  <si>
    <t xml:space="preserve">جوان كاوتش لباب الكابينة 10 قدم بابين ابيض </t>
  </si>
  <si>
    <t>جوان كاوتش 10 قدم</t>
  </si>
  <si>
    <t>النور للتعبئة والتغليف</t>
  </si>
  <si>
    <t>شريط لاصق أبيض 3سم  P.V.C</t>
  </si>
  <si>
    <t>غطاء مفصله علويه  8&amp;10 قدم معدل ابيض</t>
  </si>
  <si>
    <t>مكثف 12 قدم</t>
  </si>
  <si>
    <t>فوم كاب الباب</t>
  </si>
  <si>
    <t xml:space="preserve">برشام المونيوم   3.2*6 مم  مخ طاسة </t>
  </si>
  <si>
    <t xml:space="preserve">برشام المونيوم  مخ مبطط 4*8.5 مم </t>
  </si>
  <si>
    <t>كاما لتشغيل المعادن</t>
  </si>
  <si>
    <t>صاج ST12 بارد اسود  3588×600×0.7مم  جسم 10قدم</t>
  </si>
  <si>
    <t>صاج ST12 بارد اسود 2000*1000*1.2 مم</t>
  </si>
  <si>
    <t xml:space="preserve">صاج اسود مسحوب على البارد اكسسوار 1000*2000*0.6 مم </t>
  </si>
  <si>
    <t xml:space="preserve"> معجون ناقل حرارة </t>
  </si>
  <si>
    <t>وصلة نحاس الومنيوم مسلوبه بالمكرونه</t>
  </si>
  <si>
    <t>جوان كاوتش 8 قدم</t>
  </si>
  <si>
    <t>صاج ST12 بارد اسود  3188×600×0.7مم  جسم 8 قدم</t>
  </si>
  <si>
    <t>شريط صاج مجلفن  22*0.8 مم</t>
  </si>
  <si>
    <t>بريما للبويات</t>
  </si>
  <si>
    <t xml:space="preserve">معجون PVC عازل قاع الجسم </t>
  </si>
  <si>
    <t xml:space="preserve">تنك ارجون سعة 190 لتر مقاس  160 * 50 سم  </t>
  </si>
  <si>
    <t>مواسير الومنيوم 8*1 مم</t>
  </si>
  <si>
    <t>الشرقيه للصناعات الكيماويه</t>
  </si>
  <si>
    <t>محلول فسفته بالزنك</t>
  </si>
  <si>
    <t xml:space="preserve">نيتريت صوديوم </t>
  </si>
  <si>
    <t xml:space="preserve">فيكسودين  50 CF      </t>
  </si>
  <si>
    <t>داوميد ايست سيستمز</t>
  </si>
  <si>
    <t>لوح بلاستيك كابينه 12 بابين 1240*700*4.2 مم</t>
  </si>
  <si>
    <t>صاج مجلفن مسحوب على البارد  1000*2000* 0.7 مم</t>
  </si>
  <si>
    <t xml:space="preserve"> بلوك فوم كثافه مرتفعة 25( ازرق ) </t>
  </si>
  <si>
    <t xml:space="preserve"> تنك نيتروجين سعة 180 لتر ( يعادل تعبئة 25 اسطوانة غاز نيتروجين )</t>
  </si>
  <si>
    <t>اولمبيات للدعاية والاعلان</t>
  </si>
  <si>
    <t xml:space="preserve">اسم ايديال </t>
  </si>
  <si>
    <t>مصر لتصنيع اللدائن</t>
  </si>
  <si>
    <t xml:space="preserve">بودره بولى بروبلين </t>
  </si>
  <si>
    <t>فيشه بالكابل 2 طرف * 0.75 مم طول 2 متر</t>
  </si>
  <si>
    <t xml:space="preserve">صاج مجلفن مسحوب على البارد سحب عميق كاب 1250*670*.6  مم </t>
  </si>
  <si>
    <t>مكثف 10 قدم بابين</t>
  </si>
  <si>
    <t>مبادل حرارى بالراجع 12قدم</t>
  </si>
  <si>
    <t xml:space="preserve">مكثف 10 قدم </t>
  </si>
  <si>
    <t>شركة الكيماويات الوسيطة</t>
  </si>
  <si>
    <t>ثنر هاى بيك  اليكتروستاتيك</t>
  </si>
  <si>
    <t>العربية اويل سيل بست لمنتجات الكاوتشوك</t>
  </si>
  <si>
    <t xml:space="preserve"> كاوتش مصد باب فريــــــــــزر </t>
  </si>
  <si>
    <t xml:space="preserve">كاوتش تثبيت مكثف </t>
  </si>
  <si>
    <t>ورده كاوتش لقرص بالب الترموستات</t>
  </si>
  <si>
    <t xml:space="preserve">بويه هاى بيك فضى 62     </t>
  </si>
  <si>
    <t>ماستر باتش فضى  972</t>
  </si>
  <si>
    <t>صاج باب 10 قدم 1393×754×0.6مم ابيض Pre-Painted</t>
  </si>
  <si>
    <t>مفصله علويه  8&amp;10 قدم معدل</t>
  </si>
  <si>
    <t>بست للكيماويات</t>
  </si>
  <si>
    <t xml:space="preserve">شريط لاصق اسفنجى عرض 15 مم </t>
  </si>
  <si>
    <t>شحم متعدد الاغراض</t>
  </si>
  <si>
    <t>مصنع طناش</t>
  </si>
  <si>
    <t>اسطوانة هيليوم</t>
  </si>
  <si>
    <t>ضفيرة ترموستات باب واحد</t>
  </si>
  <si>
    <t>الحديد والصلب</t>
  </si>
  <si>
    <t>بودرة بلاستيك ABS حقن  ابيض</t>
  </si>
  <si>
    <t xml:space="preserve">مزيل زيوت وشحومات  منظف محلول فسفته  </t>
  </si>
  <si>
    <t xml:space="preserve">كرتون تغليف 8 قدم </t>
  </si>
  <si>
    <t>صاج ST12 بارد اسود 1200×615×0.5مم  ( ظهر 10 قدم)</t>
  </si>
  <si>
    <t xml:space="preserve">   رول بلاستيك  عرض 80 سم مجوز مغلق من الجانبين  سمك 100 ميكرون.</t>
  </si>
  <si>
    <t>مسمار مخ مسدس بفلنشة قلاووظ  للمفصلة العلوية 6×16مم</t>
  </si>
  <si>
    <t>ضفيرة ثلاجة باب واحد معدلة</t>
  </si>
  <si>
    <t>مكثف 8 قدم</t>
  </si>
  <si>
    <t>ورش تشكيل المعادن</t>
  </si>
  <si>
    <t>مفتاح السويتش</t>
  </si>
  <si>
    <t>Kaofu Chemical CORPORATION</t>
  </si>
  <si>
    <t xml:space="preserve">بودره بلاستيك HIPS  طبيعى      </t>
  </si>
  <si>
    <t>زيت هيدروليك 68</t>
  </si>
  <si>
    <t>مكتب العليا للتوريدات</t>
  </si>
  <si>
    <t>شهر</t>
  </si>
  <si>
    <t xml:space="preserve"> مركز الخدمة</t>
  </si>
  <si>
    <t>مخزن</t>
  </si>
  <si>
    <t xml:space="preserve"> خارج المصنع</t>
  </si>
  <si>
    <t>ارتجاع للمخزن</t>
  </si>
  <si>
    <t>بدل تالف</t>
  </si>
  <si>
    <t>الصنف</t>
  </si>
  <si>
    <t>aa</t>
  </si>
  <si>
    <t>التاريخ</t>
  </si>
  <si>
    <t>رقم الاذن</t>
  </si>
  <si>
    <t>المورد</t>
  </si>
  <si>
    <t>دخول</t>
  </si>
  <si>
    <t>خروج</t>
  </si>
  <si>
    <t>ملاحظات</t>
  </si>
  <si>
    <t>نوع الصرف</t>
  </si>
  <si>
    <t>الموديل</t>
  </si>
  <si>
    <t>رقم الامر</t>
  </si>
  <si>
    <t>مواسير نحاس 6 *0.6 مم</t>
  </si>
  <si>
    <t>1703 450 006 مسمار المفصلات</t>
  </si>
  <si>
    <t>رقم الرفض</t>
  </si>
  <si>
    <t xml:space="preserve">الصنف </t>
  </si>
  <si>
    <t>مرفوض</t>
  </si>
  <si>
    <t>المخازن</t>
  </si>
  <si>
    <t>اجمالى الصرف</t>
  </si>
  <si>
    <t>الاستهلاك</t>
  </si>
  <si>
    <t>رصيد مخزن</t>
  </si>
  <si>
    <t>تحت الفحص</t>
  </si>
  <si>
    <t>رصيد اول المدة</t>
  </si>
  <si>
    <t>اجمالى الوارد</t>
  </si>
  <si>
    <t>اجمالى الاستلام</t>
  </si>
  <si>
    <t>اجمالى المرفوض</t>
  </si>
  <si>
    <t xml:space="preserve"> الصرف للمصنع</t>
  </si>
  <si>
    <t>التوريد</t>
  </si>
  <si>
    <t>كود</t>
  </si>
  <si>
    <t xml:space="preserve">Part   N ame </t>
  </si>
  <si>
    <t>8 قدم</t>
  </si>
  <si>
    <t>10 قدم ابيض</t>
  </si>
  <si>
    <t>10 قدم فضى</t>
  </si>
  <si>
    <t>12  قدم ابيض</t>
  </si>
  <si>
    <t>12  قدم فضى</t>
  </si>
  <si>
    <t xml:space="preserve">10  قدم ابيض بابين </t>
  </si>
  <si>
    <t xml:space="preserve">10   فضى بابين </t>
  </si>
  <si>
    <t>max</t>
  </si>
  <si>
    <t>الوحدة</t>
  </si>
  <si>
    <t>صاج</t>
  </si>
  <si>
    <t>RZFRS021</t>
  </si>
  <si>
    <t>صاج باب 8 قدم 1193×754×0.6مم ابيض Pre-Painted</t>
  </si>
  <si>
    <t>PRE-PAINTED CR-ST-SH0.6X754X1193-WHITE</t>
  </si>
  <si>
    <t>كجم</t>
  </si>
  <si>
    <t>RZFRS022</t>
  </si>
  <si>
    <t>PRE-PAINTED CR-ST-SH0.6X754X1393-WHITE</t>
  </si>
  <si>
    <t>RZFRS023</t>
  </si>
  <si>
    <t>CO-Laminated CR-ST-SH0.6X754X1393-SILVER</t>
  </si>
  <si>
    <t>RZFRS031</t>
  </si>
  <si>
    <t>صاج  1507*613*0.5 مم ( جنب ) ابيض Pre-Painted  بابين 10</t>
  </si>
  <si>
    <t>PRE-PAINTED CR-ST-SH0.5X613X1507-WHITE</t>
  </si>
  <si>
    <t>RZFRS025</t>
  </si>
  <si>
    <t xml:space="preserve">صاج 955*678*0.5 مم ( باب كابينه ) ابيض Pre-Painted  بابين 10 </t>
  </si>
  <si>
    <t>PRE-PAINTED CR-ST-SH0.5X678X955-WHITE</t>
  </si>
  <si>
    <t>RZFRS034</t>
  </si>
  <si>
    <t>صاج  1657*613*0.5 مم ( جنب ) ابيض Pre-Painted</t>
  </si>
  <si>
    <t>PRE-PAINTED CR-ST-SH0.5X613X1657-WHITE</t>
  </si>
  <si>
    <t>RZFRS046</t>
  </si>
  <si>
    <t xml:space="preserve"> صاج  593.5*499*0.5 مم (سقف ) ابيض Pre-Painted</t>
  </si>
  <si>
    <t>PRE-PAINTED CR-ST-SH0.6X499X593.5-WHITE</t>
  </si>
  <si>
    <t>RZFRS028</t>
  </si>
  <si>
    <t>PRE-PAINTED CR-ST-SH0.5X678X1105-WHITE</t>
  </si>
  <si>
    <t>RZFRS037</t>
  </si>
  <si>
    <t>صاج 660*390*0.5 مم ( باب فريزر ) ابيض Pre-Painted</t>
  </si>
  <si>
    <t>PRE-PAINTED CR-ST-SH0.5X390X660-WHITE</t>
  </si>
  <si>
    <t>RZFRS032</t>
  </si>
  <si>
    <t>PRE-PAINTED CR-ST-SH0.5X613X1507-SILVER</t>
  </si>
  <si>
    <t>RZFRS026</t>
  </si>
  <si>
    <t>CO-Laminated CR-ST-SH0.5X678X955-SILVER</t>
  </si>
  <si>
    <t>RZFRS035</t>
  </si>
  <si>
    <t>PRE-PAINTED CR-ST-SH0.5X613X1657-SILVER</t>
  </si>
  <si>
    <t>RZFRS047</t>
  </si>
  <si>
    <t>PRE-PAINTED CR-ST-SH0.5X499X593.5-SILVER</t>
  </si>
  <si>
    <t>RZFRS029</t>
  </si>
  <si>
    <t xml:space="preserve">  صاج 1105*678*0.5 مم ( باب كابينه ) فضى CO-Laminated</t>
  </si>
  <si>
    <t>CO-Laminated CR-ST-SH0.5X678X1105-SILVER</t>
  </si>
  <si>
    <t>RZFRS038</t>
  </si>
  <si>
    <t>CO-Laminated CR-ST-SH0.5X390X660-SILVER</t>
  </si>
  <si>
    <t>RZFRP002</t>
  </si>
  <si>
    <t>HIGH IMPACT POLY STYRENE- HIPS</t>
  </si>
  <si>
    <t xml:space="preserve">كيلو </t>
  </si>
  <si>
    <t>RZFRP007</t>
  </si>
  <si>
    <t xml:space="preserve">HIGH IMPACT POLY STYRENE(ALTERNATIVE(ABS)) </t>
  </si>
  <si>
    <t>RZFRP005</t>
  </si>
  <si>
    <t>ACRYL-BUTAD STYRENE GRADE(WHITE) - ABS</t>
  </si>
  <si>
    <t>RZFRP006</t>
  </si>
  <si>
    <t>بودرة بلاستيك ABS حقن  شفاف</t>
  </si>
  <si>
    <t>ACRYL-BUTAD STYRENE GRADE(TRANSPARENT)- ABS FOR COLOR</t>
  </si>
  <si>
    <t>CDFRE2007</t>
  </si>
  <si>
    <t>Wanbao compressor ASD65</t>
  </si>
  <si>
    <t>عدد</t>
  </si>
  <si>
    <t>كباس وان باو ASD65</t>
  </si>
  <si>
    <t xml:space="preserve">اولية  </t>
  </si>
  <si>
    <t>CZFRE015</t>
  </si>
  <si>
    <t>كباس امبراكو برازيلى 10قدم</t>
  </si>
  <si>
    <t>كباس GL70</t>
  </si>
  <si>
    <t>كباس 8 قدم GL60</t>
  </si>
  <si>
    <t>CZFRE014</t>
  </si>
  <si>
    <t>كباس سامسونج</t>
  </si>
  <si>
    <t>CZFRE016</t>
  </si>
  <si>
    <t>COMPRESSOR M/LBP 1/4HP - 220V 5OHz</t>
  </si>
  <si>
    <t>RZFRT020</t>
  </si>
  <si>
    <t>CU TUBE 6MM O.DIA X 0.75 WALL THK - HI BRIGHT IN BORE</t>
  </si>
  <si>
    <t>RZFRT016</t>
  </si>
  <si>
    <t>مواسير نحاس 0.7 مم هوت جاز  تسخين</t>
  </si>
  <si>
    <t>COPPER TUBE 4.76 MM O.D WALL THICK 0.6</t>
  </si>
  <si>
    <t>CZFRT023</t>
  </si>
  <si>
    <t>مواسير نحاس 4.76 *50 مم</t>
  </si>
  <si>
    <t>CZFRT0213</t>
  </si>
  <si>
    <t>ماسورة التسخين 12 قدم حديد</t>
  </si>
  <si>
    <t xml:space="preserve">Hot gas Steel 12 Ft.  Bosch </t>
  </si>
  <si>
    <t>CZFRT0214</t>
  </si>
  <si>
    <t>ماسورة التسخين 10 قدم حديد</t>
  </si>
  <si>
    <t>Hot gas Steel 10 FT. Bosch Steel</t>
  </si>
  <si>
    <t>RZFRT015</t>
  </si>
  <si>
    <t xml:space="preserve">  مواسير نحاس شعريه  كابللرى0.6مم</t>
  </si>
  <si>
    <t>CAPILLARY 1/2 CU TUBE-0.6MM O.D</t>
  </si>
  <si>
    <t>RZFRT009</t>
  </si>
  <si>
    <t>PREPAINTED ALMINUM SHEET 0.6X390X1581</t>
  </si>
  <si>
    <t>كيماويات</t>
  </si>
  <si>
    <t>RZFRC025</t>
  </si>
  <si>
    <t>ISOCYANATE</t>
  </si>
  <si>
    <t>RZFRT005</t>
  </si>
  <si>
    <t>SILVER BRAZING ALLOY34%-FE+CU-2MM DIA ROD</t>
  </si>
  <si>
    <t>CXFRC6002</t>
  </si>
  <si>
    <t>سلك لحام فضة 25 %</t>
  </si>
  <si>
    <t>Solder silver 25%</t>
  </si>
  <si>
    <t>CXFRC6000</t>
  </si>
  <si>
    <t>سلك لحام فضة 25 % + بودرة فلكس</t>
  </si>
  <si>
    <t>Solder silver 25% + flux powder</t>
  </si>
  <si>
    <t>RZFRT003</t>
  </si>
  <si>
    <t>SILVER BRAZING ALLOY5% -CU+CU-2MM DIA ROD</t>
  </si>
  <si>
    <t>RZFRC023</t>
  </si>
  <si>
    <t>FLUX PASTE FOR FE+CU BRAZINGS</t>
  </si>
  <si>
    <t>CZFRT008</t>
  </si>
  <si>
    <t>FILTER DRYER - 15 GR</t>
  </si>
  <si>
    <t>CZFRT045</t>
  </si>
  <si>
    <t>ACCUMULATOR-Aluminum</t>
  </si>
  <si>
    <t>CZFRE0204</t>
  </si>
  <si>
    <t>NORMAL THERMOSTAT WITH HEX NUT-ONE DOOR</t>
  </si>
  <si>
    <t>CZFRE026</t>
  </si>
  <si>
    <t>CONSTANT CUT-IN EVAPORATOR THERMOSTAT-TWO DOOR</t>
  </si>
  <si>
    <t>CXFRE0203</t>
  </si>
  <si>
    <t>CXFRE0202</t>
  </si>
  <si>
    <t>CXFRE0201</t>
  </si>
  <si>
    <t>LAMP 220V 15W - MIGNON TYPE BASE E14</t>
  </si>
  <si>
    <t>CZFRT019</t>
  </si>
  <si>
    <t>PAN HD TAP SCREW CROSS REC B 4.2 X 13 DIN 7981 ST - ZINC PL</t>
  </si>
  <si>
    <t>CZFRT004</t>
  </si>
  <si>
    <t xml:space="preserve">مسمارمخ مسدس  المونيوم ربط الفريزر 5.5*38مم </t>
  </si>
  <si>
    <t>TAP SCREW ASSY B 5.5 X 38 DIN 6901 - AL ANODIZED</t>
  </si>
  <si>
    <t>CZFRT026</t>
  </si>
  <si>
    <t>مسمار بورمة لكاوتش الباب 3.9*12مم</t>
  </si>
  <si>
    <t xml:space="preserve">ST SCREW -OVAL HEAD 3.9X12 </t>
  </si>
  <si>
    <t>CZFRT021</t>
  </si>
  <si>
    <t>مسمار بورمة صاج علبه الترموستات  3.9*32مم</t>
  </si>
  <si>
    <t>S T SCREW A 3.9 X 32 DIN 7981 ST - ZINC PL</t>
  </si>
  <si>
    <t>CZFRT025</t>
  </si>
  <si>
    <t xml:space="preserve">  مسمار الهوايه 4.2*22 مم</t>
  </si>
  <si>
    <t>ST SCREW 3.9X22-ZINC PLATED</t>
  </si>
  <si>
    <t>مسمار مخ صليبة قلاووظ مجلفن مفصله علويه 5*16مم</t>
  </si>
  <si>
    <t>CROSS REC RAISED HD SCREW M5 X 16 DIN 7985 ST - ZINC PL</t>
  </si>
  <si>
    <t>CZFRT032</t>
  </si>
  <si>
    <t xml:space="preserve"> تيله قصيره  طلاء زنك 2*12 مم</t>
  </si>
  <si>
    <t>COTTER PIN 2 X 12 DIN 94 ST - ZINC PL</t>
  </si>
  <si>
    <t>CZFRT033</t>
  </si>
  <si>
    <t xml:space="preserve"> تيله طويله طلاء زنك  2*22 مم </t>
  </si>
  <si>
    <t>COTTER PIN 2 X 22 DIN 94 ST - ZINC PL</t>
  </si>
  <si>
    <t>CZFRT030</t>
  </si>
  <si>
    <t>مسمار المكثف 6*12 مم</t>
  </si>
  <si>
    <t>ST- SCREW 6*12</t>
  </si>
  <si>
    <t>CZFRT031</t>
  </si>
  <si>
    <t>1703 435 154 مسمار سلك أرضى بالورده</t>
  </si>
  <si>
    <t>COMPRESSOR PIN EARTH</t>
  </si>
  <si>
    <t>CZFRT029</t>
  </si>
  <si>
    <t>HEX HEAD ST-SCREW M5X115</t>
  </si>
  <si>
    <t>CZFRT027</t>
  </si>
  <si>
    <t>مسمارسن صاج 1/2*6 قرص بالب الثرموستات</t>
  </si>
  <si>
    <t>ST SCREW -OVAL HEAD 0.5X6 ANTI RUST STEEL</t>
  </si>
  <si>
    <t>RZFRU006</t>
  </si>
  <si>
    <t>كرتون ظهر الثلاجه ( مبطن بالألومنيوم عرض 65سم )</t>
  </si>
  <si>
    <t>ALMINUM FOIL LAMINATED WITH DUPLEX CARTON</t>
  </si>
  <si>
    <t>RZFRU002</t>
  </si>
  <si>
    <t>شريط لاصق عرض 50 مم ابيض</t>
  </si>
  <si>
    <t>POLYETHELYENE ADHESIVE TAPE 50MM</t>
  </si>
  <si>
    <t>متر</t>
  </si>
  <si>
    <t>RZFRU008</t>
  </si>
  <si>
    <t xml:space="preserve"> شريط لاصق وجهين 490 مم </t>
  </si>
  <si>
    <t>DOUBLE FACE ADHESIVE TAPE WIDTH 490MM</t>
  </si>
  <si>
    <t>RZFRC003</t>
  </si>
  <si>
    <t xml:space="preserve">معجون شريط 8 مم </t>
  </si>
  <si>
    <t>SEALING COMPOUND 8MM DIA CORD - GRAY - IN ROLLS</t>
  </si>
  <si>
    <t>RZFRC027</t>
  </si>
  <si>
    <t>CONDUCTIVE PASTE-BOSTIK CONTACT</t>
  </si>
  <si>
    <t xml:space="preserve">محلـــــــــي    </t>
  </si>
  <si>
    <t>RZFRS015</t>
  </si>
  <si>
    <t>ST-STRIP 0.8X23 -COILS-GALVANIZED</t>
  </si>
  <si>
    <t>RZFRS010</t>
  </si>
  <si>
    <t>CR-ST-SH 0.7X600X3188-OILED</t>
  </si>
  <si>
    <t>RZFRS012</t>
  </si>
  <si>
    <t>CR-ST-SH0.7X600X3588-OILED</t>
  </si>
  <si>
    <t>RZFRS005</t>
  </si>
  <si>
    <t>CR-ST-SH 0.5X1200X615-OILED</t>
  </si>
  <si>
    <t>RZFRS006</t>
  </si>
  <si>
    <t>صاج ST12 بارد اسود 1000×615×0.5مم  ( ظهر 8 قدم)</t>
  </si>
  <si>
    <t>CR-ST-SH 0.5X1000X615-OILED</t>
  </si>
  <si>
    <t>RZFRS001</t>
  </si>
  <si>
    <t>CR-ST-SH 1.2X1000X2000-OILED</t>
  </si>
  <si>
    <t>RZFRS009</t>
  </si>
  <si>
    <t>CR-ST-SH 0.6X1000X2000-OILED</t>
  </si>
  <si>
    <t>RZFRS059</t>
  </si>
  <si>
    <t>RZFRS017</t>
  </si>
  <si>
    <t>CR-ST-SH 0.7X1000X2000-GALVANIZED</t>
  </si>
  <si>
    <t>RZFRS018</t>
  </si>
  <si>
    <t xml:space="preserve">صاج مجلفن مسحوب على البارد 1000*2000 * 1.2  مم </t>
  </si>
  <si>
    <t>CR-ST-SH 1.2X1000X2000-GALVANIZED</t>
  </si>
  <si>
    <t>RZFRS016</t>
  </si>
  <si>
    <t xml:space="preserve"> صاج  مجلفن مسحوب على البارد 1000*2000*1 مم</t>
  </si>
  <si>
    <t>CR-ST-SH1X1000X2000-GALVANIZED</t>
  </si>
  <si>
    <t>RZFRT010</t>
  </si>
  <si>
    <t>AL-FOIL 0.1MM(THICKNES)X555MM(WIDTH)</t>
  </si>
  <si>
    <t>CZFRE0208</t>
  </si>
  <si>
    <t>WIRE HARNESS ASSMBLY COMPLETE-ONE DOOR</t>
  </si>
  <si>
    <t>CZFRE0206</t>
  </si>
  <si>
    <t>CZFRE0240</t>
  </si>
  <si>
    <t>CZFRU013</t>
  </si>
  <si>
    <t>WIRE HARNESS ASSMBLY COMPLETE-tow DOOR</t>
  </si>
  <si>
    <t>CZFRS004</t>
  </si>
  <si>
    <t>WIRE ON TUBE CONDENSER -8FT-ONE DOOR</t>
  </si>
  <si>
    <t>CZFRS005</t>
  </si>
  <si>
    <t>WIRE ON TUBE CONDENSER -10FT-ONE DOOR</t>
  </si>
  <si>
    <t>CZFRT0228</t>
  </si>
  <si>
    <t>WIRE ON TUBE CONDENSER -10FT-TWO DOOR</t>
  </si>
  <si>
    <t>CZFRT0229</t>
  </si>
  <si>
    <t>WIRE ON TUBE CONDENSER -12FT-TWO DOOR</t>
  </si>
  <si>
    <t>CZFRT0254</t>
  </si>
  <si>
    <t>المكثف للثلاجة 10 قدم باب واحد مع كباس ACC</t>
  </si>
  <si>
    <t>Condenser 10  one door - ACC compressor</t>
  </si>
  <si>
    <t>CZFRT0216</t>
  </si>
  <si>
    <t>EVAPORATOR PANEL Ass. WITHOUT BACK PLATE</t>
  </si>
  <si>
    <t>CZFRT002</t>
  </si>
  <si>
    <t>BACK PLATE FOR EVAPORATOR</t>
  </si>
  <si>
    <t>CZFRT003</t>
  </si>
  <si>
    <t>RZFRT012</t>
  </si>
  <si>
    <t>ALUMINUM ELECTROD STICK TYPE AS 99.5%</t>
  </si>
  <si>
    <t>CZFRS016</t>
  </si>
  <si>
    <t xml:space="preserve">SLEEVE </t>
  </si>
  <si>
    <t>WZFRT016</t>
  </si>
  <si>
    <t>HEAT EXCHANGE TUBE THICK 0.8</t>
  </si>
  <si>
    <t>WZFRT0210</t>
  </si>
  <si>
    <t>CZFRT0215</t>
  </si>
  <si>
    <t>CZFRR0016</t>
  </si>
  <si>
    <t>GASKET COMPLETE  -8FT WHITE</t>
  </si>
  <si>
    <t>CZFRR0017</t>
  </si>
  <si>
    <t>GASKET COMPLETE  -10FT WHITE</t>
  </si>
  <si>
    <t>CZFRR003</t>
  </si>
  <si>
    <t>CABIENT GASKET COMPLETE-10FT-TWO DOOR-WHITE</t>
  </si>
  <si>
    <t>CZFRR007</t>
  </si>
  <si>
    <t>FREEZER GASKET COMPLETE-12FT-TWO DOOR-WHITE</t>
  </si>
  <si>
    <t>CZFRR005</t>
  </si>
  <si>
    <t>CABIENT GASKET COMPLETE-12FT-TWO DOOR-WHITE</t>
  </si>
  <si>
    <t>RZFRC026</t>
  </si>
  <si>
    <t>شريط ممغنط خلف إطار باب الفريزر</t>
  </si>
  <si>
    <t>MAGNETIC STRIP 480 MM</t>
  </si>
  <si>
    <t>RZFRC024</t>
  </si>
  <si>
    <t>POLYOL B</t>
  </si>
  <si>
    <t>RZFRC001</t>
  </si>
  <si>
    <t>FOAM POLYST BLOCKS 510 X 1210 X 2010 - DENS 20 KG/M3</t>
  </si>
  <si>
    <t>م3</t>
  </si>
  <si>
    <t>RZFRC002</t>
  </si>
  <si>
    <t>FOAM POLYST BLOCKS 510 X 1210 X 2010 - DENS 25 KG/M3</t>
  </si>
  <si>
    <t>CZFRC001</t>
  </si>
  <si>
    <t xml:space="preserve">DOOR CAP INSULATION - MOLDED EPS 25± 2% GR </t>
  </si>
  <si>
    <t xml:space="preserve">طقم </t>
  </si>
  <si>
    <t>RZFRC022</t>
  </si>
  <si>
    <t>REFRIGERANT R.134a</t>
  </si>
  <si>
    <t>CZFRG001</t>
  </si>
  <si>
    <t>GLASS SHELF 4X221X519</t>
  </si>
  <si>
    <t>CZFRG0217</t>
  </si>
  <si>
    <t>GLASS SHELF 4X287X492</t>
  </si>
  <si>
    <t>CZFRT0238</t>
  </si>
  <si>
    <t>مسمار 3.5*19 - Rep 32</t>
  </si>
  <si>
    <t>CZFRT0052</t>
  </si>
  <si>
    <t>CZFRT0053</t>
  </si>
  <si>
    <t xml:space="preserve">مسمار مخ مسدس بفلانشة قلاووظ مجلفن للمفصله سفليه  6*20 مم </t>
  </si>
  <si>
    <t>HEX SCREW M6 X 20 DIN 933 ST - ZINC PL</t>
  </si>
  <si>
    <t>CZFRT034</t>
  </si>
  <si>
    <t xml:space="preserve"> صاموله سوستة بالكليبس 5مم </t>
  </si>
  <si>
    <t>NUT GRIP M5 - SIMMONDS SM/G/05/1/71/2/6 - ZINC PLATED</t>
  </si>
  <si>
    <t>CZFRT048</t>
  </si>
  <si>
    <t>NUT GRIP M6- SIMMONDS SM/G/05/1/71/2/6 - ZINC PLATED</t>
  </si>
  <si>
    <t>CZFRT007</t>
  </si>
  <si>
    <t>POP BLIND RIVET - Al/St  3.2 X 6  DIN 7337</t>
  </si>
  <si>
    <t>CZFRT005</t>
  </si>
  <si>
    <t>FLAT HEAD RIVET 4 X 8.5 AL ANODIZED</t>
  </si>
  <si>
    <t>CZFRT006</t>
  </si>
  <si>
    <t>مسمار برشام المونيوم 3.2*6مم  بوب ريفيت</t>
  </si>
  <si>
    <t>POP BLIND RIVET - Al/St  3  X 8  DIN 7337</t>
  </si>
  <si>
    <t>CZFRT0226</t>
  </si>
  <si>
    <t>HINGE BRACKET - LOWER - ZINC PLATED</t>
  </si>
  <si>
    <t>CZFRS0024</t>
  </si>
  <si>
    <t>CZFRS014</t>
  </si>
  <si>
    <t>MIDDLE BRACKET ASS. - ZINC PLATED-SILVER</t>
  </si>
  <si>
    <t>CZFRS012</t>
  </si>
  <si>
    <t>TOP HINGE BRACKET ASS.- ZINC PLATED-SILVER</t>
  </si>
  <si>
    <t>CZFRS010</t>
  </si>
  <si>
    <t>LOWER HINGE BRACKET ASS.ZINC PLATED-SILVER</t>
  </si>
  <si>
    <t>CZFRS020</t>
  </si>
  <si>
    <t>Lock plate (low hing)</t>
  </si>
  <si>
    <t>CZFRS018</t>
  </si>
  <si>
    <t>PLATE DIVISION(OUTER SHEET)</t>
  </si>
  <si>
    <t>CZFRS023</t>
  </si>
  <si>
    <t>BASE FRONT</t>
  </si>
  <si>
    <t>CZFRS021</t>
  </si>
  <si>
    <t>BASE SUPPORT RIGHT</t>
  </si>
  <si>
    <t>CZFRS022</t>
  </si>
  <si>
    <t>BASE SUPPORT LEFT</t>
  </si>
  <si>
    <t>CZFRS017</t>
  </si>
  <si>
    <t>لينة تثبيت صامولة الدعامة بوش</t>
  </si>
  <si>
    <t>METAL NUT</t>
  </si>
  <si>
    <t>RZFRT017</t>
  </si>
  <si>
    <t>ALMINUM TUBE 8MM O.D -1MM WALL THICK</t>
  </si>
  <si>
    <t>CZFRT039</t>
  </si>
  <si>
    <t>THERMOSTAT BULB HOLDER</t>
  </si>
  <si>
    <t>CZFRT011</t>
  </si>
  <si>
    <t xml:space="preserve">COPPER+ALMINUM TUBE BETWEEN AC-CABIENT PLATE </t>
  </si>
  <si>
    <t>CZFRT036</t>
  </si>
  <si>
    <t>SPRING - LEVER SWITCH</t>
  </si>
  <si>
    <t>CZFRT037</t>
  </si>
  <si>
    <t>SPRING - KNOB CONTROL</t>
  </si>
  <si>
    <t>CZFRT035</t>
  </si>
  <si>
    <t>SPRING EVAP DOOR - SPRING STEEL WIRE 1.5MM DIA - ZINC PL</t>
  </si>
  <si>
    <t>CZFRT046</t>
  </si>
  <si>
    <t xml:space="preserve">HING BAR   </t>
  </si>
  <si>
    <t>CZFRS001</t>
  </si>
  <si>
    <t xml:space="preserve">REFREGERATOR WIRE SHELF- COATED-WHITE </t>
  </si>
  <si>
    <t>CZFRS002</t>
  </si>
  <si>
    <t xml:space="preserve">CABIENT WIRE SHELF-WHITE-TWO DOOR  </t>
  </si>
  <si>
    <t>CZFRS003</t>
  </si>
  <si>
    <t xml:space="preserve">FREEZER WIRE SHELF- COATED-WHITE-TWO DOOR  </t>
  </si>
  <si>
    <t>RZFRC005</t>
  </si>
  <si>
    <t>EPE STRIP 10X40XCOIL - DENS. 30KG/M3 - WHITE COLOR</t>
  </si>
  <si>
    <t xml:space="preserve">متر </t>
  </si>
  <si>
    <t>RZFRC004</t>
  </si>
  <si>
    <t>PVC BASE SEALING COMPOUND PLASTISOL - IN PAILS</t>
  </si>
  <si>
    <t>RZFRC028</t>
  </si>
  <si>
    <t xml:space="preserve"> غراء ساخن</t>
  </si>
  <si>
    <t>HOT MELT SEALING COMPOUND</t>
  </si>
  <si>
    <t>RZFRC029</t>
  </si>
  <si>
    <t>FLEXIBLE PU FOAM SHEET</t>
  </si>
  <si>
    <t>RZFRP017</t>
  </si>
  <si>
    <t>شريط طباعـه حرارى 11.5مم  اسود</t>
  </si>
  <si>
    <t>RZFRU005</t>
  </si>
  <si>
    <t>FLEXIBLE PU FOAM ADHESIVE TAPE 15 MM</t>
  </si>
  <si>
    <t>RZFRU007</t>
  </si>
  <si>
    <t xml:space="preserve">شريط لاصق وجهين عرض 19 مم </t>
  </si>
  <si>
    <t>DOUBLE FACE ADHESIVE TAPE WIDTH 19MM</t>
  </si>
  <si>
    <t>RZFRU003</t>
  </si>
  <si>
    <t>POLYETHELYENE ADHESIVE TAPE25-30MM</t>
  </si>
  <si>
    <t>RZFRU001</t>
  </si>
  <si>
    <t>شريط لاصق أبيض 5 سم  P.V.C</t>
  </si>
  <si>
    <t>CZFRU006</t>
  </si>
  <si>
    <t>عاكس ضوء فضى</t>
  </si>
  <si>
    <t>REFLECTOR - ALUMINUM ADHESIVE FOIL</t>
  </si>
  <si>
    <t>CZFRU007</t>
  </si>
  <si>
    <t>NAME PLATE - PVC + TRANSPARENT PU-BLUE</t>
  </si>
  <si>
    <t>CZFRU0211</t>
  </si>
  <si>
    <t>استيكر لوحة مواصفات 8 قدم بالدائره الكهربائيه</t>
  </si>
  <si>
    <t>WIRING DIAGRAM STICKER&amp; SPEC.-8FT</t>
  </si>
  <si>
    <t>CZFRU0212</t>
  </si>
  <si>
    <t>استيكر لوحة مواصفات 10قدم  بالدائره الكهربائيه</t>
  </si>
  <si>
    <t>WIRING DIAGRAM STICKER&amp; SPEC.-10FT</t>
  </si>
  <si>
    <t>CZFRU0015</t>
  </si>
  <si>
    <t>استيكر لوحة  المواصفات والدائره الكهربائيه 12 قدم</t>
  </si>
  <si>
    <t>WIRING DIAGRAM STICKER &amp;SPEC.-12FT(2DOOR)</t>
  </si>
  <si>
    <t>CZFRU0014</t>
  </si>
  <si>
    <t>استيكر لوحة  المواصفات والدائره الكهربائيه 10 قدم بابين</t>
  </si>
  <si>
    <t>WIRING DIAGRAM STICKER &amp; SPEC.-10FT(2DOOR)</t>
  </si>
  <si>
    <t>PZFRA005</t>
  </si>
  <si>
    <t>شهادة ضمان 8 &amp; 10 قدم</t>
  </si>
  <si>
    <t>GUARANTEE - PRINTED MATTER/ONE DOOR</t>
  </si>
  <si>
    <t>PZFRA006</t>
  </si>
  <si>
    <t>شهادة ضمان  باببن بوش</t>
  </si>
  <si>
    <t>GUARANTEE - PRINTED MATTER/TWO DOOR</t>
  </si>
  <si>
    <t>CZFRU008</t>
  </si>
  <si>
    <t>استيكر مركز الخدمة 19999</t>
  </si>
  <si>
    <t>SERVICE STICKER 1999</t>
  </si>
  <si>
    <t>CZFRU005</t>
  </si>
  <si>
    <t>استيكر تحذير التشغيل</t>
  </si>
  <si>
    <t xml:space="preserve">OPERATION WARNING </t>
  </si>
  <si>
    <t>CZFRU009</t>
  </si>
  <si>
    <t>استيكر تأكيد الجودة OK</t>
  </si>
  <si>
    <t>OK QUALITY CONTROL LABEL</t>
  </si>
  <si>
    <t xml:space="preserve">CZFRA0230 </t>
  </si>
  <si>
    <t>كتالوج ثلاجة 8 &amp; 10 قدم</t>
  </si>
  <si>
    <t>INSTRUCTION BOOK - PRINTED MATTER</t>
  </si>
  <si>
    <t xml:space="preserve">CZFRA0231 </t>
  </si>
  <si>
    <t>كتالوج ثلاجة 12 قدم بوش</t>
  </si>
  <si>
    <t>CZFRP0255</t>
  </si>
  <si>
    <t>Outer support for bottle shelf PA66 30GF</t>
  </si>
  <si>
    <t>CZFRP004</t>
  </si>
  <si>
    <t>EGG &amp;BOTTLE SHELF FRONT- BLUE</t>
  </si>
  <si>
    <t>CZFRP005</t>
  </si>
  <si>
    <t>حاجز رف زجاجات  بلاستيك 44.4 سم بيضاوى فضى</t>
  </si>
  <si>
    <t>EGG &amp;BOTTLE SHELF FRONT- SILVER</t>
  </si>
  <si>
    <t>CZFRP001</t>
  </si>
  <si>
    <t>WIRE SHELF FRONT - PVC -Blue -ONE DOOR</t>
  </si>
  <si>
    <t>CZFRP002</t>
  </si>
  <si>
    <t xml:space="preserve">حليه رف السلك فضى مقاس 48.3 سم  </t>
  </si>
  <si>
    <t>WIRE SHELF FRONT - PVC - SILVER -ONE DOOR</t>
  </si>
  <si>
    <t>CZFRP012</t>
  </si>
  <si>
    <t>بنز غطاء الجبنة والزبدة</t>
  </si>
  <si>
    <t>CZFRP007</t>
  </si>
  <si>
    <t>طبه علبه الثرموستات  زرقاء</t>
  </si>
  <si>
    <t>TAP FOR SCREW -BLUE COLOR</t>
  </si>
  <si>
    <t>CZFRP017</t>
  </si>
  <si>
    <t>محدد مسافه خلف الفريزر 6.6 سم احمر</t>
  </si>
  <si>
    <t>BACK SPACER-RED (SB)</t>
  </si>
  <si>
    <t>CZFRP016</t>
  </si>
  <si>
    <t>BACK SPACER-GREEN (SB)</t>
  </si>
  <si>
    <t>CZFRP010</t>
  </si>
  <si>
    <t>PLASTIC PROFILE FOR FREEZER PANNEL</t>
  </si>
  <si>
    <t>CZFRP011</t>
  </si>
  <si>
    <t>ICE TRAY-WHITE POLYPROPANELE</t>
  </si>
  <si>
    <t>CZFRP018</t>
  </si>
  <si>
    <t>DRAIN PIPE FOR CABIENT</t>
  </si>
  <si>
    <t>CZFRP021</t>
  </si>
  <si>
    <t>DRAIN PIPE FOR FREEZER</t>
  </si>
  <si>
    <t>CZFRP022</t>
  </si>
  <si>
    <t>CLAMP-THERMOSTATE BULB-SB</t>
  </si>
  <si>
    <t>CZFRP025</t>
  </si>
  <si>
    <t>غطاء لمبة بلاستيك</t>
  </si>
  <si>
    <t>END CAP FOR DOOR SHELEF</t>
  </si>
  <si>
    <t>CZFRP0103</t>
  </si>
  <si>
    <t>CZFRP0104</t>
  </si>
  <si>
    <t>غطاء مفصله علويه  8&amp;10 قدم معدل فضى</t>
  </si>
  <si>
    <t>CZFRP026</t>
  </si>
  <si>
    <t>LAMP SCHEILD</t>
  </si>
  <si>
    <t>CZFRP013</t>
  </si>
  <si>
    <t>اطار سقف الثلاجه باببن بوش ابيض</t>
  </si>
  <si>
    <t>TOP FRAME PVC WHITE</t>
  </si>
  <si>
    <t>CZFRP014</t>
  </si>
  <si>
    <t>TOP FRAME PVC SILVER</t>
  </si>
  <si>
    <t>CZFRP019</t>
  </si>
  <si>
    <t>صمام حقن باب العازل</t>
  </si>
  <si>
    <t xml:space="preserve">INJECTION PLUG-PVC </t>
  </si>
  <si>
    <t>CZFRP024</t>
  </si>
  <si>
    <t>CHEESE AND BUTTER COVER</t>
  </si>
  <si>
    <t>CZFRE009</t>
  </si>
  <si>
    <t>مجمع دواية بالسلك بني</t>
  </si>
  <si>
    <t>LAMP SOCKET ASSEMBLY-WITH CONNECTIONS</t>
  </si>
  <si>
    <t>CZFRT038</t>
  </si>
  <si>
    <t>LEVELING FOOT ASS.</t>
  </si>
  <si>
    <t>PZFRA001</t>
  </si>
  <si>
    <t>FLANGED STITCHED TUBE 660 X 660 X 1310 - PRINTED</t>
  </si>
  <si>
    <t>PZFRA002</t>
  </si>
  <si>
    <t>FLANGED STITCHED TUBE 660 X 660 X 1510 - PRINTED</t>
  </si>
  <si>
    <t>PZFRA003</t>
  </si>
  <si>
    <t>FLANGED STITCHED TUBE 625 X 660 X 1560 - PRINTED</t>
  </si>
  <si>
    <t>PZFRA004</t>
  </si>
  <si>
    <t>FLANGED STITCHED TUBE 625 X 660 X 1710 - PRINTED</t>
  </si>
  <si>
    <t>PZFRP002</t>
  </si>
  <si>
    <t>اكياس 19*24</t>
  </si>
  <si>
    <t>PZFRP003</t>
  </si>
  <si>
    <t>PLASTIC Bag-30MICRON- 710X1500</t>
  </si>
  <si>
    <t>PZFRP004</t>
  </si>
  <si>
    <t>PLASTIC Bag-30MICRON-  720X2090</t>
  </si>
  <si>
    <t>PZFRC001</t>
  </si>
  <si>
    <t>PACKING SET - 1 DOOR-MOLDED EPS</t>
  </si>
  <si>
    <t>PZFRC006</t>
  </si>
  <si>
    <t>PACKING SET -2 DOOR-MOLDED EPS</t>
  </si>
  <si>
    <t>PZFRP001</t>
  </si>
  <si>
    <t>BANDING PLASTIC STRIP- 0.9X12MM WIDTH 7.9GR/M(ROLLS)</t>
  </si>
  <si>
    <t>PZFRS001</t>
  </si>
  <si>
    <t>SEAL -  0.3MM THICK STEEL FOR PLASTIC STRAPPING</t>
  </si>
  <si>
    <t>PZFRS002</t>
  </si>
  <si>
    <t xml:space="preserve">دبوس كرتون 35/15 </t>
  </si>
  <si>
    <t>STAPLE PIN</t>
  </si>
  <si>
    <t>RZFRP009</t>
  </si>
  <si>
    <t>MASTER BATCH-WHITE ( Extroution)</t>
  </si>
  <si>
    <t>RZFRP016</t>
  </si>
  <si>
    <t>MASTER BATCH-WHITE ( Injection )</t>
  </si>
  <si>
    <t>RZFRP010</t>
  </si>
  <si>
    <t>ماستر باتش أزرق</t>
  </si>
  <si>
    <t>MASTER BATCH-BLUE</t>
  </si>
  <si>
    <t>RZFRP011</t>
  </si>
  <si>
    <t>MASTER BATCH-SILVER</t>
  </si>
  <si>
    <t>RZFRP003</t>
  </si>
  <si>
    <t>POLYAMIDE66 INJECTION GRADE -PA66</t>
  </si>
  <si>
    <t>RZFRP001</t>
  </si>
  <si>
    <t xml:space="preserve">بودره بولى اثيلين طبيعى  منخفض الكثافة </t>
  </si>
  <si>
    <t>LOW DENISTY POLY-ETHYLENE- LDPE</t>
  </si>
  <si>
    <t>RZFRP004</t>
  </si>
  <si>
    <t>POLYPROPLENE INJECTION GRADE - PP</t>
  </si>
  <si>
    <t>RZFRC010</t>
  </si>
  <si>
    <t>HIGH BAKE ACRYLIC PAINT - WHITE RAL 9003</t>
  </si>
  <si>
    <t>RZFRC011</t>
  </si>
  <si>
    <t>HIGH BAKE ACRYLIC PAINT -SILVER</t>
  </si>
  <si>
    <t>RZFRC015</t>
  </si>
  <si>
    <t>THINNER - HIGH BAKE</t>
  </si>
  <si>
    <t>RZFRC018</t>
  </si>
  <si>
    <t>DEGREASER</t>
  </si>
  <si>
    <t>RZFRC019</t>
  </si>
  <si>
    <t>ZINC PHOSPHATE FOR BONDERISING</t>
  </si>
  <si>
    <t>RZFRC017</t>
  </si>
  <si>
    <t xml:space="preserve">CONDITIONER PHOSPHATE </t>
  </si>
  <si>
    <t>RZFRC020</t>
  </si>
  <si>
    <t>ACCELARATOR - SODIUM NITRITE</t>
  </si>
  <si>
    <t>CZFRR009</t>
  </si>
  <si>
    <t xml:space="preserve"> خرطوم كاوتش اسفنجى مشقوق معدل</t>
  </si>
  <si>
    <t>FOAMED RUBBER HOSE - 65MM LONG - BLACK</t>
  </si>
  <si>
    <t>CZFRR010</t>
  </si>
  <si>
    <t xml:space="preserve"> كاوتش مصد باب فريزر </t>
  </si>
  <si>
    <t xml:space="preserve">DAMPER - EVAP DOOR - WHITE RUBBER </t>
  </si>
  <si>
    <t>CZFRR011</t>
  </si>
  <si>
    <t xml:space="preserve">SPACER - CONDENSER - BLACK RUBBER </t>
  </si>
  <si>
    <t>CZFRR012</t>
  </si>
  <si>
    <t xml:space="preserve">THERMOSTATE BULB DISC WASHER -BLACK RUBBER </t>
  </si>
  <si>
    <t>IZFR0013</t>
  </si>
  <si>
    <t>مركب مياة كبائن</t>
  </si>
  <si>
    <t>لتر</t>
  </si>
  <si>
    <t>CXFRP0205</t>
  </si>
  <si>
    <t>مفتاح علبة الثرموستات المعدل</t>
  </si>
  <si>
    <t>CZFRP0225</t>
  </si>
  <si>
    <t>مثبت تثبيت علبه الثرموستات فيشر</t>
  </si>
  <si>
    <t>RZFRC016</t>
  </si>
  <si>
    <t>مزيل الدهان  بارادين PARADINE</t>
  </si>
  <si>
    <t>IZFR0007</t>
  </si>
  <si>
    <t xml:space="preserve">كحول ايزو بروبانول </t>
  </si>
  <si>
    <t>RZFRC014</t>
  </si>
  <si>
    <t>ثنر دوكو سوبر</t>
  </si>
  <si>
    <t>IZFR0001</t>
  </si>
  <si>
    <t>IZFR0003</t>
  </si>
  <si>
    <t>IZFR0002</t>
  </si>
  <si>
    <t xml:space="preserve">   رول بلاستيك  عرض 50 سم مجوز مغلق من الجانبين  سمك 100 ميكرون.</t>
  </si>
  <si>
    <t>IZFR0004</t>
  </si>
  <si>
    <t>CDFRP0866</t>
  </si>
  <si>
    <t>ماسك المكثف "S"</t>
  </si>
  <si>
    <t xml:space="preserve"> CONDENSER  Holder "S"</t>
  </si>
  <si>
    <t>CZFRِAِِ001</t>
  </si>
  <si>
    <t>لينة اسفل المفصلة صنفرة وجهين</t>
  </si>
  <si>
    <t>CZFRT0227</t>
  </si>
  <si>
    <t>وردة للمفصلة السفلية 1 مم باب واحد</t>
  </si>
  <si>
    <t xml:space="preserve"> Washer Lower hinge 1 mm 8-10 Ft. One Door</t>
  </si>
  <si>
    <t>CZFRS0222</t>
  </si>
  <si>
    <t>IZFR0009</t>
  </si>
  <si>
    <t>IZFR0008</t>
  </si>
  <si>
    <t>IZFR0010</t>
  </si>
  <si>
    <t>IZFR0011</t>
  </si>
  <si>
    <t>IZFR0012</t>
  </si>
  <si>
    <t>CZFRR0252</t>
  </si>
  <si>
    <t>عازل ماسورة الراجع للثلاجة 10 قدم باب واحد</t>
  </si>
  <si>
    <t>Insulator Suction pipe 10 Ft. one door</t>
  </si>
  <si>
    <t>CZFRE0253</t>
  </si>
  <si>
    <t>الفيشة بالكابل للثلاجة 10 قدم باب واحد مع كباس ACC</t>
  </si>
  <si>
    <t>Power cord 10  one door - ACC compressor</t>
  </si>
  <si>
    <t>طباعة</t>
  </si>
  <si>
    <t>WZFRP002</t>
  </si>
  <si>
    <t>طباعة كاب بلاستيك علوى للثلاجة 8 &amp; 10 قدم وتغطيته بالماسك تيب مقاس 8*60 سم</t>
  </si>
  <si>
    <t>WZFRP003</t>
  </si>
  <si>
    <t>طباعة كاب بلاستيك علوى للثلاجة 8 &amp; 10 قدم وتغطيته بالماسك تيب مقاس 8*60 سم فضى</t>
  </si>
  <si>
    <t>WZFRP005</t>
  </si>
  <si>
    <t>طباعة كاب بلاستيك السفلى للثلاجة 8 &amp; 10 قدم وتغطيته بالماسك تيب مقاس 8*60 سم</t>
  </si>
  <si>
    <t>WZFRP006</t>
  </si>
  <si>
    <t>طباعة كاب بلاستيك السفلى للثلاجة 8 &amp; 10 قدم وتغطيته بالماسك تيب مقاس 8*60 سم فضى</t>
  </si>
  <si>
    <t>WZFRP011</t>
  </si>
  <si>
    <t>طباعة اجزاخانة( جبنة وزبدة )  للثلاجة 8 &amp; 10 قدم</t>
  </si>
  <si>
    <t>WZFRP012</t>
  </si>
  <si>
    <t>طباعة اجزاخانة( جبنة وزبدة )  للثلاجة 8 &amp; 10 قدم فضى</t>
  </si>
  <si>
    <t>WZFRP014</t>
  </si>
  <si>
    <t>طباعة واجهة باب الفريزر   للثلاجة 8 &amp; 10 قدم</t>
  </si>
  <si>
    <t>WZFRP015</t>
  </si>
  <si>
    <t>طباعة واجهة باب الفريزر   للثلاجة 8 &amp; 10 قدم فضى</t>
  </si>
  <si>
    <t>WZFRP017</t>
  </si>
  <si>
    <t>طباعة درج تصفية  للثلاجة 8 &amp; 10 قدم</t>
  </si>
  <si>
    <t>WZFRP018</t>
  </si>
  <si>
    <t>طباعة درج تصفية  للثلاجة 8 &amp; 10 قدم فضى</t>
  </si>
  <si>
    <t>WZFRP020</t>
  </si>
  <si>
    <t>طباعة مقبض باب الفريزر  12 قدم</t>
  </si>
  <si>
    <t>WZFRP021</t>
  </si>
  <si>
    <t>طباعة مقبض باب الفريزر  12 قدم فضى</t>
  </si>
  <si>
    <t>WZFRP023</t>
  </si>
  <si>
    <t>طباعة مقبض باب الكابينة  12 قدم</t>
  </si>
  <si>
    <t>WZFRP024</t>
  </si>
  <si>
    <t>طباعة مقبض باب الكابينة  12 قدم فضى</t>
  </si>
  <si>
    <t>WZFRP029</t>
  </si>
  <si>
    <t>طباعة غطاء الجبنة والزبدة 12 قدم</t>
  </si>
  <si>
    <t>WZFRP030</t>
  </si>
  <si>
    <t>طباعة غطاء الجبنة والزبدة 12 قدم فضى</t>
  </si>
  <si>
    <t>WZFRP032</t>
  </si>
  <si>
    <t>طباعة بطانة باب الفريزر  12 قدم</t>
  </si>
  <si>
    <t>WZFRP033</t>
  </si>
  <si>
    <t>طباعة بطانة باب الفريزر  12 قدم فضى</t>
  </si>
  <si>
    <t>WZFRP035</t>
  </si>
  <si>
    <t>طباعة حاجز الزجاجات  12 قدم</t>
  </si>
  <si>
    <t>WZFRP036</t>
  </si>
  <si>
    <t>طباعة حاجز الزجاجات  12 قدم فضى</t>
  </si>
  <si>
    <t>WZFRP038</t>
  </si>
  <si>
    <t>طباعة علبة الباب  12 قدم</t>
  </si>
  <si>
    <t>WZFRP039</t>
  </si>
  <si>
    <t>طباعة علبة الباب  12 قدم فضى</t>
  </si>
  <si>
    <t>WZFRP041</t>
  </si>
  <si>
    <t xml:space="preserve">  طباعة الهواية السفلية للثلاجة 12 قدم </t>
  </si>
  <si>
    <t>WZFRP042</t>
  </si>
  <si>
    <t>طباعة الهواية السفلية للثلاجة 12 قدم  فضى</t>
  </si>
  <si>
    <t>دوبارة سيزال 500</t>
  </si>
  <si>
    <t>ك</t>
  </si>
  <si>
    <t>وصلة نحاس مكوعة محلى</t>
  </si>
  <si>
    <t>كاوتش تثبيت الكباس</t>
  </si>
  <si>
    <t xml:space="preserve"> مجمع الفريزر ( المصيده ) نحاس</t>
  </si>
  <si>
    <t>وصلة نحاس مكوعة مستوردة</t>
  </si>
  <si>
    <t>سلك لحام نحاس 3مم</t>
  </si>
  <si>
    <t>CZFRT0224</t>
  </si>
  <si>
    <t>كليبس تثبيت الكباس</t>
  </si>
  <si>
    <t>CZFRT0223</t>
  </si>
  <si>
    <t>بنز تثبيت الكباس</t>
  </si>
  <si>
    <t>اسطوانة ثانى اكسيد الكربون</t>
  </si>
  <si>
    <t>تريكولين ( تريوكلور ايثلين )</t>
  </si>
  <si>
    <t>لاصق المونيوم مقاس 5سم*50</t>
  </si>
  <si>
    <t>سيلكون ابيض حليبى مستورد</t>
  </si>
  <si>
    <t>انبوبة</t>
  </si>
  <si>
    <t>مزيل صدأ WD40 عبوة 400 مللى</t>
  </si>
  <si>
    <t>علبة</t>
  </si>
  <si>
    <t>صابون سائل تيبول</t>
  </si>
  <si>
    <t>مركب  DOP</t>
  </si>
  <si>
    <t>زيت باكم</t>
  </si>
  <si>
    <t>زيت هيدروليك 46</t>
  </si>
  <si>
    <t>زيت اومالا 150</t>
  </si>
  <si>
    <t>كورينا 68 ار</t>
  </si>
  <si>
    <t>زيت ضواغط 30</t>
  </si>
  <si>
    <t>p.w 60</t>
  </si>
  <si>
    <t>p.w 40</t>
  </si>
  <si>
    <t>p.w 131</t>
  </si>
  <si>
    <t>p.w 141</t>
  </si>
  <si>
    <t>p.w 505</t>
  </si>
  <si>
    <t>p.w 503</t>
  </si>
  <si>
    <t>سولار</t>
  </si>
  <si>
    <t>زيت ريميولا 50</t>
  </si>
  <si>
    <t>شريط لاصق 49 سم محلى</t>
  </si>
  <si>
    <t>زيت فالفلين</t>
  </si>
  <si>
    <t>زيت اومالا  320</t>
  </si>
  <si>
    <t>كلافس 68 حى</t>
  </si>
  <si>
    <t>زيت شل 220</t>
  </si>
  <si>
    <t>زيت شل 68 كورينا</t>
  </si>
  <si>
    <t xml:space="preserve"> لاصق إيبولا</t>
  </si>
  <si>
    <t xml:space="preserve"> مزيب هارتر</t>
  </si>
  <si>
    <t>بويه ابيض دوكـــــــو  7001</t>
  </si>
  <si>
    <t xml:space="preserve">بويه اسود دوكــــــــو </t>
  </si>
  <si>
    <t>CZFRR014</t>
  </si>
  <si>
    <t>سداده بلاستيك للراجع</t>
  </si>
  <si>
    <t>CZFRR013</t>
  </si>
  <si>
    <t>سدادة بلاستيك للكابللرى</t>
  </si>
  <si>
    <t>CZFRE011</t>
  </si>
  <si>
    <t>روزتة ضفيرة</t>
  </si>
  <si>
    <t>سدادة راجع بلاستيك</t>
  </si>
  <si>
    <t>استيكر صنع فى مصر</t>
  </si>
  <si>
    <t>بلوك فوم ابيض ك17</t>
  </si>
  <si>
    <t>خرطوم ارمافلكس 3/4 بطول 2متر</t>
  </si>
  <si>
    <t>الكود</t>
  </si>
  <si>
    <t>اسم المورد</t>
  </si>
  <si>
    <t xml:space="preserve"> </t>
  </si>
  <si>
    <t>SAMAUNG</t>
  </si>
  <si>
    <t>SHANGHAI</t>
  </si>
  <si>
    <t>SAMAUNG ELECTRONICS</t>
  </si>
  <si>
    <t>ALCONIX CORPORATION</t>
  </si>
  <si>
    <t>BUNDY</t>
  </si>
  <si>
    <t>OSENTESBIR</t>
  </si>
  <si>
    <t>SHANGHI</t>
  </si>
  <si>
    <t>EMPRACO</t>
  </si>
  <si>
    <t>HUNTSMAN</t>
  </si>
  <si>
    <t>AGRAMCO</t>
  </si>
  <si>
    <t>قطع غيار</t>
  </si>
  <si>
    <t>NOLEK</t>
  </si>
  <si>
    <t>ROSS</t>
  </si>
  <si>
    <t>Compagnie Alpine D.Aluminum</t>
  </si>
  <si>
    <t>MILANOVITI S.R.L.</t>
  </si>
  <si>
    <t>Imagro S.P.A</t>
  </si>
  <si>
    <t>JIANGSU FENGRUN ELECTRICAL</t>
  </si>
  <si>
    <t>COMET</t>
  </si>
  <si>
    <t>KME lbertubos S.A.</t>
  </si>
  <si>
    <t>SPL</t>
  </si>
  <si>
    <t>POSPED CORP</t>
  </si>
  <si>
    <t>embraco</t>
  </si>
  <si>
    <t>convegor</t>
  </si>
  <si>
    <t>بلوديت</t>
  </si>
  <si>
    <t>JEPA TRADING b.v</t>
  </si>
  <si>
    <t>Bostik Limted</t>
  </si>
  <si>
    <t>NOLEKAB</t>
  </si>
  <si>
    <t>طلمبه</t>
  </si>
  <si>
    <t>Vaber Industriale S.P.A</t>
  </si>
  <si>
    <t>COMAT</t>
  </si>
  <si>
    <t>IMTERDRYERS</t>
  </si>
  <si>
    <t>GOLDEN</t>
  </si>
  <si>
    <t>FEINROHREN</t>
  </si>
  <si>
    <t>TATA</t>
  </si>
  <si>
    <t>Inarca Spa</t>
  </si>
  <si>
    <t>GUANGZHOU</t>
  </si>
  <si>
    <t>TAIP</t>
  </si>
  <si>
    <t>بنطة لحام نحاس 16*20 2816</t>
  </si>
  <si>
    <t>FEIROHREN S.P.A</t>
  </si>
  <si>
    <t>مواسير نحاس 0.5*4.75</t>
  </si>
  <si>
    <t>MARCEGAGLIA</t>
  </si>
  <si>
    <t>مواسير مكثف 4.76</t>
  </si>
  <si>
    <t>سلك شعر 1*0.75 مم بنى</t>
  </si>
  <si>
    <t xml:space="preserve">غطاء نهاية سلك </t>
  </si>
  <si>
    <t xml:space="preserve">غلاف روزته الفيشه </t>
  </si>
  <si>
    <t>كابل سلك 4 فرده*0.75مم</t>
  </si>
  <si>
    <t>نهاية سلك عدل 2.8 مم    3791/070</t>
  </si>
  <si>
    <t>نهاية سلك عدل 4.8 مم   3791/069</t>
  </si>
  <si>
    <t>الاسراء للتوريدات مسامير</t>
  </si>
  <si>
    <t>وردة كباس</t>
  </si>
  <si>
    <t>البدر للتصنيع</t>
  </si>
  <si>
    <t>التعاون للبترول</t>
  </si>
  <si>
    <t>الدلتا</t>
  </si>
  <si>
    <t>السعيد للمشغولات المعدنية</t>
  </si>
  <si>
    <t>السلام للتجاره والتوريدات</t>
  </si>
  <si>
    <t>الشرق للتوريدات</t>
  </si>
  <si>
    <t>الشركة الدولية للاستيراد والتوكيلات</t>
  </si>
  <si>
    <t>الشركة الدولية للتجارة والتوكيلات</t>
  </si>
  <si>
    <t>الشركة المصرية للتوريدات العمومية</t>
  </si>
  <si>
    <t>الشركة الهندسية للتجارة والاستيراد اتيكو</t>
  </si>
  <si>
    <t>العالميه للصناعات المتطوره</t>
  </si>
  <si>
    <t>العبور للصناعات المعدنية-- جلفاميتال</t>
  </si>
  <si>
    <t>العجمي للصناعات وطلاء المعادن</t>
  </si>
  <si>
    <t>سدادة ماسورة الفريزر</t>
  </si>
  <si>
    <t>كاوتش احكام كابل الضفيره</t>
  </si>
  <si>
    <t>الكمال للحدايد والمسامير</t>
  </si>
  <si>
    <t>المتحدة بلاست</t>
  </si>
  <si>
    <t>المجموعة للتصميم وطباعة السلك سكرين</t>
  </si>
  <si>
    <t>طباعة اجزاخانة( جبنة وزبدة )  للثلاجة 8 &amp; 10 قدم ذهبى</t>
  </si>
  <si>
    <t>طباعة الهواية السفلية للثلاجة 12 قدم  ذهبى</t>
  </si>
  <si>
    <t>طباعة بطانة باب الفريزر  12 قدم ذهبى</t>
  </si>
  <si>
    <t>طباعة درج الخضار 12 قدم</t>
  </si>
  <si>
    <t>المصريه لتكنولوجيا الزجاج</t>
  </si>
  <si>
    <t>المصريه للتوريدات الصناعيه</t>
  </si>
  <si>
    <t xml:space="preserve">بودره بولى بروبليــــــــن </t>
  </si>
  <si>
    <t>النور للطباعة والتغليف</t>
  </si>
  <si>
    <t>الوطنية للتوريدات العمومية</t>
  </si>
  <si>
    <t>ورق سيلكون معالج 65 سم</t>
  </si>
  <si>
    <t>الوطنيه للصناعات الهندسيه</t>
  </si>
  <si>
    <t>ايجيبت للبويات مونو</t>
  </si>
  <si>
    <t>بروتـــــــــــك</t>
  </si>
  <si>
    <t>اطار سقف الثلاجه 12 قدم بوش فضى</t>
  </si>
  <si>
    <t>تلستار للمشغولات السلكية والمعدنية</t>
  </si>
  <si>
    <t>توب موولد</t>
  </si>
  <si>
    <t>جولدن تتش للصناعات المعدنية</t>
  </si>
  <si>
    <t>داس للبلاستيك</t>
  </si>
  <si>
    <t>شركة الاسكندرية الدولية لصناعة البلاستيك</t>
  </si>
  <si>
    <t>شركة الفا للمعادن</t>
  </si>
  <si>
    <t>شركة القناة للحبال</t>
  </si>
  <si>
    <t xml:space="preserve">  المونيوم 1280*850*0.8 مم " ستارة المبخر "</t>
  </si>
  <si>
    <t>المونيوم 1080*850*0.8 مم " ستارة المبخر" 10 قدم بابين</t>
  </si>
  <si>
    <t>شركه البدار للعبوات</t>
  </si>
  <si>
    <t>شركه ماتريال بلاست</t>
  </si>
  <si>
    <t>شركه نيو ميتالز للاستيراد</t>
  </si>
  <si>
    <t>شل للتسويق مصر -- محطة المقطم</t>
  </si>
  <si>
    <t>زيت تعاون ثلاجات 68</t>
  </si>
  <si>
    <t>زيت ريميولا x50</t>
  </si>
  <si>
    <t>ليدرز انترناشيونال</t>
  </si>
  <si>
    <t>مجمع قنديل للصلب</t>
  </si>
  <si>
    <t>محطة شل مصر والسودان</t>
  </si>
  <si>
    <t>مركز الخدمه</t>
  </si>
  <si>
    <t>كباس  GM 80 AZ</t>
  </si>
  <si>
    <t xml:space="preserve"> بودره كريستال ( شفاف )  GPPS  678A</t>
  </si>
  <si>
    <t>وصلة نحاس الومنيوم مكوعة بالمكرونه</t>
  </si>
  <si>
    <t>AG Chem</t>
  </si>
  <si>
    <t>شركة سوليتير</t>
  </si>
  <si>
    <t>شركة يسران للبلاستيك</t>
  </si>
  <si>
    <t>الدولية لتصنيع منتجات البلاستيك</t>
  </si>
  <si>
    <t>إبراهيم خميس إبراهيم المغربي</t>
  </si>
  <si>
    <t>قطن طبي المحلة</t>
  </si>
  <si>
    <t>اسطبة الوان متوسطة الحجم</t>
  </si>
  <si>
    <t>شركة بني سويف للعزل الحراري</t>
  </si>
  <si>
    <t>شركة برومك للصناعات</t>
  </si>
  <si>
    <t>مؤسسة النور للتوريدات العمومية</t>
  </si>
  <si>
    <t>Utilities co.</t>
  </si>
  <si>
    <t>مصر العليا</t>
  </si>
  <si>
    <t xml:space="preserve">شركة Polymers </t>
  </si>
  <si>
    <t>شركة الرضا للتجارة و التوريدات</t>
  </si>
  <si>
    <t>شركة الفتح لتجارة مستلزمات المصانع</t>
  </si>
  <si>
    <t>المخزن</t>
  </si>
  <si>
    <t>م</t>
  </si>
  <si>
    <t>8قدم</t>
  </si>
  <si>
    <t>12 قدم ابيض</t>
  </si>
  <si>
    <t>12 قدم فضى</t>
  </si>
  <si>
    <t>فيشة بالكابل ثلاجة باب واحد ACC</t>
  </si>
  <si>
    <t>إصلاح ضفيرة باب واحد</t>
  </si>
  <si>
    <t>شركة العبور للبويات و الصناعات الكيماوية باكين</t>
  </si>
  <si>
    <t>مواسير نحاس 0.6 مم هوت جاز  تسخين</t>
  </si>
  <si>
    <t>ماسك المكثف S</t>
  </si>
  <si>
    <t>مثبت تثبيت علبه الترموستات</t>
  </si>
  <si>
    <t>العربية للصناعات الهندسية - إخوان رزق</t>
  </si>
  <si>
    <t>رول بلاستيك إستريتش عرض 40 سم  * 17 كجم</t>
  </si>
  <si>
    <t>الشركة الدولية لتكنولوجيا العزل إنسوتك</t>
  </si>
  <si>
    <t>مبخر رول بوند خام بدون دهان 10/8 قدم</t>
  </si>
  <si>
    <t>مبخر مدهون 8 &amp; 10 قدم بالظهر</t>
  </si>
  <si>
    <t>كباس 10 قدم GL 70AZ</t>
  </si>
  <si>
    <t>كباس ECM80 محلى</t>
  </si>
  <si>
    <t>GM60AF</t>
  </si>
  <si>
    <t>SUPRASEC 2234</t>
  </si>
  <si>
    <t xml:space="preserve"> كاوتش قاعدة كباس </t>
  </si>
  <si>
    <t>بنز الكباس</t>
  </si>
  <si>
    <t>الشركة العربية للصناعات الهندسية</t>
  </si>
  <si>
    <t xml:space="preserve"> المؤسسة الثلاثية للصناعات المغذية </t>
  </si>
  <si>
    <t>شركة الدولية لصناعة منتجات البلاستيك</t>
  </si>
  <si>
    <t>شركة المصرية للصنفرة</t>
  </si>
  <si>
    <t>صنفرة 18*48*0.9 مم</t>
  </si>
  <si>
    <t>شركة الهدي للإستراد و التوريدات العمومية</t>
  </si>
  <si>
    <t>(blank)</t>
  </si>
  <si>
    <t>Grand Total</t>
  </si>
  <si>
    <t xml:space="preserve">Sum of الكمية </t>
  </si>
  <si>
    <t>يكفى ثلاجة</t>
  </si>
  <si>
    <t>الخطة</t>
  </si>
  <si>
    <t>الموقف</t>
  </si>
  <si>
    <t>الرصيد يكفى / يوم</t>
  </si>
  <si>
    <t>اليوم</t>
  </si>
  <si>
    <t>المرفوض</t>
  </si>
  <si>
    <t>RZFRT004</t>
  </si>
  <si>
    <t>CZFRT024</t>
  </si>
  <si>
    <t xml:space="preserve">مسمار مخ مسدس بفلانشة قلاووظ بوردة مجلفن للمفصله سفليه  6*20 مم </t>
  </si>
  <si>
    <t>مواسير نحاس 4.76 *6 مم</t>
  </si>
  <si>
    <t>CZFRT022</t>
  </si>
  <si>
    <t>IZFR0041</t>
  </si>
  <si>
    <t>IZFR0019</t>
  </si>
  <si>
    <t>IZFR0018</t>
  </si>
  <si>
    <t>شراء عاجل</t>
  </si>
  <si>
    <t>IZFR0015</t>
  </si>
  <si>
    <t>IZFR0017</t>
  </si>
  <si>
    <t>IZFR0016</t>
  </si>
  <si>
    <t>IZFR0040</t>
  </si>
  <si>
    <t>IZFR0029</t>
  </si>
  <si>
    <t>IZFR0033</t>
  </si>
  <si>
    <t>IZFR0034</t>
  </si>
  <si>
    <t>IZFR0027</t>
  </si>
  <si>
    <t>IZFR0070</t>
  </si>
  <si>
    <t>IZFR0038</t>
  </si>
  <si>
    <t>IZFR0030</t>
  </si>
  <si>
    <t>IZFR0021</t>
  </si>
  <si>
    <t>IZFR0022</t>
  </si>
  <si>
    <t>IZFR0023</t>
  </si>
  <si>
    <t>IZFR0024</t>
  </si>
  <si>
    <t>IZFR0026</t>
  </si>
  <si>
    <t>IZFR0025</t>
  </si>
  <si>
    <t>IZFR0035</t>
  </si>
  <si>
    <t>IZFR0031</t>
  </si>
  <si>
    <t>IZFR0071</t>
  </si>
  <si>
    <t>IZFR00141</t>
  </si>
  <si>
    <t>زيت تعاون 68 كورينا</t>
  </si>
  <si>
    <t>IZFR0069</t>
  </si>
  <si>
    <t>زيت شل220</t>
  </si>
  <si>
    <t>IZFR0061</t>
  </si>
  <si>
    <t>IZFR009</t>
  </si>
  <si>
    <t>CZFRE010</t>
  </si>
  <si>
    <t>وصلة ارضى 35 سم</t>
  </si>
  <si>
    <t>CZFRP020</t>
  </si>
  <si>
    <t>CZFRU001</t>
  </si>
  <si>
    <t>CDFRP0579</t>
  </si>
  <si>
    <t>CZFRE017</t>
  </si>
  <si>
    <t xml:space="preserve">ثرموستات للثلاجه 12 قدم </t>
  </si>
  <si>
    <t>CZFRP0106</t>
  </si>
  <si>
    <t>مجمع ضفيرة 8&amp;10 قديم</t>
  </si>
  <si>
    <t>CZFREU010</t>
  </si>
  <si>
    <t>رواكد</t>
  </si>
  <si>
    <t>كباس ACC قطعى</t>
  </si>
  <si>
    <t>PREPAINTED ALMINUM SHEET 0.6X390X1582</t>
  </si>
  <si>
    <t>RZFRT009L</t>
  </si>
  <si>
    <t xml:space="preserve">لوح المونيوم فريزر مقاس 1581 *390*0.6 مم  مدهون  RaL 9003  محلى </t>
  </si>
  <si>
    <t>CZFRE0239</t>
  </si>
  <si>
    <t>pZFRA007</t>
  </si>
  <si>
    <t>PZFRA008</t>
  </si>
  <si>
    <t>CZFRE0024</t>
  </si>
  <si>
    <t>CZFRE0023</t>
  </si>
  <si>
    <t>لوح بلاستيك باب 10 بابين 1240*700*2.8 مم</t>
  </si>
  <si>
    <t xml:space="preserve">لوح بلاستيك كابينه 10 قدم 2 باب </t>
  </si>
  <si>
    <t xml:space="preserve">لوح بلاستيك كابينه 12 قدم 2 باب </t>
  </si>
  <si>
    <t>لوح بلاستيك كابينه 12 بابين 1150*700*4.2 مم</t>
  </si>
  <si>
    <t>بودره بلاستيك HIPS  طبيعى  ATECH1175</t>
  </si>
  <si>
    <t>كباس سامسونج قطعى</t>
  </si>
  <si>
    <t>CZFRU0013</t>
  </si>
  <si>
    <t>RZFRT022</t>
  </si>
  <si>
    <t>CZFRT010</t>
  </si>
  <si>
    <t>CZFRT009</t>
  </si>
  <si>
    <t>وصلة نحاس الومنيوم مسلوبه بالمكرونه مستورد</t>
  </si>
  <si>
    <t xml:space="preserve">   </t>
  </si>
  <si>
    <t>شانيل كوريا</t>
  </si>
  <si>
    <t>بدل مرتجع</t>
  </si>
  <si>
    <t>ماجيك الصين</t>
  </si>
  <si>
    <t>ningbo الصين</t>
  </si>
  <si>
    <t>مصنع العبد</t>
  </si>
  <si>
    <t>25000 محلى</t>
  </si>
  <si>
    <t>CZFRA0230</t>
  </si>
  <si>
    <t>CZFRA0231</t>
  </si>
  <si>
    <t>CZFRT0244</t>
  </si>
  <si>
    <t>CXFRE5000</t>
  </si>
  <si>
    <t>WZFRT032</t>
  </si>
  <si>
    <t>مسمار علبه الثرموستات المعدله 3.5*19 مم Rep 32</t>
  </si>
  <si>
    <t>كباس دونبر Hpi 70 czz</t>
  </si>
  <si>
    <t>عازل ماسورة الراجع للثلاجة 10 قدم باب واحد ارم فليكس</t>
  </si>
  <si>
    <t>ثرموستات 8  ، 10 قدم  تجارب</t>
  </si>
  <si>
    <t>مفصلة باب فريزر شمال بلاستيك 8&amp;10 قدم</t>
  </si>
  <si>
    <t>مفصلة باب فريزر يمين  بلاستيك 8&amp;10 قدم</t>
  </si>
  <si>
    <t>شائيل</t>
  </si>
  <si>
    <t>ماجيك</t>
  </si>
  <si>
    <t>Ningabo</t>
  </si>
  <si>
    <t>مصنع السخانات</t>
  </si>
  <si>
    <t>ب</t>
  </si>
  <si>
    <t>شائيل كوريا</t>
  </si>
  <si>
    <t>china</t>
  </si>
  <si>
    <t>دهان فقط</t>
  </si>
  <si>
    <t>تحويلات</t>
  </si>
  <si>
    <t>china     عينات</t>
  </si>
  <si>
    <t>8*10</t>
  </si>
  <si>
    <t>القاهرة للصناعات المغذية- مصنع الغسالات *الثلاجات</t>
  </si>
  <si>
    <t>بودرة ماستر باتش ابيض s1166 للسحب</t>
  </si>
  <si>
    <t>بودرة بلاستيك ABS ابيض</t>
  </si>
  <si>
    <t>عينة</t>
  </si>
  <si>
    <t>عينات - ماليزيا</t>
  </si>
  <si>
    <t>كليوباترا</t>
  </si>
  <si>
    <t>ايفيدال</t>
  </si>
  <si>
    <t>مبادل حرارى بالراجع 10قدم  بالمصيده</t>
  </si>
  <si>
    <t>الصين</t>
  </si>
  <si>
    <t>huangshidonbei</t>
  </si>
  <si>
    <t>CZFRE018</t>
  </si>
  <si>
    <t>ثرموستات 12 قدم  تجارب</t>
  </si>
  <si>
    <t xml:space="preserve">  </t>
  </si>
  <si>
    <t>185/2014</t>
  </si>
  <si>
    <t>القاهره المغذيه الدلتا</t>
  </si>
  <si>
    <t>189/2014</t>
  </si>
  <si>
    <t>169/2014</t>
  </si>
  <si>
    <t>تصنيع ودهان فقط</t>
  </si>
  <si>
    <t>لاغى</t>
  </si>
  <si>
    <t>كيلو</t>
  </si>
  <si>
    <t>CZFRP032</t>
  </si>
  <si>
    <t>CZFRP033</t>
  </si>
  <si>
    <t>مصنع الدلتا</t>
  </si>
  <si>
    <t xml:space="preserve">مسمار مخ مسدس بفلانشة  قلاووظ مجلفن للمفصله سفليه  6*20 مم </t>
  </si>
  <si>
    <t>اصلاح</t>
  </si>
  <si>
    <t>9*15</t>
  </si>
  <si>
    <t>9*16</t>
  </si>
  <si>
    <t>9*17</t>
  </si>
  <si>
    <t>9*18</t>
  </si>
  <si>
    <t>42*72</t>
  </si>
  <si>
    <t>42*73</t>
  </si>
  <si>
    <t>42*74</t>
  </si>
  <si>
    <t>42*75</t>
  </si>
  <si>
    <t>42*76</t>
  </si>
  <si>
    <t>42*77</t>
  </si>
  <si>
    <t>42*78</t>
  </si>
  <si>
    <t>42*79</t>
  </si>
  <si>
    <t>a3</t>
  </si>
  <si>
    <t>منصرف لشركة كليوباترا للتصنيع والعودة</t>
  </si>
  <si>
    <t>تم القبول</t>
  </si>
  <si>
    <t>a4</t>
  </si>
  <si>
    <t>43*50</t>
  </si>
  <si>
    <t>اصلاحات</t>
  </si>
  <si>
    <t>بدل مرتجع مرفوض</t>
  </si>
  <si>
    <t>CZFRS0228</t>
  </si>
  <si>
    <t>RZFRT023</t>
  </si>
  <si>
    <t>CZFRS0229</t>
  </si>
  <si>
    <t>كجم شحم عادى</t>
  </si>
  <si>
    <t>A-4</t>
  </si>
  <si>
    <t>صاج مدهون 30*22*0.5 مم</t>
  </si>
  <si>
    <t>عينات</t>
  </si>
  <si>
    <t>92-103</t>
  </si>
  <si>
    <t>زاويه اسفل السقف بوش</t>
  </si>
  <si>
    <t>b</t>
  </si>
  <si>
    <t>47+105</t>
  </si>
  <si>
    <t>18/2015</t>
  </si>
  <si>
    <t>19/2015</t>
  </si>
  <si>
    <t>تشغيل لدى الغير</t>
  </si>
  <si>
    <t>دهان وتصنيع</t>
  </si>
  <si>
    <t>B</t>
  </si>
  <si>
    <t>Holly</t>
  </si>
  <si>
    <t>355 بكره*100 متر</t>
  </si>
  <si>
    <t>اجمالى الانتاج</t>
  </si>
  <si>
    <t>اجمالى الوارد &amp;اول المدة</t>
  </si>
  <si>
    <t>يكفى / يوم</t>
  </si>
  <si>
    <t>رصيد مخزن وانتاج</t>
  </si>
  <si>
    <t xml:space="preserve"> ثلاجة</t>
  </si>
  <si>
    <t>CZFRT0236</t>
  </si>
  <si>
    <t>مفصلة باب فريزر شمال  بلاستيك 8&amp;10 قدم</t>
  </si>
  <si>
    <t>حتى اليوم</t>
  </si>
  <si>
    <t>65/2014</t>
  </si>
  <si>
    <t>CXFRE012</t>
  </si>
  <si>
    <t>CZFRU002</t>
  </si>
  <si>
    <t>اجمالى كباس باب واحد</t>
  </si>
  <si>
    <t>دونبر</t>
  </si>
  <si>
    <t>كباس ACC باب واحد</t>
  </si>
  <si>
    <t>مبادل حرارى بالراجع 10قدم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</si>
</sst>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_-* #,##0\-;_-* &quot;-&quot;_-;_-@_-"/>
    <numFmt numFmtId="164" formatCode="dd/mmm/yyyy"/>
    <numFmt numFmtId="165" formatCode="[$-F800]dddd\,\ mmmm\ dd\,\ yyyy"/>
    <numFmt numFmtId="166" formatCode="#,##0.000_-"/>
    <numFmt numFmtId="167" formatCode="0.0"/>
    <numFmt numFmtId="168" formatCode="#,##0_-"/>
  </numFmts>
  <fonts count="29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Monotype Koufi"/>
      <charset val="178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name val="Monotype Koufi"/>
      <charset val="178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0"/>
      <name val="Arial"/>
      <family val="2"/>
    </font>
    <font>
      <b/>
      <sz val="10"/>
      <name val="Monotype Koufi"/>
      <charset val="178"/>
    </font>
    <font>
      <b/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0"/>
      <name val="Mudir MT"/>
      <charset val="178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7"/>
      <color theme="1"/>
      <name val="Arial"/>
      <family val="2"/>
      <charset val="178"/>
      <scheme val="minor"/>
    </font>
    <font>
      <b/>
      <sz val="7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sz val="8"/>
      <name val="Arial"/>
      <family val="2"/>
    </font>
    <font>
      <sz val="14"/>
      <color rgb="FFFF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auto="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9" fontId="26" fillId="0" borderId="0" applyFont="0" applyFill="0" applyBorder="0" applyAlignment="0" applyProtection="0"/>
  </cellStyleXfs>
  <cellXfs count="194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2" fillId="0" borderId="9" xfId="1" applyNumberFormat="1" applyFont="1" applyFill="1" applyBorder="1" applyAlignment="1">
      <alignment vertical="center"/>
    </xf>
    <xf numFmtId="164" fontId="1" fillId="0" borderId="9" xfId="1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left" vertical="center" shrinkToFit="1"/>
    </xf>
    <xf numFmtId="0" fontId="5" fillId="2" borderId="0" xfId="1" applyFont="1" applyFill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" fontId="6" fillId="0" borderId="0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wrapText="1" shrinkToFit="1"/>
    </xf>
    <xf numFmtId="0" fontId="5" fillId="0" borderId="9" xfId="1" applyFont="1" applyFill="1" applyBorder="1" applyAlignment="1">
      <alignment vertical="center"/>
    </xf>
    <xf numFmtId="0" fontId="5" fillId="0" borderId="9" xfId="1" applyFont="1" applyFill="1" applyBorder="1" applyAlignment="1">
      <alignment vertical="center" shrinkToFit="1"/>
    </xf>
    <xf numFmtId="0" fontId="6" fillId="0" borderId="10" xfId="3" applyFont="1" applyFill="1" applyBorder="1" applyAlignment="1" applyProtection="1">
      <alignment horizontal="center" vertical="center" shrinkToFit="1"/>
      <protection locked="0"/>
    </xf>
    <xf numFmtId="0" fontId="6" fillId="0" borderId="4" xfId="3" applyFont="1" applyFill="1" applyBorder="1" applyAlignment="1" applyProtection="1">
      <alignment horizontal="center" vertical="center" shrinkToFit="1"/>
      <protection locked="0"/>
    </xf>
    <xf numFmtId="0" fontId="6" fillId="4" borderId="19" xfId="2" applyFont="1" applyFill="1" applyBorder="1" applyAlignment="1" applyProtection="1">
      <alignment horizontal="center" vertical="center" wrapText="1" shrinkToFit="1" readingOrder="2"/>
    </xf>
    <xf numFmtId="0" fontId="13" fillId="0" borderId="0" xfId="2" applyFont="1" applyBorder="1" applyAlignment="1" applyProtection="1">
      <alignment horizontal="right" vertical="center" readingOrder="2"/>
    </xf>
    <xf numFmtId="1" fontId="6" fillId="0" borderId="28" xfId="3" applyNumberFormat="1" applyFont="1" applyFill="1" applyBorder="1" applyAlignment="1" applyProtection="1">
      <alignment horizontal="center" vertical="center"/>
    </xf>
    <xf numFmtId="1" fontId="6" fillId="0" borderId="29" xfId="2" applyNumberFormat="1" applyFont="1" applyFill="1" applyBorder="1" applyAlignment="1" applyProtection="1">
      <alignment horizontal="center" vertical="center" shrinkToFit="1"/>
    </xf>
    <xf numFmtId="1" fontId="6" fillId="0" borderId="31" xfId="2" applyNumberFormat="1" applyFont="1" applyFill="1" applyBorder="1" applyAlignment="1" applyProtection="1">
      <alignment horizontal="center" vertical="center" shrinkToFit="1"/>
    </xf>
    <xf numFmtId="1" fontId="6" fillId="0" borderId="32" xfId="2" applyNumberFormat="1" applyFont="1" applyFill="1" applyBorder="1" applyAlignment="1" applyProtection="1">
      <alignment horizontal="center" vertical="center" shrinkToFit="1"/>
    </xf>
    <xf numFmtId="0" fontId="4" fillId="0" borderId="0" xfId="2" applyFont="1" applyBorder="1" applyAlignment="1" applyProtection="1">
      <alignment horizontal="right" vertical="center" readingOrder="2"/>
    </xf>
    <xf numFmtId="0" fontId="12" fillId="4" borderId="19" xfId="2" applyFont="1" applyFill="1" applyBorder="1" applyAlignment="1" applyProtection="1">
      <alignment horizontal="center" vertical="center" wrapText="1" shrinkToFit="1" readingOrder="2"/>
    </xf>
    <xf numFmtId="41" fontId="12" fillId="0" borderId="31" xfId="2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NumberFormat="1"/>
    <xf numFmtId="0" fontId="0" fillId="0" borderId="0" xfId="0" pivotButton="1" applyAlignment="1">
      <alignment horizontal="center"/>
    </xf>
    <xf numFmtId="0" fontId="21" fillId="0" borderId="0" xfId="0" applyFont="1"/>
    <xf numFmtId="0" fontId="22" fillId="0" borderId="0" xfId="0" applyFont="1" applyAlignment="1">
      <alignment wrapText="1"/>
    </xf>
    <xf numFmtId="0" fontId="5" fillId="0" borderId="0" xfId="2" applyFont="1" applyAlignment="1" applyProtection="1">
      <alignment vertical="center" wrapText="1"/>
    </xf>
    <xf numFmtId="0" fontId="5" fillId="0" borderId="0" xfId="2" applyFont="1" applyAlignment="1" applyProtection="1">
      <alignment vertical="center"/>
    </xf>
    <xf numFmtId="0" fontId="9" fillId="0" borderId="0" xfId="2" applyFont="1" applyAlignment="1" applyProtection="1">
      <alignment vertical="center" shrinkToFit="1"/>
    </xf>
    <xf numFmtId="0" fontId="5" fillId="0" borderId="0" xfId="2" applyFont="1" applyBorder="1" applyAlignment="1" applyProtection="1">
      <alignment vertical="center"/>
    </xf>
    <xf numFmtId="0" fontId="2" fillId="0" borderId="0" xfId="2" applyFont="1" applyBorder="1" applyAlignment="1" applyProtection="1">
      <alignment vertical="center"/>
    </xf>
    <xf numFmtId="0" fontId="10" fillId="0" borderId="0" xfId="0" applyFont="1" applyBorder="1" applyProtection="1"/>
    <xf numFmtId="0" fontId="3" fillId="0" borderId="0" xfId="2" applyFont="1" applyBorder="1" applyAlignment="1" applyProtection="1">
      <alignment vertical="center"/>
    </xf>
    <xf numFmtId="0" fontId="10" fillId="0" borderId="0" xfId="0" applyFont="1" applyProtection="1"/>
    <xf numFmtId="0" fontId="0" fillId="0" borderId="0" xfId="0" applyProtection="1"/>
    <xf numFmtId="0" fontId="7" fillId="0" borderId="0" xfId="2" applyFont="1" applyBorder="1" applyAlignment="1" applyProtection="1">
      <alignment vertical="center" shrinkToFit="1"/>
    </xf>
    <xf numFmtId="0" fontId="11" fillId="0" borderId="0" xfId="0" applyFont="1" applyBorder="1" applyAlignment="1" applyProtection="1"/>
    <xf numFmtId="0" fontId="15" fillId="0" borderId="0" xfId="0" applyFont="1" applyBorder="1" applyAlignment="1" applyProtection="1"/>
    <xf numFmtId="165" fontId="11" fillId="0" borderId="0" xfId="0" applyNumberFormat="1" applyFont="1" applyBorder="1" applyAlignment="1" applyProtection="1"/>
    <xf numFmtId="0" fontId="20" fillId="0" borderId="0" xfId="0" applyFont="1" applyProtection="1"/>
    <xf numFmtId="0" fontId="6" fillId="0" borderId="0" xfId="2" applyFont="1" applyBorder="1" applyAlignment="1" applyProtection="1">
      <alignment horizontal="right" vertical="center"/>
    </xf>
    <xf numFmtId="0" fontId="1" fillId="0" borderId="0" xfId="1" applyProtection="1"/>
    <xf numFmtId="0" fontId="5" fillId="0" borderId="0" xfId="1" applyFont="1" applyAlignment="1" applyProtection="1">
      <alignment shrinkToFit="1"/>
    </xf>
    <xf numFmtId="0" fontId="5" fillId="0" borderId="0" xfId="1" applyFont="1" applyProtection="1"/>
    <xf numFmtId="0" fontId="2" fillId="0" borderId="0" xfId="1" applyFont="1" applyProtection="1"/>
    <xf numFmtId="0" fontId="0" fillId="0" borderId="0" xfId="0" applyBorder="1" applyProtection="1"/>
    <xf numFmtId="0" fontId="2" fillId="0" borderId="0" xfId="1" applyFont="1" applyBorder="1" applyProtection="1"/>
    <xf numFmtId="0" fontId="3" fillId="0" borderId="0" xfId="1" applyFont="1" applyProtection="1"/>
    <xf numFmtId="0" fontId="7" fillId="0" borderId="0" xfId="2" applyFont="1" applyFill="1" applyBorder="1" applyAlignment="1" applyProtection="1">
      <alignment horizontal="center" vertical="center" wrapText="1" shrinkToFit="1" readingOrder="2"/>
    </xf>
    <xf numFmtId="0" fontId="0" fillId="0" borderId="18" xfId="0" applyBorder="1" applyAlignment="1" applyProtection="1">
      <alignment horizontal="center" vertical="center" shrinkToFit="1"/>
    </xf>
    <xf numFmtId="0" fontId="7" fillId="4" borderId="14" xfId="2" applyFont="1" applyFill="1" applyBorder="1" applyAlignment="1" applyProtection="1">
      <alignment horizontal="center" vertical="center" shrinkToFit="1" readingOrder="2"/>
    </xf>
    <xf numFmtId="0" fontId="12" fillId="2" borderId="20" xfId="2" applyFont="1" applyFill="1" applyBorder="1" applyAlignment="1" applyProtection="1">
      <alignment horizontal="center" vertical="center" shrinkToFi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18" fillId="6" borderId="0" xfId="0" applyFont="1" applyFill="1" applyBorder="1" applyAlignment="1" applyProtection="1">
      <alignment horizontal="center" vertical="center" wrapText="1"/>
    </xf>
    <xf numFmtId="0" fontId="12" fillId="4" borderId="21" xfId="2" applyFont="1" applyFill="1" applyBorder="1" applyAlignment="1" applyProtection="1">
      <alignment horizontal="center" vertical="center" shrinkToFit="1" readingOrder="2"/>
    </xf>
    <xf numFmtId="0" fontId="19" fillId="0" borderId="0" xfId="0" applyFont="1" applyBorder="1" applyProtection="1"/>
    <xf numFmtId="0" fontId="19" fillId="0" borderId="0" xfId="0" applyFont="1" applyProtection="1"/>
    <xf numFmtId="0" fontId="12" fillId="5" borderId="23" xfId="2" applyFont="1" applyFill="1" applyBorder="1" applyAlignment="1" applyProtection="1">
      <alignment vertical="center" wrapText="1" shrinkToFit="1" readingOrder="2"/>
    </xf>
    <xf numFmtId="0" fontId="12" fillId="5" borderId="23" xfId="2" applyFont="1" applyFill="1" applyBorder="1" applyAlignment="1" applyProtection="1">
      <alignment horizontal="center" vertical="center" wrapText="1" shrinkToFit="1" readingOrder="2"/>
    </xf>
    <xf numFmtId="0" fontId="6" fillId="0" borderId="24" xfId="3" applyFont="1" applyFill="1" applyBorder="1" applyAlignment="1" applyProtection="1">
      <alignment horizontal="center" vertical="center" shrinkToFit="1"/>
    </xf>
    <xf numFmtId="0" fontId="16" fillId="0" borderId="3" xfId="0" applyFont="1" applyBorder="1" applyProtection="1"/>
    <xf numFmtId="0" fontId="6" fillId="0" borderId="10" xfId="3" applyFont="1" applyFill="1" applyBorder="1" applyAlignment="1" applyProtection="1">
      <alignment horizontal="center" vertical="center" shrinkToFit="1"/>
    </xf>
    <xf numFmtId="0" fontId="14" fillId="0" borderId="25" xfId="0" applyFont="1" applyBorder="1" applyAlignment="1" applyProtection="1">
      <alignment shrinkToFit="1"/>
    </xf>
    <xf numFmtId="0" fontId="14" fillId="0" borderId="2" xfId="0" applyFont="1" applyBorder="1" applyAlignment="1" applyProtection="1">
      <alignment shrinkToFit="1"/>
    </xf>
    <xf numFmtId="0" fontId="14" fillId="0" borderId="26" xfId="0" applyFont="1" applyBorder="1" applyAlignment="1" applyProtection="1">
      <alignment shrinkToFit="1"/>
    </xf>
    <xf numFmtId="166" fontId="17" fillId="0" borderId="27" xfId="2" applyNumberFormat="1" applyFont="1" applyFill="1" applyBorder="1" applyAlignment="1" applyProtection="1">
      <alignment horizontal="center" vertical="center" shrinkToFit="1"/>
    </xf>
    <xf numFmtId="41" fontId="12" fillId="0" borderId="32" xfId="2" applyNumberFormat="1" applyFont="1" applyFill="1" applyBorder="1" applyAlignment="1" applyProtection="1">
      <alignment horizontal="center" vertical="center" shrinkToFit="1"/>
    </xf>
    <xf numFmtId="0" fontId="7" fillId="0" borderId="30" xfId="2" applyFont="1" applyFill="1" applyBorder="1" applyAlignment="1" applyProtection="1">
      <alignment horizontal="center" vertical="center" shrinkToFit="1" readingOrder="2"/>
    </xf>
    <xf numFmtId="1" fontId="6" fillId="5" borderId="31" xfId="2" applyNumberFormat="1" applyFont="1" applyFill="1" applyBorder="1" applyAlignment="1" applyProtection="1">
      <alignment horizontal="center" vertical="center" shrinkToFit="1"/>
    </xf>
    <xf numFmtId="0" fontId="14" fillId="0" borderId="33" xfId="0" applyFont="1" applyBorder="1" applyAlignment="1" applyProtection="1">
      <alignment shrinkToFit="1"/>
    </xf>
    <xf numFmtId="0" fontId="14" fillId="0" borderId="4" xfId="0" applyFont="1" applyBorder="1" applyAlignment="1" applyProtection="1">
      <alignment shrinkToFit="1"/>
    </xf>
    <xf numFmtId="0" fontId="6" fillId="3" borderId="10" xfId="3" applyFont="1" applyFill="1" applyBorder="1" applyAlignment="1" applyProtection="1">
      <alignment horizontal="center" vertical="center" shrinkToFit="1"/>
    </xf>
    <xf numFmtId="0" fontId="16" fillId="2" borderId="3" xfId="0" applyFont="1" applyFill="1" applyBorder="1" applyProtection="1"/>
    <xf numFmtId="1" fontId="0" fillId="0" borderId="0" xfId="0" applyNumberFormat="1" applyProtection="1"/>
    <xf numFmtId="0" fontId="12" fillId="4" borderId="0" xfId="2" applyFont="1" applyFill="1" applyBorder="1" applyAlignment="1" applyProtection="1">
      <alignment horizontal="center" vertical="center" wrapText="1" shrinkToFit="1" readingOrder="2"/>
    </xf>
    <xf numFmtId="1" fontId="6" fillId="0" borderId="34" xfId="2" applyNumberFormat="1" applyFont="1" applyFill="1" applyBorder="1" applyAlignment="1" applyProtection="1">
      <alignment horizontal="center" vertical="center" shrinkToFit="1"/>
    </xf>
    <xf numFmtId="0" fontId="18" fillId="0" borderId="4" xfId="0" applyFont="1" applyBorder="1" applyAlignment="1" applyProtection="1"/>
    <xf numFmtId="165" fontId="18" fillId="0" borderId="4" xfId="0" applyNumberFormat="1" applyFont="1" applyBorder="1" applyAlignment="1" applyProtection="1"/>
    <xf numFmtId="0" fontId="1" fillId="0" borderId="4" xfId="2" applyFont="1" applyBorder="1" applyAlignment="1" applyProtection="1">
      <alignment vertical="center"/>
    </xf>
    <xf numFmtId="1" fontId="23" fillId="0" borderId="4" xfId="0" applyNumberFormat="1" applyFont="1" applyBorder="1" applyProtection="1"/>
    <xf numFmtId="165" fontId="18" fillId="0" borderId="0" xfId="0" applyNumberFormat="1" applyFont="1" applyBorder="1" applyAlignment="1" applyProtection="1"/>
    <xf numFmtId="1" fontId="23" fillId="0" borderId="0" xfId="0" applyNumberFormat="1" applyFont="1" applyBorder="1" applyProtection="1"/>
    <xf numFmtId="0" fontId="7" fillId="0" borderId="35" xfId="1" applyFont="1" applyBorder="1" applyAlignment="1" applyProtection="1">
      <alignment horizontal="center"/>
    </xf>
    <xf numFmtId="0" fontId="7" fillId="0" borderId="36" xfId="1" applyFont="1" applyBorder="1" applyAlignment="1" applyProtection="1">
      <alignment horizontal="center"/>
    </xf>
    <xf numFmtId="0" fontId="7" fillId="0" borderId="18" xfId="1" applyFont="1" applyBorder="1" applyAlignment="1" applyProtection="1">
      <alignment horizontal="center"/>
    </xf>
    <xf numFmtId="0" fontId="1" fillId="0" borderId="4" xfId="2" applyFont="1" applyBorder="1" applyAlignment="1" applyProtection="1">
      <alignment horizontal="center" vertical="center"/>
    </xf>
    <xf numFmtId="1" fontId="23" fillId="0" borderId="4" xfId="0" applyNumberFormat="1" applyFont="1" applyBorder="1" applyAlignment="1" applyProtection="1">
      <alignment horizontal="center"/>
    </xf>
    <xf numFmtId="1" fontId="23" fillId="0" borderId="0" xfId="0" applyNumberFormat="1" applyFont="1" applyBorder="1" applyAlignment="1" applyProtection="1">
      <alignment horizontal="center"/>
    </xf>
    <xf numFmtId="167" fontId="6" fillId="5" borderId="31" xfId="2" applyNumberFormat="1" applyFont="1" applyFill="1" applyBorder="1" applyAlignment="1" applyProtection="1">
      <alignment horizontal="center" vertical="center" shrinkToFit="1"/>
    </xf>
    <xf numFmtId="0" fontId="14" fillId="0" borderId="0" xfId="0" applyFont="1" applyBorder="1" applyAlignment="1" applyProtection="1"/>
    <xf numFmtId="167" fontId="6" fillId="0" borderId="28" xfId="3" applyNumberFormat="1" applyFont="1" applyFill="1" applyBorder="1" applyAlignment="1" applyProtection="1">
      <alignment horizontal="center" vertical="center"/>
    </xf>
    <xf numFmtId="0" fontId="16" fillId="3" borderId="3" xfId="0" applyFont="1" applyFill="1" applyBorder="1" applyProtection="1"/>
    <xf numFmtId="14" fontId="15" fillId="0" borderId="0" xfId="0" applyNumberFormat="1" applyFont="1" applyBorder="1" applyAlignment="1" applyProtection="1">
      <alignment horizontal="center"/>
    </xf>
    <xf numFmtId="0" fontId="6" fillId="2" borderId="10" xfId="3" applyFont="1" applyFill="1" applyBorder="1" applyAlignment="1" applyProtection="1">
      <alignment horizontal="center" vertical="center" shrinkToFit="1"/>
    </xf>
    <xf numFmtId="0" fontId="6" fillId="7" borderId="10" xfId="3" applyFont="1" applyFill="1" applyBorder="1" applyAlignment="1" applyProtection="1">
      <alignment horizontal="center" vertical="center" shrinkToFit="1"/>
    </xf>
    <xf numFmtId="0" fontId="16" fillId="7" borderId="3" xfId="0" applyFont="1" applyFill="1" applyBorder="1" applyProtection="1"/>
    <xf numFmtId="0" fontId="16" fillId="0" borderId="4" xfId="0" applyFont="1" applyBorder="1" applyProtection="1"/>
    <xf numFmtId="0" fontId="14" fillId="0" borderId="33" xfId="0" applyFont="1" applyBorder="1" applyAlignment="1" applyProtection="1">
      <alignment horizontal="center" shrinkToFit="1"/>
    </xf>
    <xf numFmtId="0" fontId="6" fillId="7" borderId="24" xfId="3" applyFont="1" applyFill="1" applyBorder="1" applyAlignment="1" applyProtection="1">
      <alignment horizontal="center" vertical="center" shrinkToFit="1"/>
    </xf>
    <xf numFmtId="0" fontId="0" fillId="0" borderId="31" xfId="0" applyBorder="1"/>
    <xf numFmtId="0" fontId="0" fillId="3" borderId="4" xfId="0" applyFill="1" applyBorder="1"/>
    <xf numFmtId="0" fontId="7" fillId="0" borderId="10" xfId="3" applyFont="1" applyFill="1" applyBorder="1" applyAlignment="1" applyProtection="1">
      <alignment horizontal="center" vertical="center" shrinkToFit="1"/>
    </xf>
    <xf numFmtId="0" fontId="0" fillId="0" borderId="37" xfId="0" applyBorder="1"/>
    <xf numFmtId="0" fontId="6" fillId="8" borderId="10" xfId="3" applyFont="1" applyFill="1" applyBorder="1" applyAlignment="1" applyProtection="1">
      <alignment horizontal="center" vertical="center" shrinkToFit="1"/>
    </xf>
    <xf numFmtId="0" fontId="6" fillId="0" borderId="10" xfId="3" applyFont="1" applyFill="1" applyBorder="1" applyAlignment="1" applyProtection="1">
      <alignment horizontal="right" shrinkToFit="1"/>
    </xf>
    <xf numFmtId="0" fontId="5" fillId="0" borderId="38" xfId="1" applyFont="1" applyFill="1" applyBorder="1" applyAlignment="1">
      <alignment vertical="center"/>
    </xf>
    <xf numFmtId="0" fontId="5" fillId="3" borderId="9" xfId="1" applyFont="1" applyFill="1" applyBorder="1" applyAlignment="1">
      <alignment vertical="center"/>
    </xf>
    <xf numFmtId="0" fontId="0" fillId="0" borderId="39" xfId="0" applyBorder="1"/>
    <xf numFmtId="1" fontId="7" fillId="0" borderId="30" xfId="2" applyNumberFormat="1" applyFont="1" applyFill="1" applyBorder="1" applyAlignment="1" applyProtection="1">
      <alignment horizontal="center" vertical="center" shrinkToFit="1" readingOrder="2"/>
    </xf>
    <xf numFmtId="0" fontId="7" fillId="2" borderId="30" xfId="2" applyFont="1" applyFill="1" applyBorder="1" applyAlignment="1" applyProtection="1">
      <alignment horizontal="center" vertical="center" shrinkToFit="1" readingOrder="2"/>
    </xf>
    <xf numFmtId="0" fontId="0" fillId="2" borderId="0" xfId="0" applyFill="1" applyProtection="1"/>
    <xf numFmtId="0" fontId="14" fillId="2" borderId="33" xfId="0" applyFont="1" applyFill="1" applyBorder="1" applyAlignment="1" applyProtection="1">
      <alignment shrinkToFit="1"/>
    </xf>
    <xf numFmtId="0" fontId="14" fillId="2" borderId="4" xfId="0" applyFont="1" applyFill="1" applyBorder="1" applyAlignment="1" applyProtection="1">
      <alignment shrinkToFit="1"/>
    </xf>
    <xf numFmtId="0" fontId="14" fillId="2" borderId="26" xfId="0" applyFont="1" applyFill="1" applyBorder="1" applyAlignment="1" applyProtection="1">
      <alignment shrinkToFit="1"/>
    </xf>
    <xf numFmtId="166" fontId="17" fillId="2" borderId="27" xfId="2" applyNumberFormat="1" applyFont="1" applyFill="1" applyBorder="1" applyAlignment="1" applyProtection="1">
      <alignment horizontal="center" vertical="center" shrinkToFit="1"/>
    </xf>
    <xf numFmtId="1" fontId="6" fillId="2" borderId="28" xfId="3" applyNumberFormat="1" applyFont="1" applyFill="1" applyBorder="1" applyAlignment="1" applyProtection="1">
      <alignment horizontal="center" vertical="center"/>
    </xf>
    <xf numFmtId="1" fontId="6" fillId="2" borderId="29" xfId="2" applyNumberFormat="1" applyFont="1" applyFill="1" applyBorder="1" applyAlignment="1" applyProtection="1">
      <alignment horizontal="center" vertical="center" shrinkToFit="1"/>
    </xf>
    <xf numFmtId="1" fontId="6" fillId="2" borderId="34" xfId="2" applyNumberFormat="1" applyFont="1" applyFill="1" applyBorder="1" applyAlignment="1" applyProtection="1">
      <alignment horizontal="center" vertical="center" shrinkToFit="1"/>
    </xf>
    <xf numFmtId="41" fontId="12" fillId="2" borderId="32" xfId="2" applyNumberFormat="1" applyFont="1" applyFill="1" applyBorder="1" applyAlignment="1" applyProtection="1">
      <alignment horizontal="center" vertical="center" shrinkToFit="1"/>
    </xf>
    <xf numFmtId="41" fontId="12" fillId="2" borderId="31" xfId="2" applyNumberFormat="1" applyFont="1" applyFill="1" applyBorder="1" applyAlignment="1" applyProtection="1">
      <alignment horizontal="center" vertical="center" shrinkToFit="1"/>
      <protection locked="0"/>
    </xf>
    <xf numFmtId="0" fontId="7" fillId="3" borderId="30" xfId="2" applyFont="1" applyFill="1" applyBorder="1" applyAlignment="1" applyProtection="1">
      <alignment horizontal="center" vertical="center" shrinkToFit="1" readingOrder="2"/>
    </xf>
    <xf numFmtId="1" fontId="7" fillId="3" borderId="30" xfId="2" applyNumberFormat="1" applyFont="1" applyFill="1" applyBorder="1" applyAlignment="1" applyProtection="1">
      <alignment horizontal="center" vertical="center" shrinkToFit="1" readingOrder="2"/>
    </xf>
    <xf numFmtId="1" fontId="6" fillId="3" borderId="28" xfId="3" applyNumberFormat="1" applyFont="1" applyFill="1" applyBorder="1" applyAlignment="1" applyProtection="1">
      <alignment horizontal="center" vertical="center"/>
    </xf>
    <xf numFmtId="1" fontId="6" fillId="3" borderId="29" xfId="2" applyNumberFormat="1" applyFont="1" applyFill="1" applyBorder="1" applyAlignment="1" applyProtection="1">
      <alignment horizontal="center" vertical="center" shrinkToFit="1"/>
    </xf>
    <xf numFmtId="1" fontId="6" fillId="3" borderId="34" xfId="2" applyNumberFormat="1" applyFont="1" applyFill="1" applyBorder="1" applyAlignment="1" applyProtection="1">
      <alignment horizontal="center" vertical="center" shrinkToFit="1"/>
    </xf>
    <xf numFmtId="41" fontId="12" fillId="3" borderId="32" xfId="2" applyNumberFormat="1" applyFont="1" applyFill="1" applyBorder="1" applyAlignment="1" applyProtection="1">
      <alignment horizontal="center" vertical="center" shrinkToFit="1"/>
    </xf>
    <xf numFmtId="41" fontId="12" fillId="3" borderId="31" xfId="2" applyNumberFormat="1" applyFont="1" applyFill="1" applyBorder="1" applyAlignment="1" applyProtection="1">
      <alignment horizontal="center" vertical="center" shrinkToFit="1"/>
      <protection locked="0"/>
    </xf>
    <xf numFmtId="1" fontId="6" fillId="3" borderId="32" xfId="2" applyNumberFormat="1" applyFont="1" applyFill="1" applyBorder="1" applyAlignment="1" applyProtection="1">
      <alignment horizontal="center" vertical="center" shrinkToFit="1"/>
    </xf>
    <xf numFmtId="1" fontId="6" fillId="3" borderId="31" xfId="2" applyNumberFormat="1" applyFont="1" applyFill="1" applyBorder="1" applyAlignment="1" applyProtection="1">
      <alignment horizontal="center" vertical="center" shrinkToFit="1"/>
    </xf>
    <xf numFmtId="0" fontId="4" fillId="3" borderId="0" xfId="2" applyFont="1" applyFill="1" applyBorder="1" applyAlignment="1" applyProtection="1">
      <alignment horizontal="right" vertical="center" readingOrder="2"/>
    </xf>
    <xf numFmtId="0" fontId="0" fillId="3" borderId="0" xfId="0" applyFill="1" applyProtection="1"/>
    <xf numFmtId="0" fontId="0" fillId="9" borderId="4" xfId="0" applyFill="1" applyBorder="1"/>
    <xf numFmtId="16" fontId="24" fillId="0" borderId="9" xfId="1" applyNumberFormat="1" applyFont="1" applyFill="1" applyBorder="1" applyAlignment="1">
      <alignment horizontal="center" vertical="center"/>
    </xf>
    <xf numFmtId="14" fontId="7" fillId="0" borderId="0" xfId="2" applyNumberFormat="1" applyFont="1" applyBorder="1" applyAlignment="1" applyProtection="1">
      <alignment vertical="center" shrinkToFit="1"/>
    </xf>
    <xf numFmtId="17" fontId="0" fillId="0" borderId="40" xfId="0" applyNumberFormat="1" applyBorder="1"/>
    <xf numFmtId="0" fontId="5" fillId="2" borderId="0" xfId="1" applyFont="1" applyFill="1" applyAlignment="1">
      <alignment vertical="center"/>
    </xf>
    <xf numFmtId="0" fontId="5" fillId="7" borderId="0" xfId="1" applyFont="1" applyFill="1" applyBorder="1" applyAlignment="1">
      <alignment horizontal="right" vertical="center"/>
    </xf>
    <xf numFmtId="0" fontId="0" fillId="2" borderId="4" xfId="0" applyFill="1" applyBorder="1"/>
    <xf numFmtId="0" fontId="0" fillId="0" borderId="4" xfId="0" applyBorder="1" applyAlignment="1">
      <alignment horizontal="right"/>
    </xf>
    <xf numFmtId="166" fontId="17" fillId="7" borderId="27" xfId="2" applyNumberFormat="1" applyFont="1" applyFill="1" applyBorder="1" applyAlignment="1" applyProtection="1">
      <alignment horizontal="center" vertical="center" shrinkToFit="1"/>
    </xf>
    <xf numFmtId="1" fontId="6" fillId="7" borderId="28" xfId="3" applyNumberFormat="1" applyFont="1" applyFill="1" applyBorder="1" applyAlignment="1" applyProtection="1">
      <alignment horizontal="center" vertical="center"/>
    </xf>
    <xf numFmtId="17" fontId="0" fillId="0" borderId="4" xfId="0" applyNumberFormat="1" applyBorder="1"/>
    <xf numFmtId="0" fontId="0" fillId="0" borderId="0" xfId="0" applyAlignment="1">
      <alignment horizontal="center"/>
    </xf>
    <xf numFmtId="164" fontId="1" fillId="2" borderId="9" xfId="1" applyNumberFormat="1" applyFont="1" applyFill="1" applyBorder="1" applyAlignment="1">
      <alignment vertical="center"/>
    </xf>
    <xf numFmtId="0" fontId="25" fillId="0" borderId="5" xfId="0" applyFont="1" applyBorder="1"/>
    <xf numFmtId="1" fontId="27" fillId="0" borderId="41" xfId="5" applyNumberFormat="1" applyFont="1" applyFill="1" applyBorder="1" applyProtection="1">
      <protection locked="0"/>
    </xf>
    <xf numFmtId="0" fontId="0" fillId="0" borderId="0" xfId="0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3" fillId="0" borderId="0" xfId="2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/>
    <xf numFmtId="14" fontId="15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Protection="1"/>
    <xf numFmtId="0" fontId="3" fillId="0" borderId="0" xfId="1" applyFont="1" applyFill="1" applyBorder="1" applyProtection="1"/>
    <xf numFmtId="0" fontId="12" fillId="0" borderId="19" xfId="2" applyFont="1" applyFill="1" applyBorder="1" applyAlignment="1" applyProtection="1">
      <alignment horizontal="center" vertical="center" wrapText="1" shrinkToFit="1" readingOrder="2"/>
    </xf>
    <xf numFmtId="0" fontId="0" fillId="0" borderId="0" xfId="0" applyFill="1" applyBorder="1" applyProtection="1"/>
    <xf numFmtId="168" fontId="6" fillId="5" borderId="31" xfId="2" applyNumberFormat="1" applyFont="1" applyFill="1" applyBorder="1" applyAlignment="1" applyProtection="1">
      <alignment horizontal="center" vertical="center" shrinkToFit="1"/>
    </xf>
    <xf numFmtId="0" fontId="12" fillId="0" borderId="4" xfId="2" applyFont="1" applyBorder="1" applyAlignment="1" applyProtection="1">
      <alignment horizontal="center" vertical="center"/>
    </xf>
    <xf numFmtId="1" fontId="18" fillId="0" borderId="4" xfId="0" applyNumberFormat="1" applyFont="1" applyBorder="1" applyAlignment="1" applyProtection="1">
      <alignment horizontal="center"/>
    </xf>
    <xf numFmtId="164" fontId="6" fillId="0" borderId="0" xfId="2" applyNumberFormat="1" applyFont="1" applyBorder="1" applyAlignment="1">
      <alignment horizontal="center" vertical="center"/>
    </xf>
    <xf numFmtId="0" fontId="28" fillId="5" borderId="11" xfId="2" applyFont="1" applyFill="1" applyBorder="1" applyAlignment="1" applyProtection="1">
      <alignment horizontal="center" vertical="center" wrapText="1" shrinkToFit="1" readingOrder="2"/>
    </xf>
    <xf numFmtId="0" fontId="28" fillId="5" borderId="13" xfId="2" applyFont="1" applyFill="1" applyBorder="1" applyAlignment="1" applyProtection="1">
      <alignment horizontal="center" vertical="center" wrapText="1" shrinkToFit="1" readingOrder="2"/>
    </xf>
    <xf numFmtId="0" fontId="12" fillId="4" borderId="14" xfId="2" applyFont="1" applyFill="1" applyBorder="1" applyAlignment="1" applyProtection="1">
      <alignment horizontal="center" vertical="center" wrapText="1" shrinkToFit="1" readingOrder="2"/>
    </xf>
    <xf numFmtId="0" fontId="12" fillId="4" borderId="23" xfId="2" applyFont="1" applyFill="1" applyBorder="1" applyAlignment="1" applyProtection="1">
      <alignment horizontal="center" vertical="center" wrapText="1" shrinkToFit="1" readingOrder="2"/>
    </xf>
    <xf numFmtId="0" fontId="12" fillId="4" borderId="21" xfId="2" applyFont="1" applyFill="1" applyBorder="1" applyAlignment="1" applyProtection="1">
      <alignment horizontal="center" vertical="center" wrapText="1" shrinkToFit="1" readingOrder="2"/>
    </xf>
    <xf numFmtId="0" fontId="7" fillId="0" borderId="11" xfId="1" applyFont="1" applyBorder="1" applyAlignment="1" applyProtection="1">
      <alignment horizontal="center"/>
    </xf>
    <xf numFmtId="0" fontId="7" fillId="0" borderId="12" xfId="1" applyFont="1" applyBorder="1" applyAlignment="1" applyProtection="1">
      <alignment horizontal="center"/>
    </xf>
    <xf numFmtId="0" fontId="7" fillId="0" borderId="13" xfId="1" applyFont="1" applyBorder="1" applyAlignment="1" applyProtection="1">
      <alignment horizontal="center"/>
    </xf>
    <xf numFmtId="0" fontId="6" fillId="5" borderId="11" xfId="2" applyFont="1" applyFill="1" applyBorder="1" applyAlignment="1" applyProtection="1">
      <alignment horizontal="center" vertical="center" wrapText="1" shrinkToFit="1" readingOrder="2"/>
    </xf>
    <xf numFmtId="0" fontId="6" fillId="5" borderId="13" xfId="2" applyFont="1" applyFill="1" applyBorder="1" applyAlignment="1" applyProtection="1">
      <alignment horizontal="center" vertical="center" wrapText="1" shrinkToFit="1" readingOrder="2"/>
    </xf>
    <xf numFmtId="0" fontId="6" fillId="4" borderId="14" xfId="2" applyFont="1" applyFill="1" applyBorder="1" applyAlignment="1" applyProtection="1">
      <alignment horizontal="center" vertical="center" wrapText="1" shrinkToFit="1" readingOrder="2"/>
    </xf>
    <xf numFmtId="0" fontId="6" fillId="4" borderId="23" xfId="2" applyFont="1" applyFill="1" applyBorder="1" applyAlignment="1" applyProtection="1">
      <alignment horizontal="center" vertical="center" wrapText="1" shrinkToFit="1" readingOrder="2"/>
    </xf>
    <xf numFmtId="0" fontId="8" fillId="2" borderId="14" xfId="2" applyFont="1" applyFill="1" applyBorder="1" applyAlignment="1" applyProtection="1">
      <alignment horizontal="center" vertical="center" shrinkToFit="1"/>
    </xf>
    <xf numFmtId="0" fontId="8" fillId="2" borderId="21" xfId="2" applyFont="1" applyFill="1" applyBorder="1" applyAlignment="1" applyProtection="1">
      <alignment horizontal="center" vertical="center" shrinkToFit="1"/>
    </xf>
    <xf numFmtId="0" fontId="8" fillId="2" borderId="15" xfId="2" applyFont="1" applyFill="1" applyBorder="1" applyAlignment="1" applyProtection="1">
      <alignment horizontal="center" vertical="center" shrinkToFit="1"/>
    </xf>
    <xf numFmtId="0" fontId="0" fillId="0" borderId="16" xfId="0" applyBorder="1" applyAlignment="1" applyProtection="1">
      <alignment horizontal="center" vertical="center" shrinkToFit="1"/>
    </xf>
    <xf numFmtId="0" fontId="0" fillId="0" borderId="17" xfId="0" applyBorder="1" applyAlignment="1" applyProtection="1">
      <alignment horizontal="center" vertical="center" shrinkToFit="1"/>
    </xf>
    <xf numFmtId="0" fontId="7" fillId="4" borderId="18" xfId="2" applyFont="1" applyFill="1" applyBorder="1" applyAlignment="1" applyProtection="1">
      <alignment horizontal="center" vertical="center" shrinkToFit="1" readingOrder="2"/>
    </xf>
    <xf numFmtId="0" fontId="7" fillId="4" borderId="22" xfId="2" applyFont="1" applyFill="1" applyBorder="1" applyAlignment="1" applyProtection="1">
      <alignment horizontal="center" vertical="center" shrinkToFit="1" readingOrder="2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6">
    <cellStyle name="Normal" xfId="0" builtinId="0"/>
    <cellStyle name="Normal 2" xfId="3"/>
    <cellStyle name="Normal 2 2" xfId="4"/>
    <cellStyle name="Normal 6 3" xfId="1"/>
    <cellStyle name="Normal_موقف خطة  ديسمبر 8 &amp; 10 قدم 2006 " xfId="2"/>
    <cellStyle name="Percent" xfId="5" builtinId="5"/>
  </cellStyles>
  <dxfs count="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9525</xdr:rowOff>
    </xdr:from>
    <xdr:to>
      <xdr:col>26</xdr:col>
      <xdr:colOff>19050</xdr:colOff>
      <xdr:row>3</xdr:row>
      <xdr:rowOff>142875</xdr:rowOff>
    </xdr:to>
    <xdr:sp macro="" textlink="">
      <xdr:nvSpPr>
        <xdr:cNvPr id="4" name="Rounded Rectangular Callout 3"/>
        <xdr:cNvSpPr/>
      </xdr:nvSpPr>
      <xdr:spPr>
        <a:xfrm>
          <a:off x="10905515400" y="9525"/>
          <a:ext cx="1143000" cy="666750"/>
        </a:xfrm>
        <a:prstGeom prst="wedgeRoundRectCallout">
          <a:avLst>
            <a:gd name="adj1" fmla="val -59975"/>
            <a:gd name="adj2" fmla="val -17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ادخل اجمالى</a:t>
          </a:r>
          <a:r>
            <a:rPr lang="ar-EG" sz="1100" b="1" baseline="0"/>
            <a:t> الانتاج من يناير حتى اليوم</a:t>
          </a:r>
          <a:endParaRPr lang="ar-EG" sz="1100" b="1"/>
        </a:p>
      </xdr:txBody>
    </xdr:sp>
    <xdr:clientData/>
  </xdr:twoCellAnchor>
  <xdr:twoCellAnchor>
    <xdr:from>
      <xdr:col>2</xdr:col>
      <xdr:colOff>1047750</xdr:colOff>
      <xdr:row>1</xdr:row>
      <xdr:rowOff>85725</xdr:rowOff>
    </xdr:from>
    <xdr:to>
      <xdr:col>2</xdr:col>
      <xdr:colOff>2390775</xdr:colOff>
      <xdr:row>4</xdr:row>
      <xdr:rowOff>85725</xdr:rowOff>
    </xdr:to>
    <xdr:sp macro="" textlink="">
      <xdr:nvSpPr>
        <xdr:cNvPr id="5" name="Rounded Rectangular Callout 4"/>
        <xdr:cNvSpPr/>
      </xdr:nvSpPr>
      <xdr:spPr>
        <a:xfrm>
          <a:off x="10912830600" y="266700"/>
          <a:ext cx="1343025" cy="523875"/>
        </a:xfrm>
        <a:prstGeom prst="wedgeRoundRectCallout">
          <a:avLst>
            <a:gd name="adj1" fmla="val -94350"/>
            <a:gd name="adj2" fmla="val -27500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100" b="1"/>
            <a:t>ادخل خطة انتاج الشهر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if" refreshedDate="42015.986533449075" createdVersion="4" refreshedVersion="4" minRefreshableVersion="3" recordCount="1203">
  <cacheSource type="worksheet">
    <worksheetSource ref="A6:H10020" sheet="اخطار وصول"/>
  </cacheSource>
  <cacheFields count="8">
    <cacheField name="شهر" numFmtId="0">
      <sharedItems containsString="0" containsBlank="1" containsNumber="1" containsInteger="1" minValue="1" maxValue="11" count="7">
        <n v="1"/>
        <m/>
        <n v="11" u="1"/>
        <n v="6" u="1"/>
        <n v="8" u="1"/>
        <n v="9" u="1"/>
        <n v="10" u="1"/>
      </sharedItems>
    </cacheField>
    <cacheField name="التاريخ " numFmtId="0">
      <sharedItems containsNonDate="0" containsDate="1" containsString="0" containsBlank="1" minDate="2015-01-01T00:00:00" maxDate="2015-01-07T00:00:00"/>
    </cacheField>
    <cacheField name="رقم الاخطار" numFmtId="0">
      <sharedItems containsString="0" containsBlank="1" containsNumber="1" containsInteger="1" minValue="1400" maxValue="1453"/>
    </cacheField>
    <cacheField name="المورد " numFmtId="0">
      <sharedItems containsBlank="1" count="66">
        <s v=" المؤسسة الثلاثية للصناعات المغذية "/>
        <s v="الشركة الصناعية المتحدة"/>
        <s v="شائيل"/>
        <s v="ابو الهول للعزل"/>
        <s v="العربية للصناعات الهندسية - إخوان رزق"/>
        <s v="النصر لصناعة الكرتون"/>
        <s v="الشركة الدولية لتكنولوجيا العزل إنسوتك"/>
        <s v="Supreme Petrochem Ltd"/>
        <s v="ALCONIX CORPORATION"/>
        <s v="شركة امين احمد جمعة للبلاستيك"/>
        <s v="ماجيك"/>
        <s v="SALDFLUX"/>
        <s v="Interdryers srl"/>
        <s v="يونيون الهندسية للتجارة والصناعة"/>
        <s v="شركة الكيماويات الوسيطة"/>
        <s v="الكوثر للتوريدات العمومية"/>
        <s v="القاهرة للصناعات المغذية- نيوتيك"/>
        <s v="محمد مصطفى عبد الرحمن النجار للزجاج"/>
        <s v="انتر تريد - محمد الصوفى رمضان"/>
        <s v="اولمبيات للدعاية والاعلان"/>
        <s v="النور للتعبئة والتغليف"/>
        <s v="السفينة"/>
        <s v="السلام بلاست للصناعات البلاستيكية"/>
        <s v="شركة النحاس المصرية"/>
        <s v="كاما لتشغيل المعادن"/>
        <s v="Ningabo"/>
        <s v="العربية اويل سيل بست لمنتجات الكاوتشوك"/>
        <s v="بلاست ماك"/>
        <s v="التوفيقية لصناعة  البلاستيك"/>
        <s v="العالميه للصناعات الهندسيه"/>
        <s v="الحديد والصلب"/>
        <m/>
        <s v="Lampre S.R.L" u="1"/>
        <s v="اولية" u="1"/>
        <s v="بريما للبويات" u="1"/>
        <s v="مصنع الشندويلى لسحب الاسلاك وتشكيل المعادن" u="1"/>
        <s v="شركة المروة التجارية" u="1"/>
        <s v="الدولية لتشغيل السوست" u="1"/>
        <s v="العربية للصناعات الهندسية" u="1"/>
        <s v="كليوبترا" u="1"/>
        <s v="البويات والصناعات الكيماوية   باكين" u="1"/>
        <s v="شركة الالمانية ايفيدال ايجيبت" u="1"/>
        <s v="وسيطة" u="1"/>
        <s v="الشرقية للضفائر الكهربائية" u="1"/>
        <s v="اخوان رزق للغازات ولوازم التبريد" u="1"/>
        <s v="البروى وشركاة" u="1"/>
        <s v="DERUN" u="1"/>
        <s v="العبد" u="1"/>
        <s v="الثلاثية للصناعات المغذية" u="1"/>
        <s v="المنوفية للورق والكرتون" u="1"/>
        <s v="Foshan Tongbao Co. Ltd" u="1"/>
        <s v="كيماويات" u="1"/>
        <s v="مكتب العليا للتوريدات" u="1"/>
        <s v="بلوك فوم" u="1"/>
        <s v="مصر لتصنيع اللدائن" u="1"/>
        <s v="مصنع طناش" u="1"/>
        <s v="داوميد ايست سيستمز" u="1"/>
        <s v="شركة تكنو كوم" u="1"/>
        <s v="مصر  لصناعة  للكباسات" u="1"/>
        <s v="ZANUSSI" u="1"/>
        <s v="شركة النور الصناعية" u="1"/>
        <s v="السويدى للبلاستيك" u="1"/>
        <s v="بست للكيماويات" u="1"/>
        <s v="Kaofu Chemical CORPORATION" u="1"/>
        <s v="بلاستيكا" u="1"/>
        <s v="الشرقيه للصناعات الكيماويه" u="1"/>
      </sharedItems>
    </cacheField>
    <cacheField name="الصنف" numFmtId="0">
      <sharedItems containsBlank="1" count="180">
        <s v="مفصلة باب فريزر يمين  بلاستيك 8&amp;10 قدم"/>
        <s v="مفصلة باب فريزر شمال بلاستيك 8&amp;10 قدم"/>
        <s v="تقوية اجناب بوش يمين"/>
        <s v="بالب المونيوم"/>
        <s v="بودرة بلاستيك ABS حقن  ابيض"/>
        <s v="بودرة بلاستيك ABS حقن  شفاف"/>
        <s v="ضفيرة ثلاجة باب واحد معدلة"/>
        <s v="ضفيرة ترموستات باب واحد"/>
        <s v="فيشة بالكابل باب واحد"/>
        <s v="لوحة تبريد كاملة بالمواسير للثلاجة 2 باب "/>
        <s v="كرتون تغليف 8 قدم "/>
        <s v="كرتون تغليف 12 قدم بابين  "/>
        <s v="كرتون تغليف 10 قدم "/>
        <s v=" بلوك فوم كثافه عاديـــه "/>
        <s v="طقم فوم تغليف 8&amp;10 قدم"/>
        <s v="بودره بلاستيك HIPS  ابيض  "/>
        <s v="بودره بلاستيك HIPS  طبيعى      "/>
        <s v="مواسير نحاس 6 *0.6 مم"/>
        <s v="كيس هاى شفاف بولى ايثلين لتغليف الثلاجة 12 قدم بوش"/>
        <s v="   رول بلاستيك  عرض 110 سم مجوز مغلق من الجانبين  سمك 100 ميكرون."/>
        <s v="   رول بلاستيك  عرض 80 سم مجوز مغلق من الجانبين  سمك 100 ميكرون."/>
        <s v="   رول بلاستيك  عرض 50 سم مجوز مغلق من الجانبين  سمك 100 ميكرون."/>
        <s v="مجمع المصيدة المونيوم "/>
        <s v="سلك لحام فضة 5 %( نحاس / نحاس 5%   )"/>
        <s v="فلتر 8  ،  10 &amp; 12 قدم "/>
        <s v="سلك لحام الومنيوم"/>
        <s v="ثنر هاى بيك  اليكتروستاتيك"/>
        <s v="شريط لاصق أبيض 5 سم  P.V.C"/>
        <s v="شريط لاصق أبيض 3سم  P.V.C"/>
        <s v="شريط لاصق وجهين عرض 19 مم "/>
        <s v="مكثف 10 قدم "/>
        <s v="غــــاز فريون    134 A"/>
        <s v="جوان كاوتش 10 قدم"/>
        <s v="رف زجاج مصنفر  مقاس 4*221*519مم"/>
        <s v="رف زجاج باب واحد مقاس 4*287*492مم"/>
        <s v="تقوية اجناب بوش شمال"/>
        <s v=" واجهة ثلاجة 8 &amp; 10 قدم"/>
        <s v="لينة تثبيت صامولة الدعامة بوش"/>
        <s v="مفصله علويه  8&amp;10 قدم معدل"/>
        <s v="جوان كاوتش لباب الفريزر 12 قدم بوش ابيض"/>
        <s v="جوان كاوتش لباب الكابينة 12 قدم بوش ابيض"/>
        <s v="اسم ايديال "/>
        <s v="رول بلاستيك إستريتش عرض 50 سم  * 17 كجم"/>
        <s v="شريط لاصق اسفنجى عرض 15 مم "/>
        <s v="مفصله سـفليه  8&amp;10 قدم معدل"/>
        <s v="مفصله سفليه بابين بوش"/>
        <s v="مفصله وسطى بابين بوش"/>
        <s v="مفصله علويه بالبنز بابين بوش"/>
        <s v=" لينه مفصله سفليه مجلفنه 8&amp;10 قدم"/>
        <s v="ماسك المكثف &quot;S&quot;"/>
        <s v="محدد مسافه خلف الفريزر 6.6 سم احمر"/>
        <s v="محدد مسافة خلف الكابينة  5 سم اخضر"/>
        <s v="قرص بالب الثرموستات"/>
        <s v="صمام حقن باب العازل"/>
        <s v="غطاء مفصله علويه  8&amp;10 قدم معدل ابيض"/>
        <s v="ماسورة تصفية الكابينه"/>
        <s v="ماسورة تصفية الفريزر"/>
        <s v="حامل حاجز زجاجات ( الكعب)"/>
        <s v="مسمار التوازن"/>
        <s v="لوح المونيوم فريزر مقاس 1581 *390*0.6 مم  مدهون  RaL 9003   "/>
        <s v=" صاج  مجلفن مسحوب على البارد 1000*2000*1 مم"/>
        <s v="صاج ST12 بارد اسود  3588×600×0.7مم  جسم 10قدم"/>
        <s v="صاج ST12 بارد اسود  3188×600×0.7مم  جسم 8 قدم"/>
        <s v="صاج مجلفن مسحوب على البارد  1000*2000* 0.7 مم"/>
        <s v="دواية  اللمبة"/>
        <s v=" كاوتش مصد باب فريزر "/>
        <s v="كاوتش تثبيت مكثف "/>
        <s v=" مثبت خارجى لرف الزجاجات"/>
        <s v="شنبر تغليف بلاستيك 0.9*12 مم"/>
        <s v="جوان كاوتش 8 قدم"/>
        <s v="قاعدة كباس ثلاجة بابين معدلة"/>
        <s v="شريط صاج مجلفن  22*0.8 مم"/>
        <s v="صاج ST12 بارد اسود 2000*1000*1.2 مم"/>
        <s v="صاج اسود مسحوب على البارد اكسسوار 1000*2000*0.6 مم "/>
        <s v="صاج ST12 بارد اسود 1200×615×0.5مم  ( ظهر 10 قدم)"/>
        <s v="صاج ST12 بارد اسود 1000×615×0.5مم  ( ظهر 8 قدم)"/>
        <s v="صاج مجلفن مسحوب على البارد سحب عميق كاب 1250*670*.6  مم "/>
        <m/>
        <s v="فيكسودين  50 CF      " u="1"/>
        <s v="صاج باب 10 قدم 1393×754×0.6مم ابيض Pre-Painted" u="1"/>
        <s v="ضفيرة الثلاجة 2 باب  " u="1"/>
        <s v="ثرموستات للثلاجه 12 قدم" u="1"/>
        <s v="رف سلك كابينه بابين مدهون  " u="1"/>
        <s v="كباس 10 قدم GL 70" u="1"/>
        <s v=" خرطوم كاوتش اسفنجى مشقوق" u="1"/>
        <s v="كباس ACC" u="1"/>
        <s v="مفتاح السويتش" u="1"/>
        <s v="صاج 1105*678*0.5 مم ( باب كابينه ) ابيض Pre-Painted " u="1"/>
        <s v="ثرموستات للثلاجه 12 قدم معدل" u="1"/>
        <s v="اطار سقف الثلاجه باببن بوش فضى" u="1"/>
        <s v="نيتريت صوديوم " u="1"/>
        <s v="سلك لحام فضه  34 %  ( نحاس / حديد 2مم  )" u="1"/>
        <s v="سلك لحام نحاس بالفلكس 25 فضه" u="1"/>
        <s v="إصلاح ضفيرة 1.35 م" u="1"/>
        <s v="بودره لحام فلكس " u="1"/>
        <s v="اسفنج 1000*2000*40 مم" u="1"/>
        <s v="حاجز رف زجاجات  بلاستيك 44.4 سم بيضاوى ازرق" u="1"/>
        <s v="صاج  1507*613*0.5 مم ( جنب ) فضى Pre-Painted  بابين 10" u="1"/>
        <s v="ضفثرة ترموستا ت باب واحد" u="1"/>
        <s v="اسطوانة نيتروجين" u="1"/>
        <s v="حليه رف السلك ازرق مقاس 48.3 سم " u="1"/>
        <s v="تى شرت قطن" u="1"/>
        <s v="برشام المونيوم  مخ مبطط 4*8.5 مم " u="1"/>
        <s v="قالب ثلج بلاستيك" u="1"/>
        <s v="اسطوانة ارجون" u="1"/>
        <s v="صاج  660*390*0.5 مم ( باب فريزر ) فضى CO-Laminated" u="1"/>
        <s v=" دعامة ثلاجة بابين بوش" u="1"/>
        <s v="بودره بولى بروبلين " u="1"/>
        <s v="مبخر مدهون 8 &amp; 10 قدم" u="1"/>
        <s v="صاج 955*678*0.5 مم ( باب كابينه ) فضى CO-Laminated  بابين 10 " u="1"/>
        <s v="اسطوانة اكسجين" u="1"/>
        <s v="اكس باب الفريزر مجلفن " u="1"/>
        <s v="بوليول  " u="1"/>
        <s v="صاج باب 10 قدم 1393×754×0.6مم فضى CO-Laminated" u="1"/>
        <s v="غطاء باب الجبنه والذبده باببن بوش" u="1"/>
        <s v="ثرموستات 8  ، 10 قدم " u="1"/>
        <s v="كليبس صاج شــــنبر تغليف 0.3 مم" u="1"/>
        <s v="صاج مجلفن مسحوب على البارد 900*2000 * 1.2  مم " u="1"/>
        <s v="شريط اسفنجى 10*40 لفات 30 كجم" u="1"/>
        <s v="طقم فوم للثلاجه بابين بوش" u="1"/>
        <s v="مسمار سن بورمة صاج للباب4.2*13مم   " u="1"/>
        <s v="مسمار مخ مسدس بفلنشة قلاووظ  للمفصلة العلوية 6×16مم" u="1"/>
        <s v="ماستر باتش فضى  972" u="1"/>
        <s v="كرتون تغليف 10 قدم بابين " u="1"/>
        <s v="مواسير الومنيوم 8*1 مم" u="1"/>
        <s v="كباس 10  محلى" u="1"/>
        <s v="ضفيرة الثلاجة باب واحد " u="1"/>
        <s v="فيشة بالكابل" u="1"/>
        <s v="مبادل حرارى بالراجع 12قدم" u="1"/>
        <s v="رف سلك  مدهون ( 8 &amp; 10 قدم )" u="1"/>
        <s v="مكثف 12 قدم" u="1"/>
        <s v="لمبه ثلاجه " u="1"/>
        <s v="صاج   1657*613*0.5 مم ( جنب ) فضى Pre-Painted" u="1"/>
        <s v=" كاوتش مصد باب فريــــــــــزر " u="1"/>
        <s v="زيت هيدروليك 68" u="1"/>
        <s v="رف سلك فريزر بابين مدهون  " u="1"/>
        <s v="بودرة ماستر باتش ابيض S137 رال 9003 للحقن" u="1"/>
        <s v="ايزو سيانيت " u="1"/>
        <s v=" تنك نيتروجين سعة 180 لتر ( يعادل تعبئة 25 اسطوانة غاز نيتروجين )" u="1"/>
        <s v="اسطوانة استيلين" u="1"/>
        <s v="مكثف 10 قدم بابين" u="1"/>
        <s v="مزيل زيوت وشحومات  منظف محلول فسفته  " u="1"/>
        <s v="تنك ارجون سعة 190 لتر مقاس  160 * 50 سم  " u="1"/>
        <s v="سوسته  سويتش اضاءة اللمبة " u="1"/>
        <s v="ورده كاوتش لقرص بالب الترموستات" u="1"/>
        <s v="بودرة ماستر باتش ابيض PS730 رال 9003 للسحب" u="1"/>
        <s v="فوم كاب الباب" u="1"/>
        <s v=" صاج   593.5*499*0.5 مم (سقف ) فضى Pre-Painted" u="1"/>
        <s v="برشام المونيوم   3.2*6 مم  مخ طاسة " u="1"/>
        <s v="وصلة نحاس الومنيوم مسلوبه بالمكرونه" u="1"/>
        <s v="لوح بلاستيك كابينه 10 بابين 1150*700*4.2 مم" u="1"/>
        <s v="لوح بلاستيك كابينه 12 بابين 1240*700*4.2 مم" u="1"/>
        <s v="شحم متعدد الاغراض" u="1"/>
        <s v="مكثف 8 قدم" u="1"/>
        <s v="ثرموستات 8  ، 10 قدم معدل" u="1"/>
        <s v="ضقيرة ثلاجة باب واحد معدلة" u="1"/>
        <s v="جوان كاوتش لباب الكابينة 10 قدم بابين ابيض " u="1"/>
        <s v="سوسته باب فريزر مجلفنة" u="1"/>
        <s v=" بلوك فوم كثافه مرتفعة 25( ازرق ) " u="1"/>
        <s v="كباس سامسونج 1/6 ح" u="1"/>
        <s v="اسطوانة هيليوم" u="1"/>
        <s v="بويه هاى بيك ابيض  R9003/11497    " u="1"/>
        <s v="مبخر رول بوند بدون دهان" u="1"/>
        <s v="بكرة ترموستات مطبوع معدل" u="1"/>
        <s v="رقائق الومنيوم 0.555 مم " u="1"/>
        <s v="ظهرمبخر مدهون 8 &amp; 10 قدم" u="1"/>
        <s v="معجون PVC عازل قاع الجسم " u="1"/>
        <s v="ضفيرة الثلاجة باب واحد معدل" u="1"/>
        <s v="بويه هاى بيك فضى 62     " u="1"/>
        <s v="مبادل حرارى بالراجع 10قدم بدون المصيده" u="1"/>
        <s v="بروفيل بلاستيك للمبخر العلوى" u="1"/>
        <s v=" معجون ناقل حرارة " u="1"/>
        <s v=" صاموله سوستة بالكليبس 6مم " u="1"/>
        <s v="كباس 1/6ح L70cz دنبور" u="1"/>
        <s v="فيشه بالكابل 2 طرف * 0.75 مم طول 2 متر" u="1"/>
        <s v="بودره  بولى اميد ابيض 66  " u="1"/>
        <s v="سوسته قرص ثرموستات " u="1"/>
        <s v="محلول فسفته بالزنك" u="1"/>
        <s v="كيس هاى شفاف بولى ايثلين لتغليف الثلاجة باب واحد" u="1"/>
        <s v="جلبه استانلس ( 1/2 مم)" u="1"/>
      </sharedItems>
    </cacheField>
    <cacheField name="الكمية " numFmtId="0">
      <sharedItems containsString="0" containsBlank="1" containsNumber="1" minValue="10" maxValue="60000"/>
    </cacheField>
    <cacheField name="امر التوريد" numFmtId="0">
      <sharedItems containsString="0" containsBlank="1" containsNumber="1" containsInteger="1" minValue="1" maxValue="783"/>
    </cacheField>
    <cacheField name="ملاحظات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3">
  <r>
    <x v="0"/>
    <d v="2015-01-01T00:00:00"/>
    <n v="1400"/>
    <x v="0"/>
    <x v="0"/>
    <n v="3800"/>
    <m/>
    <s v="الثلاثية للصناعات المغذية"/>
  </r>
  <r>
    <x v="0"/>
    <d v="2015-01-01T00:00:00"/>
    <n v="1400"/>
    <x v="0"/>
    <x v="1"/>
    <n v="3800"/>
    <m/>
    <s v="الثلاثية للصناعات المغذية"/>
  </r>
  <r>
    <x v="0"/>
    <d v="2015-01-01T00:00:00"/>
    <n v="1401"/>
    <x v="1"/>
    <x v="2"/>
    <n v="2000"/>
    <m/>
    <m/>
  </r>
  <r>
    <x v="0"/>
    <d v="2015-01-01T00:00:00"/>
    <n v="1401"/>
    <x v="1"/>
    <x v="3"/>
    <n v="5168"/>
    <m/>
    <m/>
  </r>
  <r>
    <x v="0"/>
    <d v="2015-01-01T00:00:00"/>
    <n v="1402"/>
    <x v="2"/>
    <x v="4"/>
    <n v="10000"/>
    <n v="181"/>
    <s v="شانيل كوريا"/>
  </r>
  <r>
    <x v="0"/>
    <d v="2015-01-01T00:00:00"/>
    <n v="1402"/>
    <x v="2"/>
    <x v="5"/>
    <n v="6000"/>
    <n v="181"/>
    <s v="شانيل كوريا"/>
  </r>
  <r>
    <x v="0"/>
    <d v="2015-01-01T00:00:00"/>
    <n v="1404"/>
    <x v="3"/>
    <x v="6"/>
    <n v="500"/>
    <n v="1"/>
    <m/>
  </r>
  <r>
    <x v="0"/>
    <d v="2015-01-01T00:00:00"/>
    <n v="1404"/>
    <x v="3"/>
    <x v="7"/>
    <n v="500"/>
    <n v="1"/>
    <m/>
  </r>
  <r>
    <x v="0"/>
    <d v="2015-01-01T00:00:00"/>
    <n v="1404"/>
    <x v="3"/>
    <x v="8"/>
    <n v="500"/>
    <n v="1"/>
    <m/>
  </r>
  <r>
    <x v="0"/>
    <d v="2015-01-01T00:00:00"/>
    <n v="1406"/>
    <x v="4"/>
    <x v="9"/>
    <n v="837"/>
    <m/>
    <s v="بدل مرتجع"/>
  </r>
  <r>
    <x v="0"/>
    <d v="2015-01-01T00:00:00"/>
    <n v="1407"/>
    <x v="5"/>
    <x v="10"/>
    <n v="630"/>
    <m/>
    <m/>
  </r>
  <r>
    <x v="0"/>
    <d v="2015-01-01T00:00:00"/>
    <n v="1407"/>
    <x v="5"/>
    <x v="11"/>
    <n v="130"/>
    <m/>
    <m/>
  </r>
  <r>
    <x v="0"/>
    <d v="2015-01-01T00:00:00"/>
    <n v="1407"/>
    <x v="5"/>
    <x v="12"/>
    <n v="660"/>
    <m/>
    <m/>
  </r>
  <r>
    <x v="0"/>
    <d v="2015-01-01T00:00:00"/>
    <n v="1408"/>
    <x v="5"/>
    <x v="12"/>
    <n v="1650"/>
    <m/>
    <m/>
  </r>
  <r>
    <x v="0"/>
    <d v="2015-01-01T00:00:00"/>
    <n v="1409"/>
    <x v="6"/>
    <x v="13"/>
    <n v="128.96"/>
    <m/>
    <m/>
  </r>
  <r>
    <x v="0"/>
    <d v="2015-01-01T00:00:00"/>
    <n v="1409"/>
    <x v="6"/>
    <x v="14"/>
    <n v="1020"/>
    <m/>
    <m/>
  </r>
  <r>
    <x v="0"/>
    <d v="2015-01-01T00:00:00"/>
    <n v="1410"/>
    <x v="7"/>
    <x v="15"/>
    <n v="45000"/>
    <n v="20"/>
    <m/>
  </r>
  <r>
    <x v="0"/>
    <d v="2015-01-01T00:00:00"/>
    <n v="1411"/>
    <x v="7"/>
    <x v="16"/>
    <n v="60000"/>
    <n v="31"/>
    <m/>
  </r>
  <r>
    <x v="0"/>
    <d v="2015-01-01T00:00:00"/>
    <n v="1412"/>
    <x v="7"/>
    <x v="16"/>
    <n v="45000"/>
    <n v="32"/>
    <m/>
  </r>
  <r>
    <x v="0"/>
    <d v="2015-01-04T00:00:00"/>
    <n v="1413"/>
    <x v="8"/>
    <x v="17"/>
    <n v="2002"/>
    <n v="175"/>
    <m/>
  </r>
  <r>
    <x v="0"/>
    <d v="2015-01-04T00:00:00"/>
    <n v="1414"/>
    <x v="9"/>
    <x v="18"/>
    <n v="1250"/>
    <m/>
    <m/>
  </r>
  <r>
    <x v="0"/>
    <d v="2015-01-04T00:00:00"/>
    <n v="1414"/>
    <x v="9"/>
    <x v="19"/>
    <n v="506"/>
    <m/>
    <m/>
  </r>
  <r>
    <x v="0"/>
    <d v="2015-01-04T00:00:00"/>
    <n v="1414"/>
    <x v="9"/>
    <x v="20"/>
    <n v="246"/>
    <m/>
    <m/>
  </r>
  <r>
    <x v="0"/>
    <d v="2015-01-04T00:00:00"/>
    <n v="1414"/>
    <x v="9"/>
    <x v="21"/>
    <n v="236"/>
    <m/>
    <m/>
  </r>
  <r>
    <x v="0"/>
    <d v="2015-01-04T00:00:00"/>
    <n v="1415"/>
    <x v="10"/>
    <x v="22"/>
    <n v="5000"/>
    <m/>
    <s v="ماجيك الصين"/>
  </r>
  <r>
    <x v="0"/>
    <d v="2015-01-04T00:00:00"/>
    <n v="1416"/>
    <x v="11"/>
    <x v="23"/>
    <n v="50"/>
    <n v="191"/>
    <m/>
  </r>
  <r>
    <x v="0"/>
    <d v="2015-01-04T00:00:00"/>
    <n v="1417"/>
    <x v="12"/>
    <x v="24"/>
    <n v="10850"/>
    <n v="3"/>
    <m/>
  </r>
  <r>
    <x v="0"/>
    <d v="2015-01-04T00:00:00"/>
    <n v="1418"/>
    <x v="13"/>
    <x v="25"/>
    <n v="10"/>
    <m/>
    <m/>
  </r>
  <r>
    <x v="0"/>
    <d v="2015-01-04T00:00:00"/>
    <n v="1419"/>
    <x v="14"/>
    <x v="26"/>
    <n v="1020"/>
    <n v="13"/>
    <m/>
  </r>
  <r>
    <x v="0"/>
    <d v="2015-01-04T00:00:00"/>
    <n v="1420"/>
    <x v="15"/>
    <x v="27"/>
    <n v="17280"/>
    <n v="22"/>
    <m/>
  </r>
  <r>
    <x v="0"/>
    <d v="2015-01-04T00:00:00"/>
    <n v="1420"/>
    <x v="15"/>
    <x v="28"/>
    <n v="17280"/>
    <n v="22"/>
    <m/>
  </r>
  <r>
    <x v="0"/>
    <d v="2015-01-04T00:00:00"/>
    <n v="1420"/>
    <x v="15"/>
    <x v="29"/>
    <n v="6550"/>
    <n v="22"/>
    <m/>
  </r>
  <r>
    <x v="0"/>
    <d v="2015-01-04T00:00:00"/>
    <n v="1421"/>
    <x v="5"/>
    <x v="12"/>
    <n v="1320"/>
    <m/>
    <m/>
  </r>
  <r>
    <x v="0"/>
    <d v="2015-01-04T00:00:00"/>
    <n v="1422"/>
    <x v="4"/>
    <x v="30"/>
    <n v="1200"/>
    <n v="26"/>
    <m/>
  </r>
  <r>
    <x v="0"/>
    <d v="2015-01-04T00:00:00"/>
    <n v="1423"/>
    <x v="4"/>
    <x v="31"/>
    <n v="1800"/>
    <n v="24"/>
    <m/>
  </r>
  <r>
    <x v="0"/>
    <d v="2015-01-04T00:00:00"/>
    <n v="1424"/>
    <x v="16"/>
    <x v="32"/>
    <n v="630"/>
    <n v="2"/>
    <m/>
  </r>
  <r>
    <x v="0"/>
    <d v="2015-01-04T00:00:00"/>
    <n v="1425"/>
    <x v="17"/>
    <x v="33"/>
    <n v="1550"/>
    <n v="4"/>
    <m/>
  </r>
  <r>
    <x v="0"/>
    <d v="2015-01-04T00:00:00"/>
    <n v="1426"/>
    <x v="17"/>
    <x v="34"/>
    <n v="3000"/>
    <n v="5"/>
    <m/>
  </r>
  <r>
    <x v="0"/>
    <d v="2015-01-04T00:00:00"/>
    <n v="1427"/>
    <x v="1"/>
    <x v="35"/>
    <n v="6055"/>
    <n v="6"/>
    <m/>
  </r>
  <r>
    <x v="0"/>
    <d v="2015-01-04T00:00:00"/>
    <n v="1427"/>
    <x v="1"/>
    <x v="2"/>
    <n v="4050"/>
    <n v="6"/>
    <m/>
  </r>
  <r>
    <x v="0"/>
    <d v="2015-01-04T00:00:00"/>
    <n v="1427"/>
    <x v="1"/>
    <x v="3"/>
    <n v="11000"/>
    <n v="6"/>
    <m/>
  </r>
  <r>
    <x v="0"/>
    <d v="2015-01-04T00:00:00"/>
    <n v="1427"/>
    <x v="1"/>
    <x v="36"/>
    <n v="1250"/>
    <n v="6"/>
    <m/>
  </r>
  <r>
    <x v="0"/>
    <d v="2015-01-04T00:00:00"/>
    <n v="1427"/>
    <x v="1"/>
    <x v="37"/>
    <n v="5500"/>
    <n v="6"/>
    <m/>
  </r>
  <r>
    <x v="0"/>
    <d v="2015-01-04T00:00:00"/>
    <n v="1428"/>
    <x v="1"/>
    <x v="38"/>
    <n v="4022"/>
    <n v="6"/>
    <m/>
  </r>
  <r>
    <x v="0"/>
    <d v="2015-01-04T00:00:00"/>
    <n v="1429"/>
    <x v="18"/>
    <x v="39"/>
    <n v="700"/>
    <n v="3"/>
    <m/>
  </r>
  <r>
    <x v="0"/>
    <d v="2015-01-04T00:00:00"/>
    <n v="1429"/>
    <x v="18"/>
    <x v="40"/>
    <n v="665"/>
    <n v="3"/>
    <m/>
  </r>
  <r>
    <x v="0"/>
    <d v="2015-01-04T00:00:00"/>
    <n v="1430"/>
    <x v="19"/>
    <x v="41"/>
    <n v="20000"/>
    <m/>
    <m/>
  </r>
  <r>
    <x v="0"/>
    <d v="2015-01-04T00:00:00"/>
    <n v="1431"/>
    <x v="20"/>
    <x v="42"/>
    <n v="525"/>
    <n v="21"/>
    <m/>
  </r>
  <r>
    <x v="0"/>
    <d v="2015-01-04T00:00:00"/>
    <n v="1432"/>
    <x v="20"/>
    <x v="27"/>
    <n v="47520"/>
    <n v="21"/>
    <m/>
  </r>
  <r>
    <x v="0"/>
    <d v="2015-01-04T00:00:00"/>
    <n v="1432"/>
    <x v="20"/>
    <x v="28"/>
    <n v="25920"/>
    <n v="21"/>
    <m/>
  </r>
  <r>
    <x v="0"/>
    <d v="2015-01-04T00:00:00"/>
    <n v="1432"/>
    <x v="20"/>
    <x v="43"/>
    <n v="4000"/>
    <n v="21"/>
    <m/>
  </r>
  <r>
    <x v="0"/>
    <d v="2015-01-04T00:00:00"/>
    <n v="1433"/>
    <x v="21"/>
    <x v="44"/>
    <n v="6000"/>
    <n v="7"/>
    <m/>
  </r>
  <r>
    <x v="0"/>
    <d v="2015-01-04T00:00:00"/>
    <n v="1433"/>
    <x v="21"/>
    <x v="45"/>
    <n v="3000"/>
    <n v="7"/>
    <m/>
  </r>
  <r>
    <x v="0"/>
    <d v="2015-01-04T00:00:00"/>
    <n v="1433"/>
    <x v="21"/>
    <x v="46"/>
    <n v="5000"/>
    <n v="7"/>
    <m/>
  </r>
  <r>
    <x v="0"/>
    <d v="2015-01-04T00:00:00"/>
    <n v="1433"/>
    <x v="21"/>
    <x v="47"/>
    <n v="5000"/>
    <n v="7"/>
    <m/>
  </r>
  <r>
    <x v="0"/>
    <d v="2015-01-04T00:00:00"/>
    <n v="1433"/>
    <x v="21"/>
    <x v="48"/>
    <n v="6000"/>
    <n v="7"/>
    <m/>
  </r>
  <r>
    <x v="0"/>
    <d v="2015-01-04T00:00:00"/>
    <n v="1434"/>
    <x v="22"/>
    <x v="49"/>
    <n v="10000"/>
    <n v="19"/>
    <m/>
  </r>
  <r>
    <x v="0"/>
    <d v="2015-01-04T00:00:00"/>
    <n v="1434"/>
    <x v="22"/>
    <x v="50"/>
    <n v="4000"/>
    <n v="19"/>
    <m/>
  </r>
  <r>
    <x v="0"/>
    <d v="2015-01-04T00:00:00"/>
    <n v="1434"/>
    <x v="22"/>
    <x v="51"/>
    <n v="10000"/>
    <n v="19"/>
    <m/>
  </r>
  <r>
    <x v="0"/>
    <d v="2015-01-04T00:00:00"/>
    <n v="1434"/>
    <x v="22"/>
    <x v="52"/>
    <n v="2000"/>
    <n v="19"/>
    <m/>
  </r>
  <r>
    <x v="0"/>
    <d v="2015-01-04T00:00:00"/>
    <n v="1434"/>
    <x v="22"/>
    <x v="53"/>
    <n v="3000"/>
    <n v="19"/>
    <m/>
  </r>
  <r>
    <x v="0"/>
    <d v="2015-01-04T00:00:00"/>
    <n v="1434"/>
    <x v="22"/>
    <x v="54"/>
    <n v="2000"/>
    <n v="19"/>
    <m/>
  </r>
  <r>
    <x v="0"/>
    <d v="2015-01-04T00:00:00"/>
    <n v="1434"/>
    <x v="22"/>
    <x v="55"/>
    <n v="4000"/>
    <n v="19"/>
    <m/>
  </r>
  <r>
    <x v="0"/>
    <d v="2015-01-04T00:00:00"/>
    <n v="1434"/>
    <x v="22"/>
    <x v="56"/>
    <n v="2000"/>
    <n v="19"/>
    <m/>
  </r>
  <r>
    <x v="0"/>
    <d v="2015-01-04T00:00:00"/>
    <n v="1434"/>
    <x v="22"/>
    <x v="57"/>
    <n v="14000"/>
    <n v="19"/>
    <m/>
  </r>
  <r>
    <x v="0"/>
    <d v="2015-01-04T00:00:00"/>
    <n v="1434"/>
    <x v="22"/>
    <x v="58"/>
    <n v="5000"/>
    <n v="19"/>
    <m/>
  </r>
  <r>
    <x v="0"/>
    <d v="2015-01-04T00:00:00"/>
    <n v="1435"/>
    <x v="23"/>
    <x v="59"/>
    <n v="3974"/>
    <n v="783"/>
    <m/>
  </r>
  <r>
    <x v="0"/>
    <d v="2015-01-04T00:00:00"/>
    <n v="1436"/>
    <x v="24"/>
    <x v="60"/>
    <n v="1580"/>
    <n v="742"/>
    <m/>
  </r>
  <r>
    <x v="0"/>
    <d v="2015-01-04T00:00:00"/>
    <n v="1437"/>
    <x v="24"/>
    <x v="61"/>
    <n v="51345"/>
    <n v="754"/>
    <m/>
  </r>
  <r>
    <x v="0"/>
    <d v="2015-01-04T00:00:00"/>
    <n v="1437"/>
    <x v="24"/>
    <x v="62"/>
    <n v="10170"/>
    <n v="754"/>
    <m/>
  </r>
  <r>
    <x v="0"/>
    <d v="2015-01-04T00:00:00"/>
    <n v="1437"/>
    <x v="24"/>
    <x v="60"/>
    <n v="5910"/>
    <n v="754"/>
    <m/>
  </r>
  <r>
    <x v="0"/>
    <d v="2015-01-04T00:00:00"/>
    <n v="1437"/>
    <x v="24"/>
    <x v="63"/>
    <n v="7660"/>
    <n v="754"/>
    <m/>
  </r>
  <r>
    <x v="0"/>
    <d v="2015-01-04T00:00:00"/>
    <n v="1438"/>
    <x v="25"/>
    <x v="64"/>
    <n v="20000"/>
    <n v="21"/>
    <s v="ningbo الصين"/>
  </r>
  <r>
    <x v="0"/>
    <d v="2015-01-05T00:00:00"/>
    <n v="1439"/>
    <x v="26"/>
    <x v="65"/>
    <n v="11000"/>
    <n v="9"/>
    <m/>
  </r>
  <r>
    <x v="0"/>
    <d v="2015-01-05T00:00:00"/>
    <n v="1439"/>
    <x v="26"/>
    <x v="66"/>
    <n v="6000"/>
    <n v="9"/>
    <m/>
  </r>
  <r>
    <x v="0"/>
    <d v="2015-01-05T00:00:00"/>
    <n v="1440"/>
    <x v="27"/>
    <x v="67"/>
    <n v="30455"/>
    <n v="14"/>
    <m/>
  </r>
  <r>
    <x v="0"/>
    <d v="2015-01-05T00:00:00"/>
    <n v="1441"/>
    <x v="28"/>
    <x v="68"/>
    <n v="1050"/>
    <n v="1"/>
    <m/>
  </r>
  <r>
    <x v="0"/>
    <d v="2015-01-05T00:00:00"/>
    <n v="1442"/>
    <x v="3"/>
    <x v="6"/>
    <n v="3600"/>
    <n v="1"/>
    <m/>
  </r>
  <r>
    <x v="0"/>
    <d v="2015-01-05T00:00:00"/>
    <n v="1442"/>
    <x v="3"/>
    <x v="7"/>
    <n v="3600"/>
    <n v="1"/>
    <m/>
  </r>
  <r>
    <x v="0"/>
    <d v="2015-01-05T00:00:00"/>
    <n v="1442"/>
    <x v="3"/>
    <x v="8"/>
    <n v="3600"/>
    <n v="1"/>
    <m/>
  </r>
  <r>
    <x v="0"/>
    <d v="2015-01-05T00:00:00"/>
    <n v="1443"/>
    <x v="4"/>
    <x v="9"/>
    <n v="700"/>
    <n v="16"/>
    <m/>
  </r>
  <r>
    <x v="0"/>
    <d v="2015-01-05T00:00:00"/>
    <n v="1444"/>
    <x v="16"/>
    <x v="32"/>
    <n v="420"/>
    <n v="2"/>
    <m/>
  </r>
  <r>
    <x v="0"/>
    <d v="2015-01-05T00:00:00"/>
    <n v="1444"/>
    <x v="16"/>
    <x v="69"/>
    <n v="210"/>
    <n v="2"/>
    <m/>
  </r>
  <r>
    <x v="0"/>
    <d v="2015-01-05T00:00:00"/>
    <n v="1445"/>
    <x v="18"/>
    <x v="39"/>
    <n v="980"/>
    <n v="3"/>
    <m/>
  </r>
  <r>
    <x v="0"/>
    <d v="2015-01-05T00:00:00"/>
    <n v="1445"/>
    <x v="18"/>
    <x v="40"/>
    <n v="630"/>
    <n v="3"/>
    <m/>
  </r>
  <r>
    <x v="0"/>
    <d v="2015-01-05T00:00:00"/>
    <n v="1446"/>
    <x v="6"/>
    <x v="13"/>
    <n v="128.96"/>
    <m/>
    <m/>
  </r>
  <r>
    <x v="0"/>
    <d v="2015-01-05T00:00:00"/>
    <n v="1447"/>
    <x v="29"/>
    <x v="70"/>
    <n v="1522"/>
    <n v="10"/>
    <m/>
  </r>
  <r>
    <x v="0"/>
    <d v="2015-01-05T00:00:00"/>
    <n v="1448"/>
    <x v="24"/>
    <x v="71"/>
    <n v="9210"/>
    <n v="754"/>
    <m/>
  </r>
  <r>
    <x v="0"/>
    <d v="2015-01-05T00:00:00"/>
    <n v="1449"/>
    <x v="24"/>
    <x v="72"/>
    <n v="10000"/>
    <n v="754"/>
    <m/>
  </r>
  <r>
    <x v="0"/>
    <d v="2015-01-05T00:00:00"/>
    <n v="1450"/>
    <x v="24"/>
    <x v="73"/>
    <n v="37810"/>
    <n v="754"/>
    <m/>
  </r>
  <r>
    <x v="0"/>
    <d v="2015-01-05T00:00:00"/>
    <n v="1451"/>
    <x v="24"/>
    <x v="61"/>
    <n v="24360"/>
    <n v="754"/>
    <m/>
  </r>
  <r>
    <x v="0"/>
    <d v="2015-01-05T00:00:00"/>
    <n v="1451"/>
    <x v="24"/>
    <x v="74"/>
    <n v="9895"/>
    <n v="754"/>
    <m/>
  </r>
  <r>
    <x v="0"/>
    <d v="2015-01-05T00:00:00"/>
    <n v="1451"/>
    <x v="24"/>
    <x v="75"/>
    <n v="2925"/>
    <n v="754"/>
    <m/>
  </r>
  <r>
    <x v="0"/>
    <d v="2015-01-05T00:00:00"/>
    <n v="1451"/>
    <x v="24"/>
    <x v="76"/>
    <n v="8240"/>
    <n v="754"/>
    <m/>
  </r>
  <r>
    <x v="0"/>
    <d v="2015-01-06T00:00:00"/>
    <n v="1453"/>
    <x v="30"/>
    <x v="72"/>
    <n v="31080"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0"/>
    <m/>
    <m/>
    <x v="31"/>
    <x v="77"/>
    <m/>
    <m/>
    <m/>
  </r>
  <r>
    <x v="1"/>
    <m/>
    <m/>
    <x v="31"/>
    <x v="77"/>
    <m/>
    <m/>
    <m/>
  </r>
  <r>
    <x v="1"/>
    <m/>
    <m/>
    <x v="31"/>
    <x v="7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useAutoFormatting="1" rowGrandTotals="0" itemPrintTitles="1" mergeItem="1" createdVersion="4" indent="0" compact="0" compactData="0" gridDropZones="1" multipleFieldFilters="0">
  <location ref="A3:E85" firstHeaderRow="1" firstDataRow="2" firstDataCol="2"/>
  <pivotFields count="8">
    <pivotField axis="axisCol" compact="0" outline="0" showAll="0">
      <items count="8">
        <item m="1" x="3"/>
        <item m="1" x="4"/>
        <item m="1" x="5"/>
        <item m="1" x="6"/>
        <item m="1" x="2"/>
        <item x="1"/>
        <item x="0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66">
        <item m="1" x="46"/>
        <item m="1" x="50"/>
        <item x="12"/>
        <item m="1" x="63"/>
        <item m="1" x="32"/>
        <item x="11"/>
        <item x="7"/>
        <item m="1" x="59"/>
        <item x="3"/>
        <item m="1" x="44"/>
        <item m="1" x="45"/>
        <item m="1" x="40"/>
        <item x="28"/>
        <item m="1" x="48"/>
        <item x="30"/>
        <item m="1" x="37"/>
        <item x="21"/>
        <item x="22"/>
        <item m="1" x="61"/>
        <item m="1" x="43"/>
        <item m="1" x="65"/>
        <item x="1"/>
        <item x="29"/>
        <item m="1" x="47"/>
        <item x="26"/>
        <item m="1" x="38"/>
        <item x="16"/>
        <item x="15"/>
        <item m="1" x="49"/>
        <item x="5"/>
        <item x="20"/>
        <item x="18"/>
        <item x="19"/>
        <item m="1" x="33"/>
        <item m="1" x="34"/>
        <item m="1" x="62"/>
        <item x="27"/>
        <item m="1" x="64"/>
        <item m="1" x="53"/>
        <item m="1" x="56"/>
        <item m="1" x="41"/>
        <item x="14"/>
        <item m="1" x="36"/>
        <item x="23"/>
        <item m="1" x="60"/>
        <item x="9"/>
        <item m="1" x="57"/>
        <item x="24"/>
        <item m="1" x="39"/>
        <item m="1" x="51"/>
        <item x="17"/>
        <item m="1" x="58"/>
        <item m="1" x="54"/>
        <item m="1" x="35"/>
        <item m="1" x="55"/>
        <item m="1" x="52"/>
        <item m="1" x="42"/>
        <item x="13"/>
        <item x="31"/>
        <item x="0"/>
        <item x="2"/>
        <item x="4"/>
        <item x="6"/>
        <item x="8"/>
        <item x="10"/>
        <item x="25"/>
      </items>
    </pivotField>
    <pivotField axis="axisRow" compact="0" outline="0" showAll="0" defaultSubtotal="0">
      <items count="180">
        <item x="19"/>
        <item x="20"/>
        <item x="13"/>
        <item m="1" x="158"/>
        <item m="1" x="138"/>
        <item m="1" x="84"/>
        <item m="1" x="106"/>
        <item m="1" x="147"/>
        <item m="1" x="172"/>
        <item m="1" x="133"/>
        <item x="48"/>
        <item x="67"/>
        <item m="1" x="171"/>
        <item x="36"/>
        <item m="1" x="104"/>
        <item m="1" x="139"/>
        <item m="1" x="110"/>
        <item m="1" x="99"/>
        <item m="1" x="160"/>
        <item m="1" x="95"/>
        <item x="41"/>
        <item m="1" x="93"/>
        <item m="1" x="89"/>
        <item m="1" x="111"/>
        <item m="1" x="137"/>
        <item x="3"/>
        <item m="1" x="148"/>
        <item m="1" x="102"/>
        <item m="1" x="170"/>
        <item m="1" x="163"/>
        <item x="4"/>
        <item m="1" x="145"/>
        <item m="1" x="136"/>
        <item m="1" x="175"/>
        <item x="15"/>
        <item x="16"/>
        <item m="1" x="107"/>
        <item m="1" x="94"/>
        <item m="1" x="112"/>
        <item m="1" x="161"/>
        <item m="1" x="168"/>
        <item x="35"/>
        <item x="2"/>
        <item m="1" x="142"/>
        <item m="1" x="101"/>
        <item m="1" x="115"/>
        <item m="1" x="154"/>
        <item m="1" x="81"/>
        <item m="1" x="88"/>
        <item x="26"/>
        <item m="1" x="179"/>
        <item x="32"/>
        <item x="69"/>
        <item x="39"/>
        <item m="1" x="156"/>
        <item x="40"/>
        <item m="1" x="96"/>
        <item x="57"/>
        <item m="1" x="100"/>
        <item x="64"/>
        <item x="34"/>
        <item x="33"/>
        <item m="1" x="129"/>
        <item m="1" x="135"/>
        <item m="1" x="82"/>
        <item m="1" x="164"/>
        <item x="42"/>
        <item m="1" x="134"/>
        <item x="25"/>
        <item x="23"/>
        <item m="1" x="91"/>
        <item m="1" x="92"/>
        <item m="1" x="143"/>
        <item m="1" x="157"/>
        <item m="1" x="176"/>
        <item m="1" x="152"/>
        <item m="1" x="118"/>
        <item x="71"/>
        <item x="28"/>
        <item x="43"/>
        <item x="68"/>
        <item m="1" x="132"/>
        <item m="1" x="97"/>
        <item m="1" x="105"/>
        <item m="1" x="87"/>
        <item m="1" x="109"/>
        <item x="62"/>
        <item x="61"/>
        <item x="74"/>
        <item x="72"/>
        <item x="73"/>
        <item m="1" x="79"/>
        <item m="1" x="113"/>
        <item x="63"/>
        <item m="1" x="117"/>
        <item x="76"/>
        <item m="1" x="98"/>
        <item m="1" x="80"/>
        <item m="1" x="126"/>
        <item m="1" x="167"/>
        <item x="7"/>
        <item x="6"/>
        <item m="1" x="155"/>
        <item x="14"/>
        <item m="1" x="119"/>
        <item m="1" x="165"/>
        <item x="31"/>
        <item m="1" x="114"/>
        <item x="54"/>
        <item x="24"/>
        <item m="1" x="146"/>
        <item m="1" x="127"/>
        <item x="8"/>
        <item m="1" x="174"/>
        <item m="1" x="78"/>
        <item x="70"/>
        <item m="1" x="103"/>
        <item x="52"/>
        <item x="66"/>
        <item m="1" x="173"/>
        <item m="1" x="125"/>
        <item m="1" x="83"/>
        <item m="1" x="85"/>
        <item m="1" x="159"/>
        <item x="12"/>
        <item m="1" x="123"/>
        <item x="11"/>
        <item x="10"/>
        <item m="1" x="116"/>
        <item x="18"/>
        <item m="1" x="178"/>
        <item m="1" x="131"/>
        <item x="59"/>
        <item m="1" x="150"/>
        <item m="1" x="151"/>
        <item x="9"/>
        <item m="1" x="122"/>
        <item x="56"/>
        <item x="55"/>
        <item m="1" x="169"/>
        <item m="1" x="128"/>
        <item m="1" x="162"/>
        <item m="1" x="108"/>
        <item x="22"/>
        <item x="51"/>
        <item m="1" x="177"/>
        <item m="1" x="141"/>
        <item x="58"/>
        <item m="1" x="120"/>
        <item m="1" x="121"/>
        <item m="1" x="166"/>
        <item m="1" x="86"/>
        <item x="44"/>
        <item x="45"/>
        <item x="38"/>
        <item x="47"/>
        <item x="46"/>
        <item x="30"/>
        <item m="1" x="140"/>
        <item m="1" x="130"/>
        <item m="1" x="153"/>
        <item m="1" x="124"/>
        <item m="1" x="90"/>
        <item m="1" x="144"/>
        <item m="1" x="149"/>
        <item x="77"/>
        <item x="0"/>
        <item x="1"/>
        <item x="5"/>
        <item x="17"/>
        <item x="21"/>
        <item x="27"/>
        <item x="29"/>
        <item x="37"/>
        <item x="49"/>
        <item x="50"/>
        <item x="53"/>
        <item x="60"/>
        <item x="65"/>
        <item x="75"/>
      </items>
    </pivotField>
    <pivotField dataField="1" compact="0" outline="0" showAll="0"/>
    <pivotField compact="0" outline="0" showAll="0"/>
    <pivotField compact="0" outline="0" showAll="0"/>
  </pivotFields>
  <rowFields count="2">
    <field x="4"/>
    <field x="3"/>
  </rowFields>
  <rowItems count="81">
    <i>
      <x/>
      <x v="45"/>
    </i>
    <i>
      <x v="1"/>
      <x v="45"/>
    </i>
    <i>
      <x v="2"/>
      <x v="62"/>
    </i>
    <i>
      <x v="10"/>
      <x v="16"/>
    </i>
    <i>
      <x v="11"/>
      <x v="36"/>
    </i>
    <i>
      <x v="13"/>
      <x v="21"/>
    </i>
    <i>
      <x v="20"/>
      <x v="32"/>
    </i>
    <i>
      <x v="25"/>
      <x v="21"/>
    </i>
    <i>
      <x v="30"/>
      <x v="60"/>
    </i>
    <i>
      <x v="34"/>
      <x v="6"/>
    </i>
    <i>
      <x v="35"/>
      <x v="6"/>
    </i>
    <i>
      <x v="41"/>
      <x v="21"/>
    </i>
    <i>
      <x v="42"/>
      <x v="21"/>
    </i>
    <i>
      <x v="49"/>
      <x v="41"/>
    </i>
    <i>
      <x v="51"/>
      <x v="26"/>
    </i>
    <i>
      <x v="52"/>
      <x v="26"/>
    </i>
    <i>
      <x v="53"/>
      <x v="31"/>
    </i>
    <i>
      <x v="55"/>
      <x v="31"/>
    </i>
    <i>
      <x v="57"/>
      <x v="17"/>
    </i>
    <i>
      <x v="59"/>
      <x v="65"/>
    </i>
    <i>
      <x v="60"/>
      <x v="50"/>
    </i>
    <i>
      <x v="61"/>
      <x v="50"/>
    </i>
    <i>
      <x v="66"/>
      <x v="30"/>
    </i>
    <i>
      <x v="68"/>
      <x v="57"/>
    </i>
    <i>
      <x v="69"/>
      <x v="5"/>
    </i>
    <i>
      <x v="77"/>
      <x v="47"/>
    </i>
    <i>
      <x v="78"/>
      <x v="27"/>
    </i>
    <i r="1">
      <x v="30"/>
    </i>
    <i>
      <x v="79"/>
      <x v="30"/>
    </i>
    <i>
      <x v="80"/>
      <x v="12"/>
    </i>
    <i>
      <x v="86"/>
      <x v="47"/>
    </i>
    <i>
      <x v="87"/>
      <x v="47"/>
    </i>
    <i>
      <x v="88"/>
      <x v="47"/>
    </i>
    <i>
      <x v="89"/>
      <x v="14"/>
    </i>
    <i r="1">
      <x v="47"/>
    </i>
    <i>
      <x v="90"/>
      <x v="47"/>
    </i>
    <i>
      <x v="93"/>
      <x v="47"/>
    </i>
    <i>
      <x v="95"/>
      <x v="47"/>
    </i>
    <i>
      <x v="100"/>
      <x v="8"/>
    </i>
    <i>
      <x v="101"/>
      <x v="8"/>
    </i>
    <i>
      <x v="103"/>
      <x v="62"/>
    </i>
    <i>
      <x v="106"/>
      <x v="61"/>
    </i>
    <i>
      <x v="108"/>
      <x v="17"/>
    </i>
    <i>
      <x v="109"/>
      <x v="2"/>
    </i>
    <i>
      <x v="112"/>
      <x v="8"/>
    </i>
    <i>
      <x v="115"/>
      <x v="22"/>
    </i>
    <i>
      <x v="117"/>
      <x v="17"/>
    </i>
    <i>
      <x v="118"/>
      <x v="24"/>
    </i>
    <i>
      <x v="124"/>
      <x v="29"/>
    </i>
    <i>
      <x v="126"/>
      <x v="29"/>
    </i>
    <i>
      <x v="127"/>
      <x v="29"/>
    </i>
    <i>
      <x v="129"/>
      <x v="45"/>
    </i>
    <i>
      <x v="132"/>
      <x v="43"/>
    </i>
    <i>
      <x v="135"/>
      <x v="61"/>
    </i>
    <i>
      <x v="137"/>
      <x v="17"/>
    </i>
    <i>
      <x v="138"/>
      <x v="17"/>
    </i>
    <i>
      <x v="143"/>
      <x v="64"/>
    </i>
    <i>
      <x v="144"/>
      <x v="17"/>
    </i>
    <i>
      <x v="147"/>
      <x v="17"/>
    </i>
    <i>
      <x v="152"/>
      <x v="16"/>
    </i>
    <i>
      <x v="153"/>
      <x v="16"/>
    </i>
    <i>
      <x v="154"/>
      <x v="21"/>
    </i>
    <i>
      <x v="155"/>
      <x v="16"/>
    </i>
    <i>
      <x v="156"/>
      <x v="16"/>
    </i>
    <i>
      <x v="157"/>
      <x v="61"/>
    </i>
    <i>
      <x v="165"/>
      <x v="58"/>
    </i>
    <i>
      <x v="166"/>
      <x v="59"/>
    </i>
    <i>
      <x v="167"/>
      <x v="59"/>
    </i>
    <i>
      <x v="168"/>
      <x v="60"/>
    </i>
    <i>
      <x v="169"/>
      <x v="63"/>
    </i>
    <i>
      <x v="170"/>
      <x v="45"/>
    </i>
    <i>
      <x v="171"/>
      <x v="27"/>
    </i>
    <i r="1">
      <x v="30"/>
    </i>
    <i>
      <x v="172"/>
      <x v="27"/>
    </i>
    <i>
      <x v="173"/>
      <x v="21"/>
    </i>
    <i>
      <x v="174"/>
      <x v="17"/>
    </i>
    <i>
      <x v="175"/>
      <x v="17"/>
    </i>
    <i>
      <x v="176"/>
      <x v="17"/>
    </i>
    <i>
      <x v="177"/>
      <x v="47"/>
    </i>
    <i>
      <x v="178"/>
      <x v="24"/>
    </i>
    <i>
      <x v="179"/>
      <x v="47"/>
    </i>
  </rowItems>
  <colFields count="1">
    <field x="0"/>
  </colFields>
  <colItems count="3">
    <i>
      <x v="5"/>
    </i>
    <i>
      <x v="6"/>
    </i>
    <i t="grand">
      <x/>
    </i>
  </colItems>
  <dataFields count="1">
    <dataField name="Sum of الكمية " fld="5" baseField="3" baseItem="3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1"/>
  <sheetViews>
    <sheetView rightToLeft="1" zoomScaleNormal="100" workbookViewId="0">
      <pane ySplit="6" topLeftCell="A818" activePane="bottomLeft" state="frozen"/>
      <selection pane="bottomLeft" activeCell="D3" sqref="D3"/>
    </sheetView>
  </sheetViews>
  <sheetFormatPr defaultRowHeight="13.8"/>
  <cols>
    <col min="1" max="1" width="5.09765625" customWidth="1"/>
    <col min="2" max="2" width="13.19921875" customWidth="1"/>
    <col min="3" max="3" width="8.19921875" customWidth="1"/>
    <col min="4" max="4" width="29.69921875" customWidth="1"/>
    <col min="5" max="5" width="44.59765625" customWidth="1"/>
    <col min="6" max="6" width="11.8984375" customWidth="1"/>
    <col min="7" max="7" width="9.59765625" customWidth="1"/>
    <col min="8" max="8" width="20.8984375" customWidth="1"/>
  </cols>
  <sheetData>
    <row r="1" spans="1:9">
      <c r="B1" t="s">
        <v>0</v>
      </c>
    </row>
    <row r="2" spans="1:9">
      <c r="B2" t="s">
        <v>1</v>
      </c>
    </row>
    <row r="3" spans="1:9">
      <c r="B3" t="s">
        <v>2</v>
      </c>
      <c r="E3" t="s">
        <v>3</v>
      </c>
    </row>
    <row r="4" spans="1:9">
      <c r="B4" t="s">
        <v>4</v>
      </c>
    </row>
    <row r="5" spans="1:9" ht="14.4" thickBot="1">
      <c r="F5" t="s">
        <v>5</v>
      </c>
    </row>
    <row r="6" spans="1:9" ht="15" thickTop="1" thickBot="1">
      <c r="A6" s="1" t="s">
        <v>214</v>
      </c>
      <c r="B6" s="1" t="s">
        <v>6</v>
      </c>
      <c r="C6" s="1" t="s">
        <v>7</v>
      </c>
      <c r="D6" s="1" t="s">
        <v>8</v>
      </c>
      <c r="E6" s="1" t="s">
        <v>220</v>
      </c>
      <c r="F6" s="1" t="s">
        <v>9</v>
      </c>
      <c r="G6" s="1" t="s">
        <v>10</v>
      </c>
      <c r="H6" s="1" t="s">
        <v>11</v>
      </c>
    </row>
    <row r="7" spans="1:9" ht="18" thickTop="1">
      <c r="A7" s="22">
        <f>MONTH(B7)</f>
        <v>1</v>
      </c>
      <c r="B7" s="9">
        <v>42005</v>
      </c>
      <c r="C7" s="2">
        <v>1400</v>
      </c>
      <c r="D7" s="2" t="s">
        <v>1022</v>
      </c>
      <c r="E7" s="3" t="s">
        <v>1119</v>
      </c>
      <c r="F7" s="121">
        <v>3800</v>
      </c>
      <c r="G7" s="121"/>
      <c r="H7" s="4" t="s">
        <v>78</v>
      </c>
      <c r="I7" t="str">
        <f ca="1">VLOOKUP(E7,الرصيد!C:C,1,0)</f>
        <v>مفصلة باب فريزر يمين  بلاستيك 8&amp;10 قدم</v>
      </c>
    </row>
    <row r="8" spans="1:9" ht="17.399999999999999">
      <c r="A8" s="22">
        <f t="shared" ref="A8:A23" si="0">MONTH(B8)</f>
        <v>1</v>
      </c>
      <c r="B8" s="9">
        <v>42005</v>
      </c>
      <c r="C8" s="3">
        <v>1400</v>
      </c>
      <c r="D8" s="3" t="s">
        <v>1022</v>
      </c>
      <c r="E8" s="3" t="s">
        <v>1118</v>
      </c>
      <c r="F8" s="3">
        <v>3800</v>
      </c>
      <c r="G8" s="3"/>
      <c r="H8" s="4" t="s">
        <v>78</v>
      </c>
      <c r="I8" t="str">
        <f ca="1">VLOOKUP(E8,الرصيد!C:C,1,0)</f>
        <v>مفصلة باب فريزر شمال بلاستيك 8&amp;10 قدم</v>
      </c>
    </row>
    <row r="9" spans="1:9" ht="17.399999999999999">
      <c r="A9" s="22">
        <f t="shared" si="0"/>
        <v>1</v>
      </c>
      <c r="B9" s="9">
        <v>42005</v>
      </c>
      <c r="C9" s="3">
        <v>1401</v>
      </c>
      <c r="D9" s="3" t="s">
        <v>43</v>
      </c>
      <c r="E9" s="3" t="s">
        <v>130</v>
      </c>
      <c r="F9" s="113">
        <v>2000</v>
      </c>
      <c r="G9" s="113"/>
      <c r="H9" s="116"/>
      <c r="I9" t="str">
        <f ca="1">VLOOKUP(E9,الرصيد!C:C,1,0)</f>
        <v>تقوية اجناب بوش يمين</v>
      </c>
    </row>
    <row r="10" spans="1:9" ht="17.399999999999999">
      <c r="A10" s="22">
        <f t="shared" si="0"/>
        <v>1</v>
      </c>
      <c r="B10" s="9">
        <v>42005</v>
      </c>
      <c r="C10" s="3">
        <v>1401</v>
      </c>
      <c r="D10" s="3" t="s">
        <v>43</v>
      </c>
      <c r="E10" s="3" t="s">
        <v>131</v>
      </c>
      <c r="F10" s="3">
        <v>5168</v>
      </c>
      <c r="G10" s="3"/>
      <c r="H10" s="4"/>
      <c r="I10" t="str">
        <f ca="1">VLOOKUP(E10,الرصيد!C:C,1,0)</f>
        <v>بالب المونيوم</v>
      </c>
    </row>
    <row r="11" spans="1:9" ht="17.399999999999999">
      <c r="A11" s="22">
        <f t="shared" si="0"/>
        <v>1</v>
      </c>
      <c r="B11" s="9">
        <v>42005</v>
      </c>
      <c r="C11" s="3">
        <v>1402</v>
      </c>
      <c r="D11" s="113" t="s">
        <v>1120</v>
      </c>
      <c r="E11" s="3" t="s">
        <v>200</v>
      </c>
      <c r="F11" s="3">
        <v>10000</v>
      </c>
      <c r="G11" s="3">
        <v>181</v>
      </c>
      <c r="H11" s="4" t="s">
        <v>1103</v>
      </c>
      <c r="I11" t="str">
        <f ca="1">VLOOKUP(E11,الرصيد!C:C,1,0)</f>
        <v>بودرة بلاستيك ABS حقن  ابيض</v>
      </c>
    </row>
    <row r="12" spans="1:9" ht="17.399999999999999">
      <c r="A12" s="22">
        <f t="shared" si="0"/>
        <v>1</v>
      </c>
      <c r="B12" s="9">
        <v>42005</v>
      </c>
      <c r="C12" s="3">
        <v>1402</v>
      </c>
      <c r="D12" s="113" t="s">
        <v>1120</v>
      </c>
      <c r="E12" s="3" t="s">
        <v>305</v>
      </c>
      <c r="F12" s="3">
        <v>6000</v>
      </c>
      <c r="G12" s="3">
        <v>181</v>
      </c>
      <c r="H12" s="4" t="s">
        <v>1103</v>
      </c>
      <c r="I12" t="str">
        <f ca="1">VLOOKUP(E12,الرصيد!C:C,1,0)</f>
        <v>بودرة بلاستيك ABS حقن  شفاف</v>
      </c>
    </row>
    <row r="13" spans="1:9" ht="17.399999999999999">
      <c r="A13" s="22">
        <f t="shared" si="0"/>
        <v>1</v>
      </c>
      <c r="B13" s="9">
        <v>42005</v>
      </c>
      <c r="C13" s="3">
        <v>1404</v>
      </c>
      <c r="D13" s="3" t="s">
        <v>108</v>
      </c>
      <c r="E13" s="3" t="s">
        <v>206</v>
      </c>
      <c r="F13" s="3">
        <v>500</v>
      </c>
      <c r="G13" s="3">
        <v>1</v>
      </c>
      <c r="H13" s="4"/>
      <c r="I13" t="str">
        <f ca="1">VLOOKUP(E13,الرصيد!C:C,1,0)</f>
        <v>ضفيرة ثلاجة باب واحد معدلة</v>
      </c>
    </row>
    <row r="14" spans="1:9" ht="17.399999999999999">
      <c r="A14" s="22">
        <f t="shared" si="0"/>
        <v>1</v>
      </c>
      <c r="B14" s="9">
        <v>42005</v>
      </c>
      <c r="C14" s="3">
        <v>1404</v>
      </c>
      <c r="D14" s="3" t="s">
        <v>108</v>
      </c>
      <c r="E14" s="3" t="s">
        <v>198</v>
      </c>
      <c r="F14" s="3">
        <v>500</v>
      </c>
      <c r="G14" s="3">
        <v>1</v>
      </c>
      <c r="H14" s="4"/>
      <c r="I14" t="str">
        <f ca="1">VLOOKUP(E14,الرصيد!C:C,1,0)</f>
        <v>ضفيرة ترموستات باب واحد</v>
      </c>
    </row>
    <row r="15" spans="1:9" ht="17.399999999999999">
      <c r="A15" s="22">
        <f t="shared" si="0"/>
        <v>1</v>
      </c>
      <c r="B15" s="9">
        <v>42005</v>
      </c>
      <c r="C15" s="3">
        <v>1404</v>
      </c>
      <c r="D15" s="3" t="s">
        <v>108</v>
      </c>
      <c r="E15" s="3" t="s">
        <v>121</v>
      </c>
      <c r="F15" s="114">
        <v>500</v>
      </c>
      <c r="G15" s="3">
        <v>1</v>
      </c>
      <c r="H15" s="4"/>
      <c r="I15" t="str">
        <f ca="1">VLOOKUP(E15,الرصيد!C:C,1,0)</f>
        <v>فيشة بالكابل باب واحد</v>
      </c>
    </row>
    <row r="16" spans="1:9" ht="17.399999999999999">
      <c r="A16" s="22">
        <f t="shared" si="0"/>
        <v>1</v>
      </c>
      <c r="B16" s="9">
        <v>42005</v>
      </c>
      <c r="C16" s="3">
        <v>1406</v>
      </c>
      <c r="D16" s="3" t="s">
        <v>1010</v>
      </c>
      <c r="E16" s="3" t="s">
        <v>37</v>
      </c>
      <c r="F16" s="3">
        <v>837</v>
      </c>
      <c r="G16" s="3"/>
      <c r="H16" s="4" t="s">
        <v>1104</v>
      </c>
      <c r="I16" t="str">
        <f ca="1">VLOOKUP(E16,الرصيد!C:C,1,0)</f>
        <v xml:space="preserve">لوحة تبريد كاملة بالمواسير للثلاجة 2 باب </v>
      </c>
    </row>
    <row r="17" spans="1:9" ht="17.399999999999999">
      <c r="A17" s="22">
        <f t="shared" si="0"/>
        <v>1</v>
      </c>
      <c r="B17" s="9">
        <v>42005</v>
      </c>
      <c r="C17" s="3">
        <v>1407</v>
      </c>
      <c r="D17" s="3" t="s">
        <v>17</v>
      </c>
      <c r="E17" s="3" t="s">
        <v>202</v>
      </c>
      <c r="F17" s="3">
        <v>630</v>
      </c>
      <c r="G17" s="3"/>
      <c r="H17" s="4"/>
      <c r="I17" t="str">
        <f ca="1">VLOOKUP(E17,الرصيد!C:C,1,0)</f>
        <v xml:space="preserve">كرتون تغليف 8 قدم </v>
      </c>
    </row>
    <row r="18" spans="1:9" ht="17.399999999999999">
      <c r="A18" s="22">
        <f t="shared" si="0"/>
        <v>1</v>
      </c>
      <c r="B18" s="9">
        <v>42005</v>
      </c>
      <c r="C18" s="3">
        <v>1407</v>
      </c>
      <c r="D18" s="3" t="s">
        <v>17</v>
      </c>
      <c r="E18" s="3" t="s">
        <v>18</v>
      </c>
      <c r="F18" s="3">
        <v>130</v>
      </c>
      <c r="G18" s="3"/>
      <c r="H18" s="4"/>
      <c r="I18" t="str">
        <f ca="1">VLOOKUP(E18,الرصيد!C:C,1,0)</f>
        <v xml:space="preserve">كرتون تغليف 12 قدم بابين  </v>
      </c>
    </row>
    <row r="19" spans="1:9" ht="17.399999999999999">
      <c r="A19" s="22">
        <f t="shared" si="0"/>
        <v>1</v>
      </c>
      <c r="B19" s="9">
        <v>42005</v>
      </c>
      <c r="C19" s="3">
        <v>1407</v>
      </c>
      <c r="D19" s="3" t="s">
        <v>17</v>
      </c>
      <c r="E19" s="3" t="s">
        <v>34</v>
      </c>
      <c r="F19" s="3">
        <v>660</v>
      </c>
      <c r="G19" s="3"/>
      <c r="H19" s="4"/>
      <c r="I19" t="str">
        <f ca="1">VLOOKUP(E19,الرصيد!C:C,1,0)</f>
        <v xml:space="preserve">كرتون تغليف 10 قدم </v>
      </c>
    </row>
    <row r="20" spans="1:9" ht="17.399999999999999">
      <c r="A20" s="22">
        <f t="shared" si="0"/>
        <v>1</v>
      </c>
      <c r="B20" s="9">
        <v>42005</v>
      </c>
      <c r="C20" s="3">
        <v>1408</v>
      </c>
      <c r="D20" s="3" t="s">
        <v>17</v>
      </c>
      <c r="E20" s="3" t="s">
        <v>34</v>
      </c>
      <c r="F20" s="3">
        <v>1650</v>
      </c>
      <c r="G20" s="3"/>
      <c r="H20" s="4"/>
      <c r="I20" t="str">
        <f ca="1">VLOOKUP(E20,الرصيد!C:C,1,0)</f>
        <v xml:space="preserve">كرتون تغليف 10 قدم </v>
      </c>
    </row>
    <row r="21" spans="1:9" ht="17.399999999999999">
      <c r="A21" s="22">
        <f t="shared" si="0"/>
        <v>1</v>
      </c>
      <c r="B21" s="9">
        <v>42005</v>
      </c>
      <c r="C21" s="3">
        <v>1409</v>
      </c>
      <c r="D21" s="3" t="s">
        <v>1012</v>
      </c>
      <c r="E21" s="3" t="s">
        <v>138</v>
      </c>
      <c r="F21" s="3">
        <v>128.96</v>
      </c>
      <c r="G21" s="3"/>
      <c r="H21" s="4"/>
      <c r="I21" t="str">
        <f ca="1">VLOOKUP(E21,الرصيد!C:C,1,0)</f>
        <v xml:space="preserve"> بلوك فوم كثافه عاديـــه </v>
      </c>
    </row>
    <row r="22" spans="1:9" ht="17.399999999999999">
      <c r="A22" s="22">
        <f t="shared" si="0"/>
        <v>1</v>
      </c>
      <c r="B22" s="9">
        <v>42005</v>
      </c>
      <c r="C22" s="3">
        <v>1409</v>
      </c>
      <c r="D22" s="3" t="s">
        <v>1012</v>
      </c>
      <c r="E22" s="3" t="s">
        <v>104</v>
      </c>
      <c r="F22" s="3">
        <v>1020</v>
      </c>
      <c r="G22" s="3"/>
      <c r="H22" s="4"/>
      <c r="I22" t="str">
        <f ca="1">VLOOKUP(E22,الرصيد!C:C,1,0)</f>
        <v>طقم فوم تغليف 8&amp;10 قدم</v>
      </c>
    </row>
    <row r="23" spans="1:9" ht="17.399999999999999">
      <c r="A23" s="22">
        <f t="shared" si="0"/>
        <v>1</v>
      </c>
      <c r="B23" s="9">
        <v>42005</v>
      </c>
      <c r="C23" s="3">
        <v>1410</v>
      </c>
      <c r="D23" s="3" t="s">
        <v>134</v>
      </c>
      <c r="E23" s="3" t="s">
        <v>135</v>
      </c>
      <c r="F23" s="3">
        <v>45000</v>
      </c>
      <c r="G23" s="3">
        <v>20</v>
      </c>
      <c r="H23" s="4"/>
      <c r="I23" t="str">
        <f ca="1">VLOOKUP(E23,الرصيد!C:C,1,0)</f>
        <v xml:space="preserve">بودره بلاستيك HIPS  ابيض  </v>
      </c>
    </row>
    <row r="24" spans="1:9" ht="17.399999999999999">
      <c r="A24" s="22">
        <f t="shared" ref="A24:A72" si="1">MONTH(B24)</f>
        <v>1</v>
      </c>
      <c r="B24" s="9">
        <v>42005</v>
      </c>
      <c r="C24" s="3">
        <v>1411</v>
      </c>
      <c r="D24" s="3" t="s">
        <v>134</v>
      </c>
      <c r="E24" s="3" t="s">
        <v>211</v>
      </c>
      <c r="F24" s="3">
        <v>60000</v>
      </c>
      <c r="G24" s="3">
        <v>31</v>
      </c>
      <c r="H24" s="4"/>
      <c r="I24" t="str">
        <f ca="1">VLOOKUP(E24,الرصيد!C:C,1,0)</f>
        <v xml:space="preserve">بودره بلاستيك HIPS  طبيعى      </v>
      </c>
    </row>
    <row r="25" spans="1:9" ht="17.399999999999999">
      <c r="A25" s="22">
        <f t="shared" si="1"/>
        <v>1</v>
      </c>
      <c r="B25" s="9">
        <v>42005</v>
      </c>
      <c r="C25" s="3">
        <v>1412</v>
      </c>
      <c r="D25" s="3" t="s">
        <v>134</v>
      </c>
      <c r="E25" s="3" t="s">
        <v>211</v>
      </c>
      <c r="F25" s="3">
        <v>45000</v>
      </c>
      <c r="G25" s="3">
        <v>32</v>
      </c>
      <c r="H25" s="4"/>
      <c r="I25" t="str">
        <f ca="1">VLOOKUP(E25,الرصيد!C:C,1,0)</f>
        <v xml:space="preserve">بودره بلاستيك HIPS  طبيعى      </v>
      </c>
    </row>
    <row r="26" spans="1:9" ht="17.399999999999999">
      <c r="A26" s="22">
        <f t="shared" si="1"/>
        <v>1</v>
      </c>
      <c r="B26" s="9">
        <v>42008</v>
      </c>
      <c r="C26" s="3">
        <v>1413</v>
      </c>
      <c r="D26" s="3" t="s">
        <v>883</v>
      </c>
      <c r="E26" s="3" t="s">
        <v>231</v>
      </c>
      <c r="F26" s="3">
        <v>2002</v>
      </c>
      <c r="G26" s="3">
        <v>175</v>
      </c>
      <c r="H26" s="4"/>
      <c r="I26" t="str">
        <f ca="1">VLOOKUP(E26,الرصيد!C:C,1,0)</f>
        <v>مواسير نحاس 6 *0.6 مم</v>
      </c>
    </row>
    <row r="27" spans="1:9" ht="17.399999999999999">
      <c r="A27" s="22">
        <f t="shared" si="1"/>
        <v>1</v>
      </c>
      <c r="B27" s="9">
        <v>42008</v>
      </c>
      <c r="C27" s="3">
        <v>1414</v>
      </c>
      <c r="D27" s="3" t="s">
        <v>113</v>
      </c>
      <c r="E27" s="3" t="s">
        <v>85</v>
      </c>
      <c r="F27" s="3">
        <v>506</v>
      </c>
      <c r="G27" s="3"/>
      <c r="H27" s="4"/>
      <c r="I27" t="str">
        <f ca="1">VLOOKUP(E27,الرصيد!C:C,1,0)</f>
        <v xml:space="preserve">   رول بلاستيك  عرض 110 سم مجوز مغلق من الجانبين  سمك 100 ميكرون.</v>
      </c>
    </row>
    <row r="28" spans="1:9" ht="17.399999999999999">
      <c r="A28" s="22">
        <f t="shared" si="1"/>
        <v>1</v>
      </c>
      <c r="B28" s="9">
        <v>42008</v>
      </c>
      <c r="C28" s="3">
        <v>1414</v>
      </c>
      <c r="D28" s="3" t="s">
        <v>113</v>
      </c>
      <c r="E28" s="3" t="s">
        <v>204</v>
      </c>
      <c r="F28" s="3">
        <v>246</v>
      </c>
      <c r="G28" s="3"/>
      <c r="H28" s="4"/>
      <c r="I28" t="str">
        <f ca="1">VLOOKUP(E28,الرصيد!C:C,1,0)</f>
        <v xml:space="preserve">   رول بلاستيك  عرض 80 سم مجوز مغلق من الجانبين  سمك 100 ميكرون.</v>
      </c>
    </row>
    <row r="29" spans="1:9" ht="17.399999999999999">
      <c r="A29" s="22">
        <f t="shared" si="1"/>
        <v>1</v>
      </c>
      <c r="B29" s="9">
        <v>42008</v>
      </c>
      <c r="C29" s="3">
        <v>1414</v>
      </c>
      <c r="D29" s="3" t="s">
        <v>113</v>
      </c>
      <c r="E29" s="3" t="s">
        <v>753</v>
      </c>
      <c r="F29" s="3">
        <v>236</v>
      </c>
      <c r="G29" s="3"/>
      <c r="H29" s="4"/>
      <c r="I29" t="str">
        <f ca="1">VLOOKUP(E29,الرصيد!C:C,1,0)</f>
        <v xml:space="preserve">   رول بلاستيك  عرض 50 سم مجوز مغلق من الجانبين  سمك 100 ميكرون.</v>
      </c>
    </row>
    <row r="30" spans="1:9" ht="17.399999999999999">
      <c r="A30" s="22">
        <f t="shared" si="1"/>
        <v>1</v>
      </c>
      <c r="B30" s="9">
        <v>42008</v>
      </c>
      <c r="C30" s="3">
        <v>1415</v>
      </c>
      <c r="D30" s="3" t="s">
        <v>1121</v>
      </c>
      <c r="E30" s="3" t="s">
        <v>27</v>
      </c>
      <c r="F30" s="3">
        <v>5000</v>
      </c>
      <c r="G30" s="3"/>
      <c r="H30" s="4" t="s">
        <v>1105</v>
      </c>
      <c r="I30" t="str">
        <f ca="1">VLOOKUP(E30,الرصيد!C:C,1,0)</f>
        <v xml:space="preserve">مجمع المصيدة المونيوم </v>
      </c>
    </row>
    <row r="31" spans="1:9" ht="17.399999999999999">
      <c r="A31" s="22">
        <f t="shared" si="1"/>
        <v>1</v>
      </c>
      <c r="B31" s="9">
        <v>42008</v>
      </c>
      <c r="C31" s="3">
        <v>1416</v>
      </c>
      <c r="D31" s="3" t="s">
        <v>12</v>
      </c>
      <c r="E31" s="3" t="s">
        <v>14</v>
      </c>
      <c r="F31" s="3">
        <v>50</v>
      </c>
      <c r="G31" s="3">
        <v>191</v>
      </c>
      <c r="H31" s="4"/>
      <c r="I31" t="str">
        <f ca="1">VLOOKUP(E31,الرصيد!C:C,1,0)</f>
        <v>سلك لحام فضة 5 %( نحاس / نحاس 5%   )</v>
      </c>
    </row>
    <row r="32" spans="1:9" ht="17.399999999999999">
      <c r="A32" s="22">
        <f t="shared" si="1"/>
        <v>1</v>
      </c>
      <c r="B32" s="9">
        <v>42008</v>
      </c>
      <c r="C32" s="3">
        <v>1417</v>
      </c>
      <c r="D32" s="3" t="s">
        <v>98</v>
      </c>
      <c r="E32" s="3" t="s">
        <v>99</v>
      </c>
      <c r="F32" s="3">
        <v>10850</v>
      </c>
      <c r="G32" s="3">
        <v>3</v>
      </c>
      <c r="H32" s="4"/>
      <c r="I32" t="str">
        <f ca="1">VLOOKUP(E32,الرصيد!C:C,1,0)</f>
        <v xml:space="preserve">فلتر 8  ،  10 &amp; 12 قدم </v>
      </c>
    </row>
    <row r="33" spans="1:9" ht="17.399999999999999">
      <c r="A33" s="22">
        <f t="shared" si="1"/>
        <v>1</v>
      </c>
      <c r="B33" s="9">
        <v>42008</v>
      </c>
      <c r="C33" s="3">
        <v>1418</v>
      </c>
      <c r="D33" s="3" t="s">
        <v>50</v>
      </c>
      <c r="E33" s="3" t="s">
        <v>51</v>
      </c>
      <c r="F33" s="3">
        <v>10</v>
      </c>
      <c r="G33" s="3"/>
      <c r="H33" s="4"/>
      <c r="I33" t="str">
        <f ca="1">VLOOKUP(E33,الرصيد!C:C,1,0)</f>
        <v>سلك لحام الومنيوم</v>
      </c>
    </row>
    <row r="34" spans="1:9" ht="17.399999999999999">
      <c r="A34" s="22">
        <f t="shared" si="1"/>
        <v>1</v>
      </c>
      <c r="B34" s="9">
        <v>42008</v>
      </c>
      <c r="C34" s="3">
        <v>1419</v>
      </c>
      <c r="D34" s="3" t="s">
        <v>183</v>
      </c>
      <c r="E34" s="3" t="s">
        <v>184</v>
      </c>
      <c r="F34" s="3">
        <v>1020</v>
      </c>
      <c r="G34" s="3">
        <v>13</v>
      </c>
      <c r="H34" s="4"/>
      <c r="I34" t="str">
        <f ca="1">VLOOKUP(E34,الرصيد!C:C,1,0)</f>
        <v>ثنر هاى بيك  اليكتروستاتيك</v>
      </c>
    </row>
    <row r="35" spans="1:9" ht="17.399999999999999">
      <c r="A35" s="22">
        <f t="shared" si="1"/>
        <v>1</v>
      </c>
      <c r="B35" s="9">
        <v>42008</v>
      </c>
      <c r="C35" s="3">
        <v>1420</v>
      </c>
      <c r="D35" s="3" t="s">
        <v>58</v>
      </c>
      <c r="E35" s="3" t="s">
        <v>579</v>
      </c>
      <c r="F35" s="3">
        <f>288*60</f>
        <v>17280</v>
      </c>
      <c r="G35" s="3">
        <v>22</v>
      </c>
      <c r="H35" s="4"/>
      <c r="I35" t="str">
        <f ca="1">VLOOKUP(E35,الرصيد!C:C,1,0)</f>
        <v>شريط لاصق أبيض 5 سم  P.V.C</v>
      </c>
    </row>
    <row r="36" spans="1:9" ht="17.399999999999999">
      <c r="A36" s="22">
        <f t="shared" si="1"/>
        <v>1</v>
      </c>
      <c r="B36" s="9">
        <v>42008</v>
      </c>
      <c r="C36" s="3">
        <v>1420</v>
      </c>
      <c r="D36" s="3" t="s">
        <v>58</v>
      </c>
      <c r="E36" s="3" t="s">
        <v>146</v>
      </c>
      <c r="F36" s="3">
        <f>288*60</f>
        <v>17280</v>
      </c>
      <c r="G36" s="3">
        <v>22</v>
      </c>
      <c r="H36" s="4"/>
      <c r="I36" t="str">
        <f ca="1">VLOOKUP(E36,الرصيد!C:C,1,0)</f>
        <v>شريط لاصق أبيض 3سم  P.V.C</v>
      </c>
    </row>
    <row r="37" spans="1:9" ht="17.399999999999999">
      <c r="A37" s="22">
        <f t="shared" si="1"/>
        <v>1</v>
      </c>
      <c r="B37" s="9">
        <v>42008</v>
      </c>
      <c r="C37" s="3">
        <v>1420</v>
      </c>
      <c r="D37" s="3" t="s">
        <v>58</v>
      </c>
      <c r="E37" s="3" t="s">
        <v>574</v>
      </c>
      <c r="F37" s="3">
        <f>131*50</f>
        <v>6550</v>
      </c>
      <c r="G37" s="3">
        <v>22</v>
      </c>
      <c r="H37" s="4"/>
      <c r="I37" t="str">
        <f ca="1">VLOOKUP(E37,الرصيد!C:C,1,0)</f>
        <v xml:space="preserve">شريط لاصق وجهين عرض 19 مم </v>
      </c>
    </row>
    <row r="38" spans="1:9" ht="17.399999999999999">
      <c r="A38" s="22">
        <f t="shared" si="1"/>
        <v>1</v>
      </c>
      <c r="B38" s="9">
        <v>42008</v>
      </c>
      <c r="C38" s="3">
        <v>1421</v>
      </c>
      <c r="D38" s="3" t="s">
        <v>17</v>
      </c>
      <c r="E38" s="3" t="s">
        <v>34</v>
      </c>
      <c r="F38" s="3">
        <v>1320</v>
      </c>
      <c r="G38" s="3"/>
      <c r="H38" s="4"/>
      <c r="I38" t="str">
        <f ca="1">VLOOKUP(E38,الرصيد!C:C,1,0)</f>
        <v xml:space="preserve">كرتون تغليف 10 قدم </v>
      </c>
    </row>
    <row r="39" spans="1:9" ht="17.399999999999999">
      <c r="A39" s="22">
        <f t="shared" si="1"/>
        <v>1</v>
      </c>
      <c r="B39" s="9">
        <v>42008</v>
      </c>
      <c r="C39" s="3">
        <v>1422</v>
      </c>
      <c r="D39" s="3" t="s">
        <v>1010</v>
      </c>
      <c r="E39" s="3" t="s">
        <v>182</v>
      </c>
      <c r="F39" s="3">
        <v>1200</v>
      </c>
      <c r="G39" s="3">
        <v>26</v>
      </c>
      <c r="H39" s="4"/>
      <c r="I39" t="str">
        <f ca="1">VLOOKUP(E39,الرصيد!C:C,1,0)</f>
        <v xml:space="preserve">مكثف 10 قدم </v>
      </c>
    </row>
    <row r="40" spans="1:9" ht="17.399999999999999">
      <c r="A40" s="22">
        <f t="shared" si="1"/>
        <v>1</v>
      </c>
      <c r="B40" s="9">
        <v>42008</v>
      </c>
      <c r="C40" s="3">
        <v>1423</v>
      </c>
      <c r="D40" s="3" t="s">
        <v>1010</v>
      </c>
      <c r="E40" s="3" t="s">
        <v>106</v>
      </c>
      <c r="F40" s="3">
        <v>1800</v>
      </c>
      <c r="G40" s="3">
        <v>24</v>
      </c>
      <c r="H40" s="4"/>
      <c r="I40" t="str">
        <f ca="1">VLOOKUP(E40,الرصيد!C:C,1,0)</f>
        <v>غــــاز فريون    134 A</v>
      </c>
    </row>
    <row r="41" spans="1:9" ht="17.399999999999999">
      <c r="A41" s="22">
        <f t="shared" si="1"/>
        <v>1</v>
      </c>
      <c r="B41" s="9">
        <v>42008</v>
      </c>
      <c r="C41" s="3">
        <v>1424</v>
      </c>
      <c r="D41" s="3" t="s">
        <v>111</v>
      </c>
      <c r="E41" s="3" t="s">
        <v>144</v>
      </c>
      <c r="F41" s="3">
        <v>630</v>
      </c>
      <c r="G41" s="3">
        <v>2</v>
      </c>
      <c r="H41" s="4"/>
      <c r="I41" t="str">
        <f ca="1">VLOOKUP(E41,الرصيد!C:C,1,0)</f>
        <v>جوان كاوتش 10 قدم</v>
      </c>
    </row>
    <row r="42" spans="1:9" ht="17.399999999999999">
      <c r="A42" s="22">
        <f t="shared" si="1"/>
        <v>1</v>
      </c>
      <c r="B42" s="9">
        <v>42008</v>
      </c>
      <c r="C42" s="3">
        <v>1425</v>
      </c>
      <c r="D42" s="3" t="s">
        <v>38</v>
      </c>
      <c r="E42" s="3" t="s">
        <v>40</v>
      </c>
      <c r="F42" s="3">
        <v>1550</v>
      </c>
      <c r="G42" s="3">
        <v>4</v>
      </c>
      <c r="H42" s="4"/>
      <c r="I42" t="str">
        <f ca="1">VLOOKUP(E42,الرصيد!C:C,1,0)</f>
        <v>رف زجاج مصنفر  مقاس 4*221*519مم</v>
      </c>
    </row>
    <row r="43" spans="1:9" ht="17.399999999999999">
      <c r="A43" s="22">
        <f t="shared" si="1"/>
        <v>1</v>
      </c>
      <c r="B43" s="9">
        <v>42008</v>
      </c>
      <c r="C43" s="3">
        <v>1426</v>
      </c>
      <c r="D43" s="3" t="s">
        <v>38</v>
      </c>
      <c r="E43" s="3" t="s">
        <v>39</v>
      </c>
      <c r="F43" s="3">
        <v>3000</v>
      </c>
      <c r="G43" s="3">
        <v>5</v>
      </c>
      <c r="H43" s="4"/>
      <c r="I43" t="str">
        <f ca="1">VLOOKUP(E43,الرصيد!C:C,1,0)</f>
        <v>رف زجاج باب واحد مقاس 4*287*492مم</v>
      </c>
    </row>
    <row r="44" spans="1:9" ht="17.399999999999999">
      <c r="A44" s="22">
        <f t="shared" si="1"/>
        <v>1</v>
      </c>
      <c r="B44" s="9">
        <v>42008</v>
      </c>
      <c r="C44" s="3">
        <v>1427</v>
      </c>
      <c r="D44" s="3" t="s">
        <v>43</v>
      </c>
      <c r="E44" s="3" t="s">
        <v>96</v>
      </c>
      <c r="F44" s="3">
        <v>6055</v>
      </c>
      <c r="G44" s="3">
        <v>6</v>
      </c>
      <c r="H44" s="4"/>
      <c r="I44" t="str">
        <f ca="1">VLOOKUP(E44,الرصيد!C:C,1,0)</f>
        <v>تقوية اجناب بوش شمال</v>
      </c>
    </row>
    <row r="45" spans="1:9" ht="17.399999999999999">
      <c r="A45" s="22">
        <f t="shared" si="1"/>
        <v>1</v>
      </c>
      <c r="B45" s="9">
        <v>42008</v>
      </c>
      <c r="C45" s="3">
        <v>1427</v>
      </c>
      <c r="D45" s="3" t="s">
        <v>43</v>
      </c>
      <c r="E45" s="3" t="s">
        <v>130</v>
      </c>
      <c r="F45" s="3">
        <v>4050</v>
      </c>
      <c r="G45" s="3">
        <v>6</v>
      </c>
      <c r="H45" s="4"/>
      <c r="I45" t="str">
        <f ca="1">VLOOKUP(E45,الرصيد!C:C,1,0)</f>
        <v>تقوية اجناب بوش يمين</v>
      </c>
    </row>
    <row r="46" spans="1:9" ht="17.399999999999999">
      <c r="A46" s="22">
        <f t="shared" si="1"/>
        <v>1</v>
      </c>
      <c r="B46" s="9">
        <v>42008</v>
      </c>
      <c r="C46" s="3">
        <v>1427</v>
      </c>
      <c r="D46" s="3" t="s">
        <v>43</v>
      </c>
      <c r="E46" s="3" t="s">
        <v>131</v>
      </c>
      <c r="F46" s="3">
        <v>11000</v>
      </c>
      <c r="G46" s="3">
        <v>6</v>
      </c>
      <c r="H46" s="4"/>
      <c r="I46" t="str">
        <f ca="1">VLOOKUP(E46,الرصيد!C:C,1,0)</f>
        <v>بالب المونيوم</v>
      </c>
    </row>
    <row r="47" spans="1:9" ht="17.399999999999999">
      <c r="A47" s="22">
        <f t="shared" si="1"/>
        <v>1</v>
      </c>
      <c r="B47" s="9">
        <v>42008</v>
      </c>
      <c r="C47" s="3">
        <v>1427</v>
      </c>
      <c r="D47" s="3" t="s">
        <v>43</v>
      </c>
      <c r="E47" s="3" t="s">
        <v>44</v>
      </c>
      <c r="F47" s="3">
        <v>1250</v>
      </c>
      <c r="G47" s="3">
        <v>6</v>
      </c>
      <c r="H47" s="4"/>
      <c r="I47" t="str">
        <f ca="1">VLOOKUP(E47,الرصيد!C:C,1,0)</f>
        <v xml:space="preserve"> واجهة ثلاجة 8 &amp; 10 قدم</v>
      </c>
    </row>
    <row r="48" spans="1:9" ht="17.399999999999999">
      <c r="A48" s="22">
        <f t="shared" si="1"/>
        <v>1</v>
      </c>
      <c r="B48" s="9">
        <v>42008</v>
      </c>
      <c r="C48" s="3">
        <v>1427</v>
      </c>
      <c r="D48" s="3" t="s">
        <v>43</v>
      </c>
      <c r="E48" s="3" t="s">
        <v>537</v>
      </c>
      <c r="F48" s="3">
        <v>5500</v>
      </c>
      <c r="G48" s="3">
        <v>6</v>
      </c>
      <c r="H48" s="4"/>
      <c r="I48" t="str">
        <f ca="1">VLOOKUP(E48,الرصيد!C:C,1,0)</f>
        <v>لينة تثبيت صامولة الدعامة بوش</v>
      </c>
    </row>
    <row r="49" spans="1:9" ht="17.399999999999999">
      <c r="A49" s="22">
        <f t="shared" si="1"/>
        <v>1</v>
      </c>
      <c r="B49" s="9">
        <v>42008</v>
      </c>
      <c r="C49" s="3">
        <v>1428</v>
      </c>
      <c r="D49" s="3" t="s">
        <v>43</v>
      </c>
      <c r="E49" s="3" t="s">
        <v>192</v>
      </c>
      <c r="F49" s="3">
        <v>4022</v>
      </c>
      <c r="G49" s="3">
        <v>6</v>
      </c>
      <c r="H49" s="4"/>
      <c r="I49" t="str">
        <f ca="1">VLOOKUP(E49,الرصيد!C:C,1,0)</f>
        <v>مفصله علويه  8&amp;10 قدم معدل</v>
      </c>
    </row>
    <row r="50" spans="1:9" ht="17.399999999999999">
      <c r="A50" s="22">
        <f t="shared" si="1"/>
        <v>1</v>
      </c>
      <c r="B50" s="9">
        <v>42008</v>
      </c>
      <c r="C50" s="3">
        <v>1429</v>
      </c>
      <c r="D50" s="3" t="s">
        <v>88</v>
      </c>
      <c r="E50" s="3" t="s">
        <v>89</v>
      </c>
      <c r="F50" s="3">
        <v>700</v>
      </c>
      <c r="G50" s="3">
        <v>3</v>
      </c>
      <c r="H50" s="4"/>
      <c r="I50" t="str">
        <f ca="1">VLOOKUP(E50,الرصيد!C:C,1,0)</f>
        <v>جوان كاوتش لباب الفريزر 12 قدم بوش ابيض</v>
      </c>
    </row>
    <row r="51" spans="1:9" ht="17.399999999999999">
      <c r="A51" s="22">
        <f t="shared" si="1"/>
        <v>1</v>
      </c>
      <c r="B51" s="9">
        <v>42008</v>
      </c>
      <c r="C51" s="3">
        <v>1429</v>
      </c>
      <c r="D51" s="3" t="s">
        <v>88</v>
      </c>
      <c r="E51" s="3" t="s">
        <v>143</v>
      </c>
      <c r="F51" s="3">
        <v>665</v>
      </c>
      <c r="G51" s="3">
        <v>3</v>
      </c>
      <c r="H51" s="4"/>
      <c r="I51" t="str">
        <f ca="1">VLOOKUP(E51,الرصيد!C:C,1,0)</f>
        <v xml:space="preserve">جوان كاوتش لباب الكابينة 10 قدم بابين ابيض </v>
      </c>
    </row>
    <row r="52" spans="1:9" ht="17.399999999999999">
      <c r="A52" s="22">
        <f t="shared" si="1"/>
        <v>1</v>
      </c>
      <c r="B52" s="9">
        <v>42008</v>
      </c>
      <c r="C52" s="3">
        <v>1430</v>
      </c>
      <c r="D52" s="3" t="s">
        <v>174</v>
      </c>
      <c r="E52" s="3" t="s">
        <v>175</v>
      </c>
      <c r="F52" s="3">
        <v>20000</v>
      </c>
      <c r="G52" s="3"/>
      <c r="H52" s="4"/>
      <c r="I52" t="str">
        <f ca="1">VLOOKUP(E52,الرصيد!C:C,1,0)</f>
        <v xml:space="preserve">اسم ايديال </v>
      </c>
    </row>
    <row r="53" spans="1:9" ht="17.399999999999999">
      <c r="A53" s="22">
        <f t="shared" si="1"/>
        <v>1</v>
      </c>
      <c r="B53" s="9">
        <v>42008</v>
      </c>
      <c r="C53" s="3">
        <v>1431</v>
      </c>
      <c r="D53" s="3" t="s">
        <v>145</v>
      </c>
      <c r="E53" s="3" t="s">
        <v>60</v>
      </c>
      <c r="F53" s="3">
        <v>525</v>
      </c>
      <c r="G53" s="3">
        <v>21</v>
      </c>
      <c r="H53" s="4"/>
      <c r="I53" t="str">
        <f ca="1">VLOOKUP(E53,الرصيد!C:C,1,0)</f>
        <v>رول بلاستيك إستريتش عرض 50 سم  * 17 كجم</v>
      </c>
    </row>
    <row r="54" spans="1:9" ht="17.399999999999999">
      <c r="A54" s="22">
        <f t="shared" si="1"/>
        <v>1</v>
      </c>
      <c r="B54" s="9">
        <v>42008</v>
      </c>
      <c r="C54" s="3">
        <v>1432</v>
      </c>
      <c r="D54" s="3" t="s">
        <v>145</v>
      </c>
      <c r="E54" s="3" t="s">
        <v>579</v>
      </c>
      <c r="F54" s="3">
        <f>60*792</f>
        <v>47520</v>
      </c>
      <c r="G54" s="3">
        <v>21</v>
      </c>
      <c r="H54" s="4"/>
      <c r="I54" t="str">
        <f ca="1">VLOOKUP(E54,الرصيد!C:C,1,0)</f>
        <v>شريط لاصق أبيض 5 سم  P.V.C</v>
      </c>
    </row>
    <row r="55" spans="1:9" ht="17.399999999999999">
      <c r="A55" s="22">
        <f t="shared" si="1"/>
        <v>1</v>
      </c>
      <c r="B55" s="9">
        <v>42008</v>
      </c>
      <c r="C55" s="3">
        <v>1432</v>
      </c>
      <c r="D55" s="3" t="s">
        <v>145</v>
      </c>
      <c r="E55" s="3" t="s">
        <v>146</v>
      </c>
      <c r="F55" s="3">
        <f>432*60</f>
        <v>25920</v>
      </c>
      <c r="G55" s="3">
        <v>21</v>
      </c>
      <c r="H55" s="4"/>
      <c r="I55" t="str">
        <f ca="1">VLOOKUP(E55,الرصيد!C:C,1,0)</f>
        <v>شريط لاصق أبيض 3سم  P.V.C</v>
      </c>
    </row>
    <row r="56" spans="1:9" ht="17.399999999999999">
      <c r="A56" s="22">
        <f t="shared" si="1"/>
        <v>1</v>
      </c>
      <c r="B56" s="9">
        <v>42008</v>
      </c>
      <c r="C56" s="3">
        <v>1432</v>
      </c>
      <c r="D56" s="3" t="s">
        <v>145</v>
      </c>
      <c r="E56" s="3" t="s">
        <v>194</v>
      </c>
      <c r="F56" s="114">
        <f>800*5</f>
        <v>4000</v>
      </c>
      <c r="G56" s="3">
        <v>21</v>
      </c>
      <c r="H56" s="4"/>
      <c r="I56" t="str">
        <f ca="1">VLOOKUP(E56,الرصيد!C:C,1,0)</f>
        <v xml:space="preserve">شريط لاصق اسفنجى عرض 15 مم </v>
      </c>
    </row>
    <row r="57" spans="1:9" ht="17.399999999999999">
      <c r="A57" s="22">
        <f t="shared" si="1"/>
        <v>1</v>
      </c>
      <c r="B57" s="9">
        <v>42008</v>
      </c>
      <c r="C57" s="3">
        <v>1433</v>
      </c>
      <c r="D57" s="3" t="s">
        <v>52</v>
      </c>
      <c r="E57" s="3" t="s">
        <v>57</v>
      </c>
      <c r="F57" s="3">
        <v>6000</v>
      </c>
      <c r="G57" s="3">
        <v>7</v>
      </c>
      <c r="H57" s="4"/>
      <c r="I57" t="str">
        <f ca="1">VLOOKUP(E57,الرصيد!C:C,1,0)</f>
        <v>مفصله سـفليه  8&amp;10 قدم معدل</v>
      </c>
    </row>
    <row r="58" spans="1:9" ht="17.399999999999999">
      <c r="A58" s="22">
        <f t="shared" si="1"/>
        <v>1</v>
      </c>
      <c r="B58" s="9">
        <v>42008</v>
      </c>
      <c r="C58" s="3">
        <v>1433</v>
      </c>
      <c r="D58" s="3" t="s">
        <v>52</v>
      </c>
      <c r="E58" s="3" t="s">
        <v>54</v>
      </c>
      <c r="F58" s="3">
        <v>3000</v>
      </c>
      <c r="G58" s="3">
        <v>7</v>
      </c>
      <c r="H58" s="4"/>
      <c r="I58" t="str">
        <f ca="1">VLOOKUP(E58,الرصيد!C:C,1,0)</f>
        <v>مفصله سفليه بابين بوش</v>
      </c>
    </row>
    <row r="59" spans="1:9" ht="17.399999999999999">
      <c r="A59" s="22">
        <f t="shared" si="1"/>
        <v>1</v>
      </c>
      <c r="B59" s="9">
        <v>42008</v>
      </c>
      <c r="C59" s="3">
        <v>1433</v>
      </c>
      <c r="D59" s="3" t="s">
        <v>52</v>
      </c>
      <c r="E59" s="3" t="s">
        <v>56</v>
      </c>
      <c r="F59" s="3">
        <v>5000</v>
      </c>
      <c r="G59" s="3">
        <v>7</v>
      </c>
      <c r="H59" s="4"/>
      <c r="I59" t="str">
        <f ca="1">VLOOKUP(E59,الرصيد!C:C,1,0)</f>
        <v>مفصله وسطى بابين بوش</v>
      </c>
    </row>
    <row r="60" spans="1:9" ht="17.399999999999999">
      <c r="A60" s="22">
        <f t="shared" si="1"/>
        <v>1</v>
      </c>
      <c r="B60" s="9">
        <v>42008</v>
      </c>
      <c r="C60" s="3">
        <v>1433</v>
      </c>
      <c r="D60" s="3" t="s">
        <v>52</v>
      </c>
      <c r="E60" s="3" t="s">
        <v>55</v>
      </c>
      <c r="F60" s="3">
        <v>5000</v>
      </c>
      <c r="G60" s="3">
        <v>7</v>
      </c>
      <c r="H60" s="4"/>
      <c r="I60" t="str">
        <f ca="1">VLOOKUP(E60,الرصيد!C:C,1,0)</f>
        <v>مفصله علويه بالبنز بابين بوش</v>
      </c>
    </row>
    <row r="61" spans="1:9" ht="17.399999999999999">
      <c r="A61" s="22">
        <f t="shared" si="1"/>
        <v>1</v>
      </c>
      <c r="B61" s="9">
        <v>42008</v>
      </c>
      <c r="C61" s="3">
        <v>1433</v>
      </c>
      <c r="D61" s="3" t="s">
        <v>52</v>
      </c>
      <c r="E61" s="3" t="s">
        <v>48</v>
      </c>
      <c r="F61" s="3">
        <v>6000</v>
      </c>
      <c r="G61" s="3">
        <v>7</v>
      </c>
      <c r="H61" s="4"/>
      <c r="I61" t="str">
        <f ca="1">VLOOKUP(E61,الرصيد!C:C,1,0)</f>
        <v xml:space="preserve"> لينه مفصله سفليه مجلفنه 8&amp;10 قدم</v>
      </c>
    </row>
    <row r="62" spans="1:9" ht="17.399999999999999">
      <c r="A62" s="22">
        <f t="shared" si="1"/>
        <v>1</v>
      </c>
      <c r="B62" s="9">
        <v>42008</v>
      </c>
      <c r="C62" s="3">
        <v>1434</v>
      </c>
      <c r="D62" s="3" t="s">
        <v>122</v>
      </c>
      <c r="E62" s="3" t="s">
        <v>756</v>
      </c>
      <c r="F62" s="3">
        <v>10000</v>
      </c>
      <c r="G62" s="3">
        <v>19</v>
      </c>
      <c r="H62" s="4"/>
      <c r="I62" t="str">
        <f ca="1">VLOOKUP(E62,الرصيد!C:C,1,0)</f>
        <v>ماسك المكثف "S"</v>
      </c>
    </row>
    <row r="63" spans="1:9" ht="17.399999999999999">
      <c r="A63" s="22">
        <f t="shared" si="1"/>
        <v>1</v>
      </c>
      <c r="B63" s="9">
        <v>42008</v>
      </c>
      <c r="C63" s="3">
        <v>1434</v>
      </c>
      <c r="D63" s="3" t="s">
        <v>122</v>
      </c>
      <c r="E63" s="3" t="s">
        <v>635</v>
      </c>
      <c r="F63" s="3">
        <v>4000</v>
      </c>
      <c r="G63" s="3">
        <v>19</v>
      </c>
      <c r="H63" s="4"/>
      <c r="I63" t="str">
        <f ca="1">VLOOKUP(E63,الرصيد!C:C,1,0)</f>
        <v>محدد مسافه خلف الفريزر 6.6 سم احمر</v>
      </c>
    </row>
    <row r="64" spans="1:9" ht="17.399999999999999">
      <c r="A64" s="22">
        <f t="shared" si="1"/>
        <v>1</v>
      </c>
      <c r="B64" s="9">
        <v>42008</v>
      </c>
      <c r="C64" s="3">
        <v>1434</v>
      </c>
      <c r="D64" s="3" t="s">
        <v>122</v>
      </c>
      <c r="E64" s="3" t="s">
        <v>123</v>
      </c>
      <c r="F64" s="3">
        <v>10000</v>
      </c>
      <c r="G64" s="3">
        <v>19</v>
      </c>
      <c r="H64" s="4"/>
      <c r="I64" t="str">
        <f ca="1">VLOOKUP(E64,الرصيد!C:C,1,0)</f>
        <v>محدد مسافة خلف الكابينة  5 سم اخضر</v>
      </c>
    </row>
    <row r="65" spans="1:9" ht="17.399999999999999">
      <c r="A65" s="22">
        <f t="shared" si="1"/>
        <v>1</v>
      </c>
      <c r="B65" s="9">
        <v>42008</v>
      </c>
      <c r="C65" s="3">
        <v>1434</v>
      </c>
      <c r="D65" s="3" t="s">
        <v>122</v>
      </c>
      <c r="E65" s="3" t="s">
        <v>126</v>
      </c>
      <c r="F65" s="3">
        <v>2000</v>
      </c>
      <c r="G65" s="3">
        <v>19</v>
      </c>
      <c r="H65" s="3"/>
      <c r="I65" t="str">
        <f ca="1">VLOOKUP(E65,الرصيد!C:C,1,0)</f>
        <v>قرص بالب الثرموستات</v>
      </c>
    </row>
    <row r="66" spans="1:9" ht="17.399999999999999">
      <c r="A66" s="22">
        <f t="shared" si="1"/>
        <v>1</v>
      </c>
      <c r="B66" s="9">
        <v>42008</v>
      </c>
      <c r="C66" s="3">
        <v>1434</v>
      </c>
      <c r="D66" s="3" t="s">
        <v>122</v>
      </c>
      <c r="E66" s="3" t="s">
        <v>663</v>
      </c>
      <c r="F66" s="3">
        <v>3000</v>
      </c>
      <c r="G66" s="3">
        <v>19</v>
      </c>
      <c r="H66" s="4"/>
      <c r="I66" t="str">
        <f ca="1">VLOOKUP(E66,الرصيد!C:C,1,0)</f>
        <v>صمام حقن باب العازل</v>
      </c>
    </row>
    <row r="67" spans="1:9" ht="17.399999999999999">
      <c r="A67" s="22">
        <f t="shared" si="1"/>
        <v>1</v>
      </c>
      <c r="B67" s="9">
        <v>42008</v>
      </c>
      <c r="C67" s="3">
        <v>1434</v>
      </c>
      <c r="D67" s="3" t="s">
        <v>122</v>
      </c>
      <c r="E67" s="3" t="s">
        <v>147</v>
      </c>
      <c r="F67" s="3">
        <v>2000</v>
      </c>
      <c r="G67" s="3">
        <v>19</v>
      </c>
      <c r="H67" s="4"/>
      <c r="I67" t="str">
        <f ca="1">VLOOKUP(E67,الرصيد!C:C,1,0)</f>
        <v>غطاء مفصله علويه  8&amp;10 قدم معدل ابيض</v>
      </c>
    </row>
    <row r="68" spans="1:9" ht="17.399999999999999">
      <c r="A68" s="22">
        <f t="shared" si="1"/>
        <v>1</v>
      </c>
      <c r="B68" s="9">
        <v>42008</v>
      </c>
      <c r="C68" s="3">
        <v>1434</v>
      </c>
      <c r="D68" s="3" t="s">
        <v>122</v>
      </c>
      <c r="E68" s="3" t="s">
        <v>125</v>
      </c>
      <c r="F68" s="3">
        <v>4000</v>
      </c>
      <c r="G68" s="3">
        <v>19</v>
      </c>
      <c r="H68" s="4"/>
      <c r="I68" t="str">
        <f ca="1">VLOOKUP(E68,الرصيد!C:C,1,0)</f>
        <v>ماسورة تصفية الكابينه</v>
      </c>
    </row>
    <row r="69" spans="1:9" ht="17.399999999999999">
      <c r="A69" s="22">
        <f t="shared" si="1"/>
        <v>1</v>
      </c>
      <c r="B69" s="9">
        <v>42008</v>
      </c>
      <c r="C69" s="3">
        <v>1434</v>
      </c>
      <c r="D69" s="3" t="s">
        <v>122</v>
      </c>
      <c r="E69" s="3" t="s">
        <v>124</v>
      </c>
      <c r="F69" s="3">
        <v>2000</v>
      </c>
      <c r="G69" s="3">
        <v>19</v>
      </c>
      <c r="H69" s="4"/>
      <c r="I69" t="str">
        <f ca="1">VLOOKUP(E69,الرصيد!C:C,1,0)</f>
        <v>ماسورة تصفية الفريزر</v>
      </c>
    </row>
    <row r="70" spans="1:9" ht="17.399999999999999">
      <c r="A70" s="22">
        <f t="shared" si="1"/>
        <v>1</v>
      </c>
      <c r="B70" s="9">
        <v>42008</v>
      </c>
      <c r="C70" s="3">
        <v>1434</v>
      </c>
      <c r="D70" s="3" t="s">
        <v>122</v>
      </c>
      <c r="E70" s="3" t="s">
        <v>127</v>
      </c>
      <c r="F70" s="3">
        <v>14000</v>
      </c>
      <c r="G70" s="3">
        <v>19</v>
      </c>
      <c r="H70" s="4"/>
      <c r="I70" t="str">
        <f ca="1">VLOOKUP(E70,الرصيد!C:C,1,0)</f>
        <v>حامل حاجز زجاجات ( الكعب)</v>
      </c>
    </row>
    <row r="71" spans="1:9" ht="17.399999999999999">
      <c r="A71" s="22">
        <f t="shared" si="1"/>
        <v>1</v>
      </c>
      <c r="B71" s="9">
        <v>42008</v>
      </c>
      <c r="C71" s="3">
        <v>1434</v>
      </c>
      <c r="D71" s="3" t="s">
        <v>122</v>
      </c>
      <c r="E71" s="3" t="s">
        <v>128</v>
      </c>
      <c r="F71" s="3">
        <v>5000</v>
      </c>
      <c r="G71" s="3">
        <v>19</v>
      </c>
      <c r="H71" s="4"/>
      <c r="I71" t="str">
        <f ca="1">VLOOKUP(E71,الرصيد!C:C,1,0)</f>
        <v>مسمار التوازن</v>
      </c>
    </row>
    <row r="72" spans="1:9" ht="17.399999999999999">
      <c r="A72" s="22">
        <f t="shared" si="1"/>
        <v>1</v>
      </c>
      <c r="B72" s="9">
        <v>42008</v>
      </c>
      <c r="C72" s="3">
        <v>1435</v>
      </c>
      <c r="D72" s="3" t="s">
        <v>69</v>
      </c>
      <c r="E72" s="3" t="s">
        <v>1085</v>
      </c>
      <c r="F72" s="3">
        <v>3974</v>
      </c>
      <c r="G72" s="3">
        <v>783</v>
      </c>
      <c r="H72" s="4"/>
      <c r="I72" t="str">
        <f ca="1">VLOOKUP(E72,الرصيد!C:C,1,0)</f>
        <v xml:space="preserve">لوح المونيوم فريزر مقاس 1581 *390*0.6 مم  مدهون  RaL 9003  محلى </v>
      </c>
    </row>
    <row r="73" spans="1:9" ht="17.399999999999999">
      <c r="A73" s="22">
        <f t="shared" ref="A73:A145" si="2">MONTH(B73)</f>
        <v>1</v>
      </c>
      <c r="B73" s="9">
        <v>42008</v>
      </c>
      <c r="C73" s="3">
        <v>1436</v>
      </c>
      <c r="D73" s="3" t="s">
        <v>152</v>
      </c>
      <c r="E73" s="3" t="s">
        <v>436</v>
      </c>
      <c r="F73" s="3">
        <v>1580</v>
      </c>
      <c r="G73" s="3">
        <v>742</v>
      </c>
      <c r="H73" s="4"/>
      <c r="I73" t="str">
        <f ca="1">VLOOKUP(E73,الرصيد!C:C,1,0)</f>
        <v xml:space="preserve"> صاج  مجلفن مسحوب على البارد 1000*2000*1 مم</v>
      </c>
    </row>
    <row r="74" spans="1:9" ht="17.399999999999999">
      <c r="A74" s="22">
        <f t="shared" si="2"/>
        <v>1</v>
      </c>
      <c r="B74" s="9">
        <v>42008</v>
      </c>
      <c r="C74" s="3">
        <v>1437</v>
      </c>
      <c r="D74" s="3" t="s">
        <v>152</v>
      </c>
      <c r="E74" s="3" t="s">
        <v>153</v>
      </c>
      <c r="F74" s="3">
        <v>48830</v>
      </c>
      <c r="G74" s="3">
        <v>754</v>
      </c>
      <c r="H74" s="4"/>
      <c r="I74" t="str">
        <f ca="1">VLOOKUP(E74,الرصيد!C:C,1,0)</f>
        <v>صاج ST12 بارد اسود  3588×600×0.7مم  جسم 10قدم</v>
      </c>
    </row>
    <row r="75" spans="1:9" ht="17.399999999999999">
      <c r="A75" s="22">
        <f t="shared" si="2"/>
        <v>1</v>
      </c>
      <c r="B75" s="9">
        <v>42008</v>
      </c>
      <c r="C75" s="3">
        <v>1437</v>
      </c>
      <c r="D75" s="3" t="s">
        <v>152</v>
      </c>
      <c r="E75" s="3" t="s">
        <v>159</v>
      </c>
      <c r="F75" s="3">
        <v>10170</v>
      </c>
      <c r="G75" s="3">
        <v>754</v>
      </c>
      <c r="H75" s="4"/>
      <c r="I75" t="str">
        <f ca="1">VLOOKUP(E75,الرصيد!C:C,1,0)</f>
        <v>صاج ST12 بارد اسود  3188×600×0.7مم  جسم 8 قدم</v>
      </c>
    </row>
    <row r="76" spans="1:9" ht="17.399999999999999">
      <c r="A76" s="22">
        <f t="shared" si="2"/>
        <v>1</v>
      </c>
      <c r="B76" s="9">
        <v>42008</v>
      </c>
      <c r="C76" s="3">
        <v>1437</v>
      </c>
      <c r="D76" s="3" t="s">
        <v>152</v>
      </c>
      <c r="E76" s="3" t="s">
        <v>436</v>
      </c>
      <c r="F76" s="3">
        <v>5910</v>
      </c>
      <c r="G76" s="3">
        <v>754</v>
      </c>
      <c r="H76" s="4"/>
      <c r="I76" t="str">
        <f ca="1">VLOOKUP(E76,الرصيد!C:C,1,0)</f>
        <v xml:space="preserve"> صاج  مجلفن مسحوب على البارد 1000*2000*1 مم</v>
      </c>
    </row>
    <row r="77" spans="1:9" ht="17.399999999999999">
      <c r="A77" s="22">
        <f t="shared" si="2"/>
        <v>1</v>
      </c>
      <c r="B77" s="9">
        <v>42008</v>
      </c>
      <c r="C77" s="3">
        <v>1437</v>
      </c>
      <c r="D77" s="3" t="s">
        <v>152</v>
      </c>
      <c r="E77" s="3" t="s">
        <v>171</v>
      </c>
      <c r="F77" s="3">
        <v>10175</v>
      </c>
      <c r="G77" s="3">
        <v>754</v>
      </c>
      <c r="H77" s="4"/>
      <c r="I77" t="str">
        <f ca="1">VLOOKUP(E77,الرصيد!C:C,1,0)</f>
        <v>صاج مجلفن مسحوب على البارد  1000*2000* 0.7 مم</v>
      </c>
    </row>
    <row r="78" spans="1:9" ht="17.399999999999999">
      <c r="A78" s="22">
        <f t="shared" si="2"/>
        <v>1</v>
      </c>
      <c r="B78" s="9">
        <v>42008</v>
      </c>
      <c r="C78" s="3">
        <v>1438</v>
      </c>
      <c r="D78" s="3" t="s">
        <v>1122</v>
      </c>
      <c r="E78" s="3" t="s">
        <v>133</v>
      </c>
      <c r="F78" s="3">
        <v>20000</v>
      </c>
      <c r="G78" s="3">
        <v>21</v>
      </c>
      <c r="H78" s="4" t="s">
        <v>1106</v>
      </c>
      <c r="I78" t="str">
        <f ca="1">VLOOKUP(E78,الرصيد!C:C,1,0)</f>
        <v>دواية  اللمبة</v>
      </c>
    </row>
    <row r="79" spans="1:9" ht="17.399999999999999">
      <c r="A79" s="22">
        <f t="shared" si="2"/>
        <v>1</v>
      </c>
      <c r="B79" s="9">
        <v>42009</v>
      </c>
      <c r="C79" s="3">
        <v>1439</v>
      </c>
      <c r="D79" s="3" t="s">
        <v>185</v>
      </c>
      <c r="E79" s="3" t="s">
        <v>731</v>
      </c>
      <c r="F79" s="3">
        <v>11000</v>
      </c>
      <c r="G79" s="3">
        <v>9</v>
      </c>
      <c r="H79" s="4"/>
      <c r="I79" t="str">
        <f ca="1">VLOOKUP(E79,الرصيد!C:C,1,0)</f>
        <v xml:space="preserve"> كاوتش مصد باب فريزر </v>
      </c>
    </row>
    <row r="80" spans="1:9" ht="17.399999999999999">
      <c r="A80" s="22">
        <f t="shared" si="2"/>
        <v>1</v>
      </c>
      <c r="B80" s="9">
        <v>42009</v>
      </c>
      <c r="C80" s="3">
        <v>1439</v>
      </c>
      <c r="D80" s="3" t="s">
        <v>185</v>
      </c>
      <c r="E80" s="3" t="s">
        <v>187</v>
      </c>
      <c r="F80" s="3">
        <v>6000</v>
      </c>
      <c r="G80" s="3">
        <v>9</v>
      </c>
      <c r="H80" s="4"/>
      <c r="I80" t="str">
        <f ca="1">VLOOKUP(E80,الرصيد!C:C,1,0)</f>
        <v xml:space="preserve">كاوتش تثبيت مكثف </v>
      </c>
    </row>
    <row r="81" spans="1:9" ht="17.399999999999999">
      <c r="A81" s="22">
        <f t="shared" si="2"/>
        <v>1</v>
      </c>
      <c r="B81" s="9">
        <v>42009</v>
      </c>
      <c r="C81" s="3">
        <v>1440</v>
      </c>
      <c r="D81" s="3" t="s">
        <v>86</v>
      </c>
      <c r="E81" s="3" t="s">
        <v>87</v>
      </c>
      <c r="F81" s="3">
        <v>30455</v>
      </c>
      <c r="G81" s="3">
        <v>14</v>
      </c>
      <c r="H81" s="4"/>
      <c r="I81" t="str">
        <f ca="1">VLOOKUP(E81,الرصيد!C:C,1,0)</f>
        <v xml:space="preserve"> مثبت خارجى لرف الزجاجات</v>
      </c>
    </row>
    <row r="82" spans="1:9" ht="17.399999999999999">
      <c r="A82" s="22">
        <f t="shared" si="2"/>
        <v>1</v>
      </c>
      <c r="B82" s="9">
        <v>42009</v>
      </c>
      <c r="C82" s="3">
        <v>1441</v>
      </c>
      <c r="D82" s="3" t="s">
        <v>73</v>
      </c>
      <c r="E82" s="3" t="s">
        <v>74</v>
      </c>
      <c r="F82" s="3">
        <v>1050</v>
      </c>
      <c r="G82" s="3">
        <v>1</v>
      </c>
      <c r="H82" s="4"/>
      <c r="I82" t="str">
        <f ca="1">VLOOKUP(E82,الرصيد!C:C,1,0)</f>
        <v>شنبر تغليف بلاستيك 0.9*12 مم</v>
      </c>
    </row>
    <row r="83" spans="1:9" ht="17.399999999999999">
      <c r="A83" s="22">
        <f t="shared" si="2"/>
        <v>1</v>
      </c>
      <c r="B83" s="9">
        <v>42009</v>
      </c>
      <c r="C83" s="3">
        <v>1442</v>
      </c>
      <c r="D83" s="3" t="s">
        <v>108</v>
      </c>
      <c r="E83" s="3" t="s">
        <v>206</v>
      </c>
      <c r="F83" s="3">
        <v>3600</v>
      </c>
      <c r="G83" s="3">
        <v>1</v>
      </c>
      <c r="H83" s="4"/>
      <c r="I83" t="str">
        <f ca="1">VLOOKUP(E83,الرصيد!C:C,1,0)</f>
        <v>ضفيرة ثلاجة باب واحد معدلة</v>
      </c>
    </row>
    <row r="84" spans="1:9" ht="17.399999999999999">
      <c r="A84" s="22">
        <f t="shared" si="2"/>
        <v>1</v>
      </c>
      <c r="B84" s="9">
        <v>42009</v>
      </c>
      <c r="C84" s="3">
        <v>1442</v>
      </c>
      <c r="D84" s="3" t="s">
        <v>108</v>
      </c>
      <c r="E84" s="3" t="s">
        <v>198</v>
      </c>
      <c r="F84" s="3">
        <v>3600</v>
      </c>
      <c r="G84" s="3">
        <v>1</v>
      </c>
      <c r="H84" s="4"/>
      <c r="I84" t="str">
        <f ca="1">VLOOKUP(E84,الرصيد!C:C,1,0)</f>
        <v>ضفيرة ترموستات باب واحد</v>
      </c>
    </row>
    <row r="85" spans="1:9" ht="17.399999999999999">
      <c r="A85" s="22">
        <f t="shared" si="2"/>
        <v>1</v>
      </c>
      <c r="B85" s="9">
        <v>42009</v>
      </c>
      <c r="C85" s="3">
        <v>1442</v>
      </c>
      <c r="D85" s="3" t="s">
        <v>108</v>
      </c>
      <c r="E85" s="3" t="s">
        <v>121</v>
      </c>
      <c r="F85" s="114">
        <v>3600</v>
      </c>
      <c r="G85" s="3">
        <v>1</v>
      </c>
      <c r="H85" s="4"/>
      <c r="I85" t="str">
        <f ca="1">VLOOKUP(E85,الرصيد!C:C,1,0)</f>
        <v>فيشة بالكابل باب واحد</v>
      </c>
    </row>
    <row r="86" spans="1:9" ht="17.399999999999999">
      <c r="A86" s="22">
        <f t="shared" si="2"/>
        <v>1</v>
      </c>
      <c r="B86" s="9">
        <v>42009</v>
      </c>
      <c r="C86" s="3">
        <v>1443</v>
      </c>
      <c r="D86" s="3" t="s">
        <v>1010</v>
      </c>
      <c r="E86" s="3" t="s">
        <v>37</v>
      </c>
      <c r="F86" s="3">
        <v>700</v>
      </c>
      <c r="G86" s="3">
        <v>16</v>
      </c>
      <c r="H86" s="4"/>
      <c r="I86" t="str">
        <f ca="1">VLOOKUP(E86,الرصيد!C:C,1,0)</f>
        <v xml:space="preserve">لوحة تبريد كاملة بالمواسير للثلاجة 2 باب </v>
      </c>
    </row>
    <row r="87" spans="1:9" ht="17.399999999999999">
      <c r="A87" s="22">
        <f t="shared" si="2"/>
        <v>1</v>
      </c>
      <c r="B87" s="9">
        <v>42009</v>
      </c>
      <c r="C87" s="3">
        <v>1444</v>
      </c>
      <c r="D87" s="3" t="s">
        <v>111</v>
      </c>
      <c r="E87" s="3" t="s">
        <v>144</v>
      </c>
      <c r="F87" s="3">
        <v>420</v>
      </c>
      <c r="G87" s="3">
        <v>2</v>
      </c>
      <c r="H87" s="4"/>
      <c r="I87" t="str">
        <f ca="1">VLOOKUP(E87,الرصيد!C:C,1,0)</f>
        <v>جوان كاوتش 10 قدم</v>
      </c>
    </row>
    <row r="88" spans="1:9" ht="17.399999999999999">
      <c r="A88" s="22">
        <f t="shared" si="2"/>
        <v>1</v>
      </c>
      <c r="B88" s="9">
        <v>42009</v>
      </c>
      <c r="C88" s="3">
        <v>1444</v>
      </c>
      <c r="D88" s="3" t="s">
        <v>111</v>
      </c>
      <c r="E88" s="3" t="s">
        <v>158</v>
      </c>
      <c r="F88" s="3">
        <v>210</v>
      </c>
      <c r="G88" s="3">
        <v>2</v>
      </c>
      <c r="H88" s="4"/>
      <c r="I88" t="str">
        <f ca="1">VLOOKUP(E88,الرصيد!C:C,1,0)</f>
        <v>جوان كاوتش 8 قدم</v>
      </c>
    </row>
    <row r="89" spans="1:9" ht="17.399999999999999">
      <c r="A89" s="22">
        <f t="shared" si="2"/>
        <v>1</v>
      </c>
      <c r="B89" s="9">
        <v>42009</v>
      </c>
      <c r="C89" s="3">
        <v>1445</v>
      </c>
      <c r="D89" s="3" t="s">
        <v>88</v>
      </c>
      <c r="E89" s="3" t="s">
        <v>89</v>
      </c>
      <c r="F89" s="3">
        <v>980</v>
      </c>
      <c r="G89" s="3">
        <v>3</v>
      </c>
      <c r="H89" s="4"/>
      <c r="I89" t="str">
        <f ca="1">VLOOKUP(E89,الرصيد!C:C,1,0)</f>
        <v>جوان كاوتش لباب الفريزر 12 قدم بوش ابيض</v>
      </c>
    </row>
    <row r="90" spans="1:9" ht="17.399999999999999">
      <c r="A90" s="22">
        <f t="shared" si="2"/>
        <v>1</v>
      </c>
      <c r="B90" s="9">
        <v>42009</v>
      </c>
      <c r="C90" s="3">
        <v>1445</v>
      </c>
      <c r="D90" s="3" t="s">
        <v>88</v>
      </c>
      <c r="E90" s="3" t="s">
        <v>90</v>
      </c>
      <c r="F90" s="3">
        <v>630</v>
      </c>
      <c r="G90" s="3">
        <v>3</v>
      </c>
      <c r="H90" s="4"/>
      <c r="I90" t="str">
        <f ca="1">VLOOKUP(E90,الرصيد!C:C,1,0)</f>
        <v>جوان كاوتش لباب الكابينة 12 قدم بوش ابيض</v>
      </c>
    </row>
    <row r="91" spans="1:9" ht="17.399999999999999">
      <c r="A91" s="22">
        <f t="shared" si="2"/>
        <v>1</v>
      </c>
      <c r="B91" s="9">
        <v>42009</v>
      </c>
      <c r="C91" s="3">
        <v>1446</v>
      </c>
      <c r="D91" s="3" t="s">
        <v>1012</v>
      </c>
      <c r="E91" s="3" t="s">
        <v>138</v>
      </c>
      <c r="F91" s="3">
        <v>128.96</v>
      </c>
      <c r="G91" s="3"/>
      <c r="H91" s="4"/>
      <c r="I91" t="str">
        <f ca="1">VLOOKUP(E91,الرصيد!C:C,1,0)</f>
        <v xml:space="preserve"> بلوك فوم كثافه عاديـــه </v>
      </c>
    </row>
    <row r="92" spans="1:9" ht="17.399999999999999">
      <c r="A92" s="22">
        <f t="shared" si="2"/>
        <v>1</v>
      </c>
      <c r="B92" s="9">
        <v>42009</v>
      </c>
      <c r="C92" s="3">
        <v>1447</v>
      </c>
      <c r="D92" s="3" t="s">
        <v>61</v>
      </c>
      <c r="E92" s="3" t="s">
        <v>62</v>
      </c>
      <c r="F92" s="3">
        <v>1522</v>
      </c>
      <c r="G92" s="3">
        <v>10</v>
      </c>
      <c r="H92" s="4"/>
      <c r="I92" t="str">
        <f ca="1">VLOOKUP(E92,الرصيد!C:C,1,0)</f>
        <v>قاعدة كباس ثلاجة بابين معدلة</v>
      </c>
    </row>
    <row r="93" spans="1:9" ht="17.399999999999999">
      <c r="A93" s="22">
        <f t="shared" si="2"/>
        <v>1</v>
      </c>
      <c r="B93" s="9">
        <v>42009</v>
      </c>
      <c r="C93" s="3">
        <v>1448</v>
      </c>
      <c r="D93" s="3" t="s">
        <v>152</v>
      </c>
      <c r="E93" s="3" t="s">
        <v>160</v>
      </c>
      <c r="F93" s="3">
        <v>9210</v>
      </c>
      <c r="G93" s="3">
        <v>754</v>
      </c>
      <c r="H93" s="4"/>
      <c r="I93" t="str">
        <f ca="1">VLOOKUP(E93,الرصيد!C:C,1,0)</f>
        <v>شريط صاج مجلفن  22*0.8 مم</v>
      </c>
    </row>
    <row r="94" spans="1:9" ht="17.399999999999999">
      <c r="A94" s="22">
        <f t="shared" si="2"/>
        <v>1</v>
      </c>
      <c r="B94" s="9">
        <v>42009</v>
      </c>
      <c r="C94" s="3">
        <v>1449</v>
      </c>
      <c r="D94" s="3" t="s">
        <v>152</v>
      </c>
      <c r="E94" s="3" t="s">
        <v>154</v>
      </c>
      <c r="F94" s="3">
        <v>10000</v>
      </c>
      <c r="G94" s="3">
        <v>754</v>
      </c>
      <c r="H94" s="4"/>
      <c r="I94" t="str">
        <f ca="1">VLOOKUP(E94,الرصيد!C:C,1,0)</f>
        <v>صاج ST12 بارد اسود 2000*1000*1.2 مم</v>
      </c>
    </row>
    <row r="95" spans="1:9" ht="17.399999999999999">
      <c r="A95" s="22">
        <f t="shared" si="2"/>
        <v>1</v>
      </c>
      <c r="B95" s="9">
        <v>42009</v>
      </c>
      <c r="C95" s="3">
        <v>1450</v>
      </c>
      <c r="D95" s="3" t="s">
        <v>152</v>
      </c>
      <c r="E95" s="3" t="s">
        <v>155</v>
      </c>
      <c r="F95" s="3">
        <v>37810</v>
      </c>
      <c r="G95" s="3">
        <v>754</v>
      </c>
      <c r="H95" s="4"/>
      <c r="I95" t="str">
        <f ca="1">VLOOKUP(E95,الرصيد!C:C,1,0)</f>
        <v xml:space="preserve">صاج اسود مسحوب على البارد اكسسوار 1000*2000*0.6 مم </v>
      </c>
    </row>
    <row r="96" spans="1:9" ht="17.399999999999999">
      <c r="A96" s="22">
        <f t="shared" si="2"/>
        <v>1</v>
      </c>
      <c r="B96" s="9">
        <v>42009</v>
      </c>
      <c r="C96" s="3">
        <v>1451</v>
      </c>
      <c r="D96" s="3" t="s">
        <v>152</v>
      </c>
      <c r="E96" s="3" t="s">
        <v>153</v>
      </c>
      <c r="F96" s="3">
        <v>24360</v>
      </c>
      <c r="G96" s="3">
        <v>754</v>
      </c>
      <c r="H96" s="4"/>
      <c r="I96" t="str">
        <f ca="1">VLOOKUP(E96,الرصيد!C:C,1,0)</f>
        <v>صاج ST12 بارد اسود  3588×600×0.7مم  جسم 10قدم</v>
      </c>
    </row>
    <row r="97" spans="1:9" ht="17.399999999999999">
      <c r="A97" s="22">
        <f t="shared" si="2"/>
        <v>1</v>
      </c>
      <c r="B97" s="9">
        <v>42009</v>
      </c>
      <c r="C97" s="3">
        <v>1451</v>
      </c>
      <c r="D97" s="3" t="s">
        <v>152</v>
      </c>
      <c r="E97" s="3" t="s">
        <v>203</v>
      </c>
      <c r="F97" s="3">
        <v>9895</v>
      </c>
      <c r="G97" s="3">
        <v>754</v>
      </c>
      <c r="H97" s="4"/>
      <c r="I97" t="str">
        <f ca="1">VLOOKUP(E97,الرصيد!C:C,1,0)</f>
        <v>صاج ST12 بارد اسود 1200×615×0.5مم  ( ظهر 10 قدم)</v>
      </c>
    </row>
    <row r="98" spans="1:9" ht="17.399999999999999">
      <c r="A98" s="22">
        <f t="shared" si="2"/>
        <v>1</v>
      </c>
      <c r="B98" s="9">
        <v>42009</v>
      </c>
      <c r="C98" s="3">
        <v>1451</v>
      </c>
      <c r="D98" s="3" t="s">
        <v>152</v>
      </c>
      <c r="E98" s="3" t="s">
        <v>423</v>
      </c>
      <c r="F98" s="3">
        <v>2925</v>
      </c>
      <c r="G98" s="3">
        <v>754</v>
      </c>
      <c r="H98" s="4"/>
      <c r="I98" t="str">
        <f ca="1">VLOOKUP(E98,الرصيد!C:C,1,0)</f>
        <v>صاج ST12 بارد اسود 1000×615×0.5مم  ( ظهر 8 قدم)</v>
      </c>
    </row>
    <row r="99" spans="1:9" ht="17.399999999999999">
      <c r="A99" s="22">
        <f t="shared" si="2"/>
        <v>1</v>
      </c>
      <c r="B99" s="9">
        <v>42009</v>
      </c>
      <c r="C99" s="3">
        <v>1451</v>
      </c>
      <c r="D99" s="3" t="s">
        <v>152</v>
      </c>
      <c r="E99" s="3" t="s">
        <v>179</v>
      </c>
      <c r="F99" s="3">
        <v>8240</v>
      </c>
      <c r="G99" s="3">
        <v>754</v>
      </c>
      <c r="H99" s="4"/>
      <c r="I99" t="str">
        <f ca="1">VLOOKUP(E99,الرصيد!C:C,1,0)</f>
        <v xml:space="preserve">صاج مجلفن مسحوب على البارد سحب عميق كاب 1250*670*.6  مم </v>
      </c>
    </row>
    <row r="100" spans="1:9" ht="17.399999999999999">
      <c r="A100" s="22">
        <f t="shared" si="2"/>
        <v>1</v>
      </c>
      <c r="B100" s="9">
        <v>42010</v>
      </c>
      <c r="C100" s="3">
        <v>1453</v>
      </c>
      <c r="D100" s="3" t="s">
        <v>199</v>
      </c>
      <c r="E100" s="3" t="s">
        <v>154</v>
      </c>
      <c r="F100" s="3">
        <v>31080</v>
      </c>
      <c r="G100" s="3"/>
      <c r="H100" s="4"/>
      <c r="I100" t="str">
        <f ca="1">VLOOKUP(E100,الرصيد!C:C,1,0)</f>
        <v>صاج ST12 بارد اسود 2000*1000*1.2 مم</v>
      </c>
    </row>
    <row r="101" spans="1:9" ht="17.399999999999999">
      <c r="A101" s="22">
        <f t="shared" si="2"/>
        <v>1</v>
      </c>
      <c r="B101" s="9">
        <v>42010</v>
      </c>
      <c r="C101" s="3">
        <v>1455</v>
      </c>
      <c r="D101" s="3" t="s">
        <v>17</v>
      </c>
      <c r="E101" s="3" t="s">
        <v>18</v>
      </c>
      <c r="F101" s="3">
        <v>990</v>
      </c>
      <c r="G101" s="3"/>
      <c r="H101" s="4"/>
      <c r="I101" t="str">
        <f ca="1">VLOOKUP(E101,الرصيد!C:C,1,0)</f>
        <v xml:space="preserve">كرتون تغليف 12 قدم بابين  </v>
      </c>
    </row>
    <row r="102" spans="1:9" ht="17.399999999999999">
      <c r="A102" s="22">
        <f t="shared" si="2"/>
        <v>1</v>
      </c>
      <c r="B102" s="9">
        <v>42010</v>
      </c>
      <c r="C102" s="3">
        <v>1455</v>
      </c>
      <c r="D102" s="3" t="s">
        <v>17</v>
      </c>
      <c r="E102" s="3" t="s">
        <v>34</v>
      </c>
      <c r="F102" s="3">
        <v>1485</v>
      </c>
      <c r="G102" s="3"/>
      <c r="H102" s="4"/>
      <c r="I102" t="str">
        <f ca="1">VLOOKUP(E102,الرصيد!C:C,1,0)</f>
        <v xml:space="preserve">كرتون تغليف 10 قدم </v>
      </c>
    </row>
    <row r="103" spans="1:9" ht="17.399999999999999">
      <c r="A103" s="22">
        <f t="shared" si="2"/>
        <v>1</v>
      </c>
      <c r="B103" s="9">
        <v>42010</v>
      </c>
      <c r="C103" s="3">
        <v>1455</v>
      </c>
      <c r="D103" s="3" t="s">
        <v>17</v>
      </c>
      <c r="E103" s="3" t="s">
        <v>202</v>
      </c>
      <c r="F103" s="3">
        <v>330</v>
      </c>
      <c r="G103" s="3"/>
      <c r="H103" s="4"/>
      <c r="I103" t="str">
        <f ca="1">VLOOKUP(E103,الرصيد!C:C,1,0)</f>
        <v xml:space="preserve">كرتون تغليف 8 قدم </v>
      </c>
    </row>
    <row r="104" spans="1:9" ht="17.399999999999999">
      <c r="A104" s="22">
        <f t="shared" si="2"/>
        <v>1</v>
      </c>
      <c r="B104" s="9">
        <v>42010</v>
      </c>
      <c r="C104" s="3">
        <v>1456</v>
      </c>
      <c r="D104" s="3" t="s">
        <v>1012</v>
      </c>
      <c r="E104" s="3" t="s">
        <v>149</v>
      </c>
      <c r="F104" s="3">
        <v>2100</v>
      </c>
      <c r="G104" s="3"/>
      <c r="H104" s="4"/>
      <c r="I104" t="str">
        <f ca="1">VLOOKUP(E104,الرصيد!C:C,1,0)</f>
        <v>فوم كاب الباب</v>
      </c>
    </row>
    <row r="105" spans="1:9" ht="17.399999999999999">
      <c r="A105" s="22">
        <f t="shared" si="2"/>
        <v>1</v>
      </c>
      <c r="B105" s="9">
        <v>42010</v>
      </c>
      <c r="C105" s="3">
        <v>1456</v>
      </c>
      <c r="D105" s="3" t="s">
        <v>1012</v>
      </c>
      <c r="E105" s="3" t="s">
        <v>104</v>
      </c>
      <c r="F105" s="3">
        <v>450</v>
      </c>
      <c r="G105" s="3"/>
      <c r="H105" s="4"/>
      <c r="I105" t="str">
        <f ca="1">VLOOKUP(E105,الرصيد!C:C,1,0)</f>
        <v>طقم فوم تغليف 8&amp;10 قدم</v>
      </c>
    </row>
    <row r="106" spans="1:9" ht="17.399999999999999">
      <c r="A106" s="22">
        <f t="shared" si="2"/>
        <v>1</v>
      </c>
      <c r="B106" s="9">
        <v>42010</v>
      </c>
      <c r="C106" s="3">
        <v>1456</v>
      </c>
      <c r="D106" s="3" t="s">
        <v>1012</v>
      </c>
      <c r="E106" s="3" t="s">
        <v>72</v>
      </c>
      <c r="F106" s="3">
        <v>270</v>
      </c>
      <c r="G106" s="3"/>
      <c r="H106" s="4"/>
      <c r="I106" t="str">
        <f ca="1">VLOOKUP(E106,الرصيد!C:C,1,0)</f>
        <v>طقم فوم للثلاجه بابين بوش</v>
      </c>
    </row>
    <row r="107" spans="1:9" ht="17.399999999999999">
      <c r="A107" s="22">
        <f t="shared" si="2"/>
        <v>1</v>
      </c>
      <c r="B107" s="9">
        <v>42010</v>
      </c>
      <c r="C107" s="3">
        <v>1457</v>
      </c>
      <c r="D107" s="3" t="s">
        <v>111</v>
      </c>
      <c r="E107" s="3" t="s">
        <v>144</v>
      </c>
      <c r="F107" s="3">
        <v>70</v>
      </c>
      <c r="G107" s="3">
        <v>2</v>
      </c>
      <c r="H107" s="4"/>
      <c r="I107" t="str">
        <f ca="1">VLOOKUP(E107,الرصيد!C:C,1,0)</f>
        <v>جوان كاوتش 10 قدم</v>
      </c>
    </row>
    <row r="108" spans="1:9" ht="17.399999999999999">
      <c r="A108" s="22">
        <f t="shared" si="2"/>
        <v>1</v>
      </c>
      <c r="B108" s="9">
        <v>42010</v>
      </c>
      <c r="C108" s="3">
        <v>1457</v>
      </c>
      <c r="D108" s="3" t="s">
        <v>111</v>
      </c>
      <c r="E108" s="3" t="s">
        <v>158</v>
      </c>
      <c r="F108" s="3">
        <v>140</v>
      </c>
      <c r="G108" s="3">
        <v>2</v>
      </c>
      <c r="H108" s="4"/>
      <c r="I108" t="str">
        <f ca="1">VLOOKUP(E108,الرصيد!C:C,1,0)</f>
        <v>جوان كاوتش 8 قدم</v>
      </c>
    </row>
    <row r="109" spans="1:9" ht="17.399999999999999">
      <c r="A109" s="22">
        <f t="shared" si="2"/>
        <v>1</v>
      </c>
      <c r="B109" s="9">
        <v>42010</v>
      </c>
      <c r="C109" s="3">
        <v>1458</v>
      </c>
      <c r="D109" s="3" t="s">
        <v>1010</v>
      </c>
      <c r="E109" s="3" t="s">
        <v>182</v>
      </c>
      <c r="F109" s="3">
        <v>1190</v>
      </c>
      <c r="G109" s="3">
        <v>26</v>
      </c>
      <c r="H109" s="4"/>
      <c r="I109" t="str">
        <f ca="1">VLOOKUP(E109,الرصيد!C:C,1,0)</f>
        <v xml:space="preserve">مكثف 10 قدم </v>
      </c>
    </row>
    <row r="110" spans="1:9" ht="17.399999999999999">
      <c r="A110" s="22">
        <f t="shared" si="2"/>
        <v>1</v>
      </c>
      <c r="B110" s="9">
        <v>42010</v>
      </c>
      <c r="C110" s="3">
        <v>1459</v>
      </c>
      <c r="D110" s="3" t="s">
        <v>43</v>
      </c>
      <c r="E110" s="3" t="s">
        <v>44</v>
      </c>
      <c r="F110" s="3">
        <v>8222</v>
      </c>
      <c r="G110" s="3">
        <v>6</v>
      </c>
      <c r="H110" s="4"/>
      <c r="I110" t="str">
        <f ca="1">VLOOKUP(E110,الرصيد!C:C,1,0)</f>
        <v xml:space="preserve"> واجهة ثلاجة 8 &amp; 10 قدم</v>
      </c>
    </row>
    <row r="111" spans="1:9" ht="17.399999999999999">
      <c r="A111" s="22">
        <f t="shared" si="2"/>
        <v>1</v>
      </c>
      <c r="B111" s="9">
        <v>42010</v>
      </c>
      <c r="C111" s="3">
        <v>1460</v>
      </c>
      <c r="D111" s="3" t="s">
        <v>30</v>
      </c>
      <c r="E111" s="3" t="s">
        <v>31</v>
      </c>
      <c r="F111" s="3">
        <v>21500</v>
      </c>
      <c r="G111" s="3"/>
      <c r="H111" s="4"/>
      <c r="I111" t="str">
        <f ca="1">VLOOKUP(E111,الرصيد!C:C,1,0)</f>
        <v>حاجز رف زجاجات  بلاستيك 44.4 سم بيضاوى ازرق</v>
      </c>
    </row>
    <row r="112" spans="1:9" ht="17.399999999999999">
      <c r="A112" s="22">
        <f t="shared" si="2"/>
        <v>1</v>
      </c>
      <c r="B112" s="9">
        <v>42010</v>
      </c>
      <c r="C112" s="3">
        <v>1460</v>
      </c>
      <c r="D112" s="3" t="s">
        <v>30</v>
      </c>
      <c r="E112" s="3" t="s">
        <v>119</v>
      </c>
      <c r="F112" s="3">
        <v>5000</v>
      </c>
      <c r="G112" s="3"/>
      <c r="H112" s="4"/>
      <c r="I112" t="str">
        <f ca="1">VLOOKUP(E112,الرصيد!C:C,1,0)</f>
        <v>بروفيل بلاستيك للمبخر العلوى</v>
      </c>
    </row>
    <row r="113" spans="1:9" ht="17.399999999999999">
      <c r="A113" s="22">
        <f t="shared" si="2"/>
        <v>1</v>
      </c>
      <c r="B113" s="9">
        <v>42010</v>
      </c>
      <c r="C113" s="3">
        <v>1460</v>
      </c>
      <c r="D113" s="3" t="s">
        <v>30</v>
      </c>
      <c r="E113" s="3" t="s">
        <v>118</v>
      </c>
      <c r="F113" s="3">
        <v>5000</v>
      </c>
      <c r="G113" s="3"/>
      <c r="H113" s="4"/>
      <c r="I113" t="str">
        <f ca="1">VLOOKUP(E113,الرصيد!C:C,1,0)</f>
        <v>اطار سقف الثلاجه باببن بوش فضى</v>
      </c>
    </row>
    <row r="114" spans="1:9" ht="17.399999999999999">
      <c r="A114" s="22">
        <f t="shared" si="2"/>
        <v>1</v>
      </c>
      <c r="B114" s="9">
        <v>42010</v>
      </c>
      <c r="C114" s="3">
        <v>1461</v>
      </c>
      <c r="D114" s="3" t="s">
        <v>165</v>
      </c>
      <c r="E114" s="3" t="s">
        <v>166</v>
      </c>
      <c r="F114" s="3">
        <v>1100</v>
      </c>
      <c r="G114" s="3"/>
      <c r="H114" s="4"/>
      <c r="I114" t="str">
        <f ca="1">VLOOKUP(E114,الرصيد!C:C,1,0)</f>
        <v>محلول فسفته بالزنك</v>
      </c>
    </row>
    <row r="115" spans="1:9" ht="17.399999999999999">
      <c r="A115" s="22">
        <f t="shared" si="2"/>
        <v>1</v>
      </c>
      <c r="B115" s="9">
        <v>42010</v>
      </c>
      <c r="C115" s="3">
        <v>1462</v>
      </c>
      <c r="D115" s="3" t="s">
        <v>93</v>
      </c>
      <c r="E115" s="3" t="s">
        <v>129</v>
      </c>
      <c r="F115" s="3">
        <v>65</v>
      </c>
      <c r="G115" s="3"/>
      <c r="H115" s="4"/>
      <c r="I115" t="str">
        <f ca="1">VLOOKUP(E115,الرصيد!C:C,1,0)</f>
        <v>اسطوانة استيلين</v>
      </c>
    </row>
    <row r="116" spans="1:9" ht="17.399999999999999">
      <c r="A116" s="22">
        <f t="shared" si="2"/>
        <v>1</v>
      </c>
      <c r="B116" s="9">
        <v>42010</v>
      </c>
      <c r="C116" s="3">
        <v>1463</v>
      </c>
      <c r="D116" s="3" t="s">
        <v>20</v>
      </c>
      <c r="E116" s="3" t="s">
        <v>116</v>
      </c>
      <c r="F116" s="3">
        <v>8842</v>
      </c>
      <c r="G116" s="3"/>
      <c r="H116" s="4"/>
      <c r="I116" t="str">
        <f ca="1">VLOOKUP(E116,الرصيد!C:C,1,0)</f>
        <v xml:space="preserve"> صاج   593.5*499*0.5 مم (سقف ) فضى Pre-Painted</v>
      </c>
    </row>
    <row r="117" spans="1:9" ht="17.399999999999999">
      <c r="A117" s="22">
        <f t="shared" si="2"/>
        <v>1</v>
      </c>
      <c r="B117" s="9">
        <v>42010</v>
      </c>
      <c r="C117" s="3">
        <v>1463</v>
      </c>
      <c r="D117" s="3" t="s">
        <v>20</v>
      </c>
      <c r="E117" s="3" t="s">
        <v>22</v>
      </c>
      <c r="F117" s="3">
        <v>4148</v>
      </c>
      <c r="G117" s="3"/>
      <c r="H117" s="4"/>
      <c r="I117" t="str">
        <f ca="1">VLOOKUP(E117,الرصيد!C:C,1,0)</f>
        <v>صاج   1657*613*0.5 مم ( جنب ) فضى Pre-Painted</v>
      </c>
    </row>
    <row r="118" spans="1:9" ht="17.399999999999999">
      <c r="A118" s="22">
        <f t="shared" si="2"/>
        <v>1</v>
      </c>
      <c r="B118" s="9">
        <v>42010</v>
      </c>
      <c r="C118" s="3">
        <v>1464</v>
      </c>
      <c r="D118" s="3"/>
      <c r="E118" s="3" t="s">
        <v>82</v>
      </c>
      <c r="F118" s="3">
        <v>5000</v>
      </c>
      <c r="G118" s="3">
        <v>180</v>
      </c>
      <c r="H118" s="4" t="s">
        <v>1126</v>
      </c>
      <c r="I118" t="str">
        <f ca="1">VLOOKUP(E118,الرصيد!C:C,1,0)</f>
        <v>ثرموستات 8  ، 10 قدم معدل</v>
      </c>
    </row>
    <row r="119" spans="1:9" ht="17.399999999999999">
      <c r="A119" s="22">
        <f t="shared" si="2"/>
        <v>1</v>
      </c>
      <c r="B119" s="9">
        <v>42010</v>
      </c>
      <c r="C119" s="3">
        <v>1466</v>
      </c>
      <c r="D119" s="3" t="s">
        <v>98</v>
      </c>
      <c r="E119" s="3" t="s">
        <v>99</v>
      </c>
      <c r="F119" s="3">
        <v>15050</v>
      </c>
      <c r="G119" s="3">
        <v>33</v>
      </c>
      <c r="H119" s="4"/>
      <c r="I119" t="str">
        <f ca="1">VLOOKUP(E119,الرصيد!C:C,1,0)</f>
        <v xml:space="preserve">فلتر 8  ،  10 &amp; 12 قدم </v>
      </c>
    </row>
    <row r="120" spans="1:9" ht="17.399999999999999">
      <c r="A120" s="22">
        <f t="shared" si="2"/>
        <v>1</v>
      </c>
      <c r="B120" s="9">
        <v>42010</v>
      </c>
      <c r="C120" s="3">
        <v>1467</v>
      </c>
      <c r="D120" s="3" t="s">
        <v>196</v>
      </c>
      <c r="E120" s="145" t="s">
        <v>51</v>
      </c>
      <c r="F120" s="3">
        <v>28</v>
      </c>
      <c r="G120" s="3"/>
      <c r="H120" s="4" t="s">
        <v>1128</v>
      </c>
      <c r="I120" t="str">
        <f ca="1">VLOOKUP(E120,الرصيد!C:C,1,0)</f>
        <v>سلك لحام الومنيوم</v>
      </c>
    </row>
    <row r="121" spans="1:9" ht="17.399999999999999">
      <c r="A121" s="22">
        <f t="shared" si="2"/>
        <v>1</v>
      </c>
      <c r="B121" s="9">
        <v>42010</v>
      </c>
      <c r="C121" s="3">
        <v>1467</v>
      </c>
      <c r="D121" s="3" t="s">
        <v>196</v>
      </c>
      <c r="E121" s="145" t="s">
        <v>107</v>
      </c>
      <c r="F121" s="3">
        <v>88000</v>
      </c>
      <c r="G121" s="3"/>
      <c r="H121" s="4" t="s">
        <v>1128</v>
      </c>
      <c r="I121" t="str">
        <f ca="1">VLOOKUP(E121,الرصيد!C:C,1,0)</f>
        <v>جلبه استانلس ( 1/2 مم)</v>
      </c>
    </row>
    <row r="122" spans="1:9" ht="17.399999999999999">
      <c r="A122" s="22">
        <f t="shared" si="2"/>
        <v>1</v>
      </c>
      <c r="B122" s="9">
        <v>42010</v>
      </c>
      <c r="C122" s="3">
        <v>1467</v>
      </c>
      <c r="D122" s="3" t="s">
        <v>196</v>
      </c>
      <c r="E122" s="145" t="s">
        <v>16</v>
      </c>
      <c r="F122" s="3">
        <v>2217</v>
      </c>
      <c r="G122" s="3"/>
      <c r="H122" s="4" t="s">
        <v>1128</v>
      </c>
      <c r="I122" t="str">
        <f ca="1">VLOOKUP(E122,الرصيد!C:C,1,0)</f>
        <v>مبخر رول بوند بدون دهان</v>
      </c>
    </row>
    <row r="123" spans="1:9" ht="17.399999999999999">
      <c r="A123" s="22">
        <f t="shared" si="2"/>
        <v>1</v>
      </c>
      <c r="B123" s="9">
        <v>42010</v>
      </c>
      <c r="C123" s="3">
        <v>1467</v>
      </c>
      <c r="D123" s="3" t="s">
        <v>196</v>
      </c>
      <c r="E123" s="145" t="s">
        <v>231</v>
      </c>
      <c r="F123" s="3">
        <v>60</v>
      </c>
      <c r="G123" s="3"/>
      <c r="H123" s="4" t="s">
        <v>1128</v>
      </c>
      <c r="I123" t="str">
        <f ca="1">VLOOKUP(E123,الرصيد!C:C,1,0)</f>
        <v>مواسير نحاس 6 *0.6 مم</v>
      </c>
    </row>
    <row r="124" spans="1:9" ht="17.399999999999999">
      <c r="A124" s="22">
        <f t="shared" si="2"/>
        <v>1</v>
      </c>
      <c r="B124" s="9">
        <v>42014</v>
      </c>
      <c r="C124" s="3">
        <v>1471</v>
      </c>
      <c r="D124" s="3" t="s">
        <v>139</v>
      </c>
      <c r="E124" s="3" t="s">
        <v>379</v>
      </c>
      <c r="F124" s="3">
        <v>53800</v>
      </c>
      <c r="G124" s="3"/>
      <c r="H124" s="4"/>
      <c r="I124" t="str">
        <f ca="1">VLOOKUP(E124,الرصيد!C:C,1,0)</f>
        <v>مسمار مخ صليبة قلاووظ مجلفن مفصله علويه 5*16مم</v>
      </c>
    </row>
    <row r="125" spans="1:9" ht="17.399999999999999">
      <c r="A125" s="22">
        <f t="shared" si="2"/>
        <v>1</v>
      </c>
      <c r="B125" s="9">
        <v>42014</v>
      </c>
      <c r="C125" s="3">
        <v>1472</v>
      </c>
      <c r="D125" s="3" t="s">
        <v>17</v>
      </c>
      <c r="E125" s="3" t="s">
        <v>34</v>
      </c>
      <c r="F125" s="3">
        <v>1155</v>
      </c>
      <c r="G125" s="3"/>
      <c r="H125" s="4"/>
      <c r="I125" t="str">
        <f ca="1">VLOOKUP(E125,الرصيد!C:C,1,0)</f>
        <v xml:space="preserve">كرتون تغليف 10 قدم </v>
      </c>
    </row>
    <row r="126" spans="1:9" ht="17.399999999999999">
      <c r="A126" s="22">
        <f t="shared" si="2"/>
        <v>1</v>
      </c>
      <c r="B126" s="9">
        <v>42014</v>
      </c>
      <c r="C126" s="3">
        <v>1472</v>
      </c>
      <c r="D126" s="3" t="s">
        <v>17</v>
      </c>
      <c r="E126" s="3" t="s">
        <v>202</v>
      </c>
      <c r="F126" s="3">
        <v>330</v>
      </c>
      <c r="G126" s="3"/>
      <c r="H126" s="4"/>
      <c r="I126" t="str">
        <f ca="1">VLOOKUP(E126,الرصيد!C:C,1,0)</f>
        <v xml:space="preserve">كرتون تغليف 8 قدم </v>
      </c>
    </row>
    <row r="127" spans="1:9" ht="17.399999999999999">
      <c r="A127" s="22">
        <f t="shared" si="2"/>
        <v>1</v>
      </c>
      <c r="B127" s="9">
        <v>42014</v>
      </c>
      <c r="C127" s="3">
        <v>1473</v>
      </c>
      <c r="D127" s="3" t="s">
        <v>35</v>
      </c>
      <c r="E127" s="3" t="s">
        <v>181</v>
      </c>
      <c r="F127" s="3">
        <v>1400</v>
      </c>
      <c r="G127" s="3"/>
      <c r="H127" s="4"/>
      <c r="I127" t="str">
        <f ca="1">VLOOKUP(E127,الرصيد!C:C,1,0)</f>
        <v>مبادل حرارى بالراجع 12قدم</v>
      </c>
    </row>
    <row r="128" spans="1:9" ht="17.399999999999999">
      <c r="A128" s="22">
        <f t="shared" si="2"/>
        <v>1</v>
      </c>
      <c r="B128" s="9">
        <v>42014</v>
      </c>
      <c r="C128" s="3">
        <v>1474</v>
      </c>
      <c r="D128" s="3" t="s">
        <v>88</v>
      </c>
      <c r="E128" s="3" t="s">
        <v>89</v>
      </c>
      <c r="F128" s="3">
        <v>1960</v>
      </c>
      <c r="G128" s="3">
        <v>3</v>
      </c>
      <c r="H128" s="4"/>
      <c r="I128" t="str">
        <f ca="1">VLOOKUP(E128,الرصيد!C:C,1,0)</f>
        <v>جوان كاوتش لباب الفريزر 12 قدم بوش ابيض</v>
      </c>
    </row>
    <row r="129" spans="1:9" ht="17.399999999999999">
      <c r="A129" s="22">
        <f t="shared" si="2"/>
        <v>1</v>
      </c>
      <c r="B129" s="9">
        <v>42014</v>
      </c>
      <c r="C129" s="3">
        <v>1474</v>
      </c>
      <c r="D129" s="3" t="s">
        <v>88</v>
      </c>
      <c r="E129" s="3" t="s">
        <v>143</v>
      </c>
      <c r="F129" s="3">
        <v>560</v>
      </c>
      <c r="G129" s="3">
        <v>3</v>
      </c>
      <c r="H129" s="4"/>
      <c r="I129" t="str">
        <f ca="1">VLOOKUP(E129,الرصيد!C:C,1,0)</f>
        <v xml:space="preserve">جوان كاوتش لباب الكابينة 10 قدم بابين ابيض </v>
      </c>
    </row>
    <row r="130" spans="1:9" ht="17.399999999999999">
      <c r="A130" s="22">
        <f t="shared" si="2"/>
        <v>1</v>
      </c>
      <c r="B130" s="9">
        <v>42014</v>
      </c>
      <c r="C130" s="3">
        <v>1474</v>
      </c>
      <c r="D130" s="3" t="s">
        <v>88</v>
      </c>
      <c r="E130" s="3" t="s">
        <v>90</v>
      </c>
      <c r="F130" s="3">
        <v>630</v>
      </c>
      <c r="G130" s="3">
        <v>3</v>
      </c>
      <c r="H130" s="4"/>
      <c r="I130" t="str">
        <f ca="1">VLOOKUP(E130,الرصيد!C:C,1,0)</f>
        <v>جوان كاوتش لباب الكابينة 12 قدم بوش ابيض</v>
      </c>
    </row>
    <row r="131" spans="1:9" ht="17.399999999999999">
      <c r="A131" s="22">
        <f t="shared" si="2"/>
        <v>1</v>
      </c>
      <c r="B131" s="9">
        <v>42014</v>
      </c>
      <c r="C131" s="3">
        <v>1475</v>
      </c>
      <c r="D131" s="3"/>
      <c r="E131" s="3" t="s">
        <v>112</v>
      </c>
      <c r="F131" s="3">
        <v>3000</v>
      </c>
      <c r="G131" s="3"/>
      <c r="H131" s="4" t="s">
        <v>41</v>
      </c>
      <c r="I131" t="str">
        <f ca="1">VLOOKUP(E131,الرصيد!C:C,1,0)</f>
        <v xml:space="preserve">ايزو سيانيت </v>
      </c>
    </row>
    <row r="132" spans="1:9" ht="17.399999999999999">
      <c r="A132" s="22">
        <f t="shared" si="2"/>
        <v>1</v>
      </c>
      <c r="B132" s="9">
        <v>42014</v>
      </c>
      <c r="C132" s="3">
        <v>1476</v>
      </c>
      <c r="D132" s="3" t="s">
        <v>75</v>
      </c>
      <c r="E132" s="3" t="s">
        <v>91</v>
      </c>
      <c r="F132" s="3">
        <v>1000</v>
      </c>
      <c r="G132" s="3"/>
      <c r="H132" s="4"/>
      <c r="I132" t="str">
        <f ca="1">VLOOKUP(E132,الرصيد!C:C,1,0)</f>
        <v xml:space="preserve">رف سلك كابينه بابين مدهون  </v>
      </c>
    </row>
    <row r="133" spans="1:9" ht="17.399999999999999">
      <c r="A133" s="22">
        <f t="shared" si="2"/>
        <v>1</v>
      </c>
      <c r="B133" s="9">
        <v>42014</v>
      </c>
      <c r="C133" s="3">
        <v>1476</v>
      </c>
      <c r="D133" s="3" t="s">
        <v>75</v>
      </c>
      <c r="E133" s="114" t="s">
        <v>76</v>
      </c>
      <c r="F133" s="3">
        <v>5000</v>
      </c>
      <c r="G133" s="3"/>
      <c r="H133" s="4"/>
      <c r="I133" t="str">
        <f ca="1">VLOOKUP(E133,الرصيد!C:C,1,0)</f>
        <v>رف سلك  مدهون ( 8 &amp; 10 قدم )</v>
      </c>
    </row>
    <row r="134" spans="1:9" ht="17.399999999999999">
      <c r="A134" s="22">
        <f t="shared" si="2"/>
        <v>1</v>
      </c>
      <c r="B134" s="9">
        <v>42014</v>
      </c>
      <c r="C134" s="3">
        <v>1476</v>
      </c>
      <c r="D134" s="3" t="s">
        <v>75</v>
      </c>
      <c r="E134" s="3" t="s">
        <v>92</v>
      </c>
      <c r="F134" s="3">
        <v>2000</v>
      </c>
      <c r="G134" s="3"/>
      <c r="H134" s="4"/>
      <c r="I134" t="str">
        <f ca="1">VLOOKUP(E134,الرصيد!C:C,1,0)</f>
        <v xml:space="preserve">رف سلك فريزر بابين مدهون  </v>
      </c>
    </row>
    <row r="135" spans="1:9" ht="17.399999999999999">
      <c r="A135" s="22">
        <f t="shared" si="2"/>
        <v>1</v>
      </c>
      <c r="B135" s="9">
        <v>42014</v>
      </c>
      <c r="C135" s="3">
        <v>1477</v>
      </c>
      <c r="D135" s="3" t="s">
        <v>108</v>
      </c>
      <c r="E135" s="3" t="s">
        <v>109</v>
      </c>
      <c r="F135" s="3">
        <v>700</v>
      </c>
      <c r="G135" s="3"/>
      <c r="H135" s="4"/>
      <c r="I135" t="str">
        <f ca="1">VLOOKUP(E135,الرصيد!C:C,1,0)</f>
        <v xml:space="preserve">ضفيرة الثلاجة 2 باب  </v>
      </c>
    </row>
    <row r="136" spans="1:9" ht="17.399999999999999">
      <c r="A136" s="22">
        <f t="shared" si="2"/>
        <v>1</v>
      </c>
      <c r="B136" s="9">
        <v>42015</v>
      </c>
      <c r="C136" s="3">
        <v>1478</v>
      </c>
      <c r="D136" s="3" t="s">
        <v>63</v>
      </c>
      <c r="E136" s="3" t="s">
        <v>64</v>
      </c>
      <c r="F136" s="3">
        <v>2700</v>
      </c>
      <c r="G136" s="3"/>
      <c r="H136" s="4" t="s">
        <v>1127</v>
      </c>
      <c r="I136" t="str">
        <f ca="1">VLOOKUP(E136,الرصيد!C:C,1,0)</f>
        <v>مبخر مدهون 8 &amp; 10 قدم</v>
      </c>
    </row>
    <row r="137" spans="1:9" ht="17.399999999999999">
      <c r="A137" s="22">
        <f t="shared" si="2"/>
        <v>1</v>
      </c>
      <c r="B137" s="9">
        <v>42015</v>
      </c>
      <c r="C137" s="3">
        <v>1479</v>
      </c>
      <c r="D137" s="3" t="s">
        <v>63</v>
      </c>
      <c r="E137" s="3" t="s">
        <v>65</v>
      </c>
      <c r="F137" s="3">
        <v>800</v>
      </c>
      <c r="G137" s="3"/>
      <c r="H137" s="4"/>
      <c r="I137" t="str">
        <f ca="1">VLOOKUP(E137,الرصيد!C:C,1,0)</f>
        <v>ظهرمبخر مدهون 8 &amp; 10 قدم</v>
      </c>
    </row>
    <row r="138" spans="1:9" ht="17.399999999999999">
      <c r="A138" s="22">
        <f t="shared" si="2"/>
        <v>1</v>
      </c>
      <c r="B138" s="9">
        <v>42015</v>
      </c>
      <c r="C138" s="3">
        <v>1480</v>
      </c>
      <c r="D138" s="3" t="s">
        <v>38</v>
      </c>
      <c r="E138" s="3" t="s">
        <v>39</v>
      </c>
      <c r="F138" s="3">
        <v>3000</v>
      </c>
      <c r="G138" s="3"/>
      <c r="H138" s="4"/>
      <c r="I138" t="str">
        <f ca="1">VLOOKUP(E138,الرصيد!C:C,1,0)</f>
        <v>رف زجاج باب واحد مقاس 4*287*492مم</v>
      </c>
    </row>
    <row r="139" spans="1:9" ht="17.399999999999999">
      <c r="A139" s="22">
        <f t="shared" si="2"/>
        <v>1</v>
      </c>
      <c r="B139" s="9">
        <v>42015</v>
      </c>
      <c r="C139" s="3">
        <v>1481</v>
      </c>
      <c r="D139" s="3" t="s">
        <v>38</v>
      </c>
      <c r="E139" s="3" t="s">
        <v>40</v>
      </c>
      <c r="F139" s="3">
        <v>1550</v>
      </c>
      <c r="G139" s="3"/>
      <c r="H139" s="4"/>
      <c r="I139" t="str">
        <f ca="1">VLOOKUP(E139,الرصيد!C:C,1,0)</f>
        <v>رف زجاج مصنفر  مقاس 4*221*519مم</v>
      </c>
    </row>
    <row r="140" spans="1:9" ht="17.399999999999999">
      <c r="A140" s="22">
        <f t="shared" si="2"/>
        <v>1</v>
      </c>
      <c r="B140" s="9">
        <v>42015</v>
      </c>
      <c r="C140" s="3">
        <v>1482</v>
      </c>
      <c r="D140" s="3" t="s">
        <v>1012</v>
      </c>
      <c r="E140" s="3" t="s">
        <v>138</v>
      </c>
      <c r="F140" s="3">
        <v>128.96</v>
      </c>
      <c r="G140" s="3"/>
      <c r="H140" s="4"/>
      <c r="I140" t="str">
        <f ca="1">VLOOKUP(E140,الرصيد!C:C,1,0)</f>
        <v xml:space="preserve"> بلوك فوم كثافه عاديـــه </v>
      </c>
    </row>
    <row r="141" spans="1:9" ht="17.399999999999999">
      <c r="A141" s="22">
        <f t="shared" si="2"/>
        <v>1</v>
      </c>
      <c r="B141" s="9">
        <v>42015</v>
      </c>
      <c r="C141" s="3">
        <v>1483</v>
      </c>
      <c r="D141" s="3" t="s">
        <v>111</v>
      </c>
      <c r="E141" s="3" t="s">
        <v>144</v>
      </c>
      <c r="F141" s="3">
        <v>490</v>
      </c>
      <c r="G141" s="3">
        <v>2</v>
      </c>
      <c r="H141" s="4"/>
      <c r="I141" t="str">
        <f ca="1">VLOOKUP(E141,الرصيد!C:C,1,0)</f>
        <v>جوان كاوتش 10 قدم</v>
      </c>
    </row>
    <row r="142" spans="1:9" ht="17.399999999999999">
      <c r="A142" s="22">
        <f t="shared" si="2"/>
        <v>1</v>
      </c>
      <c r="B142" s="9">
        <v>42015</v>
      </c>
      <c r="C142" s="3">
        <v>1483</v>
      </c>
      <c r="D142" s="3" t="s">
        <v>111</v>
      </c>
      <c r="E142" s="3" t="s">
        <v>158</v>
      </c>
      <c r="F142" s="3">
        <v>210</v>
      </c>
      <c r="G142" s="3">
        <v>2</v>
      </c>
      <c r="H142" s="4"/>
      <c r="I142" t="str">
        <f ca="1">VLOOKUP(E142,الرصيد!C:C,1,0)</f>
        <v>جوان كاوتش 8 قدم</v>
      </c>
    </row>
    <row r="143" spans="1:9" ht="17.399999999999999">
      <c r="A143" s="22">
        <f t="shared" si="2"/>
        <v>1</v>
      </c>
      <c r="B143" s="9">
        <v>42015</v>
      </c>
      <c r="C143" s="3">
        <v>1483</v>
      </c>
      <c r="D143" s="3" t="s">
        <v>111</v>
      </c>
      <c r="E143" s="3" t="s">
        <v>132</v>
      </c>
      <c r="F143" s="3">
        <v>3060</v>
      </c>
      <c r="G143" s="3">
        <v>2</v>
      </c>
      <c r="H143" s="4"/>
      <c r="I143" t="str">
        <f ca="1">VLOOKUP(E143,الرصيد!C:C,1,0)</f>
        <v>قالب ثلج بلاستيك</v>
      </c>
    </row>
    <row r="144" spans="1:9" ht="17.399999999999999">
      <c r="A144" s="22">
        <f t="shared" si="2"/>
        <v>1</v>
      </c>
      <c r="B144" s="9">
        <v>42015</v>
      </c>
      <c r="C144" s="3">
        <v>1484</v>
      </c>
      <c r="D144" s="3" t="s">
        <v>58</v>
      </c>
      <c r="E144" s="3" t="s">
        <v>59</v>
      </c>
      <c r="F144" s="3">
        <f>3080*10</f>
        <v>30800</v>
      </c>
      <c r="G144" s="3">
        <v>30</v>
      </c>
      <c r="H144" s="4"/>
      <c r="I144" t="str">
        <f ca="1">VLOOKUP(E144,الرصيد!C:C,1,0)</f>
        <v>شريط اسفنجى 10*40 لفات 30 كجم</v>
      </c>
    </row>
    <row r="145" spans="1:9" ht="17.399999999999999">
      <c r="A145" s="22">
        <f t="shared" si="2"/>
        <v>1</v>
      </c>
      <c r="B145" s="9">
        <v>42016</v>
      </c>
      <c r="C145" s="3">
        <v>1485</v>
      </c>
      <c r="D145" s="3" t="s">
        <v>1010</v>
      </c>
      <c r="E145" s="3" t="s">
        <v>164</v>
      </c>
      <c r="F145" s="3">
        <v>1538.1</v>
      </c>
      <c r="G145" s="3">
        <v>16</v>
      </c>
      <c r="H145" s="4"/>
      <c r="I145" t="str">
        <f ca="1">VLOOKUP(E145,الرصيد!C:C,1,0)</f>
        <v>مواسير الومنيوم 8*1 مم</v>
      </c>
    </row>
    <row r="146" spans="1:9" ht="17.399999999999999">
      <c r="A146" s="22">
        <f t="shared" ref="A146:A215" si="3">MONTH(B146)</f>
        <v>1</v>
      </c>
      <c r="B146" s="9">
        <v>42016</v>
      </c>
      <c r="C146" s="3">
        <v>1486</v>
      </c>
      <c r="D146" s="3" t="s">
        <v>111</v>
      </c>
      <c r="E146" s="3" t="s">
        <v>177</v>
      </c>
      <c r="F146" s="3">
        <v>500</v>
      </c>
      <c r="G146" s="3"/>
      <c r="H146" s="4"/>
      <c r="I146" t="str">
        <f ca="1">VLOOKUP(E146,الرصيد!C:C,1,0)</f>
        <v xml:space="preserve">بودره بولى بروبلين </v>
      </c>
    </row>
    <row r="147" spans="1:9" ht="17.399999999999999">
      <c r="A147" s="22">
        <f t="shared" si="3"/>
        <v>1</v>
      </c>
      <c r="B147" s="9">
        <v>42016</v>
      </c>
      <c r="C147" s="3">
        <v>1487</v>
      </c>
      <c r="D147" s="3" t="s">
        <v>881</v>
      </c>
      <c r="E147" s="3" t="s">
        <v>49</v>
      </c>
      <c r="F147" s="3">
        <v>4978</v>
      </c>
      <c r="G147" s="3">
        <v>16</v>
      </c>
      <c r="H147" s="4"/>
      <c r="I147" t="str">
        <f ca="1">VLOOKUP(E147,الرصيد!C:C,1,0)</f>
        <v xml:space="preserve">لوح المونيوم فريزر مقاس 1581 *390*0.6 مم  مدهون  RaL 9003   </v>
      </c>
    </row>
    <row r="148" spans="1:9" ht="17.399999999999999">
      <c r="A148" s="22">
        <f t="shared" si="3"/>
        <v>1</v>
      </c>
      <c r="B148" s="9">
        <v>42016</v>
      </c>
      <c r="C148" s="3">
        <v>1488</v>
      </c>
      <c r="D148" s="3" t="s">
        <v>100</v>
      </c>
      <c r="E148" s="3" t="s">
        <v>101</v>
      </c>
      <c r="F148" s="3">
        <v>10000</v>
      </c>
      <c r="G148" s="3">
        <v>18</v>
      </c>
      <c r="H148" s="4"/>
      <c r="I148" t="str">
        <f ca="1">VLOOKUP(E148,الرصيد!C:C,1,0)</f>
        <v>سوسته باب فريزر مجلفنة</v>
      </c>
    </row>
    <row r="149" spans="1:9" ht="17.399999999999999">
      <c r="A149" s="22">
        <f t="shared" si="3"/>
        <v>1</v>
      </c>
      <c r="B149" s="9">
        <v>42016</v>
      </c>
      <c r="C149" s="3">
        <v>1489</v>
      </c>
      <c r="D149" s="3" t="s">
        <v>111</v>
      </c>
      <c r="E149" s="3" t="s">
        <v>144</v>
      </c>
      <c r="F149" s="3">
        <v>420</v>
      </c>
      <c r="G149" s="3">
        <v>2</v>
      </c>
      <c r="H149" s="4"/>
      <c r="I149" t="str">
        <f ca="1">VLOOKUP(E149,الرصيد!C:C,1,0)</f>
        <v>جوان كاوتش 10 قدم</v>
      </c>
    </row>
    <row r="150" spans="1:9" ht="17.399999999999999">
      <c r="A150" s="22">
        <f t="shared" si="3"/>
        <v>1</v>
      </c>
      <c r="B150" s="9">
        <v>42016</v>
      </c>
      <c r="C150" s="3">
        <v>1490</v>
      </c>
      <c r="D150" s="3" t="s">
        <v>1012</v>
      </c>
      <c r="E150" s="3" t="s">
        <v>138</v>
      </c>
      <c r="F150" s="3">
        <v>128.96</v>
      </c>
      <c r="G150" s="3"/>
      <c r="H150" s="4"/>
      <c r="I150" t="str">
        <f ca="1">VLOOKUP(E150,الرصيد!C:C,1,0)</f>
        <v xml:space="preserve"> بلوك فوم كثافه عاديـــه </v>
      </c>
    </row>
    <row r="151" spans="1:9" ht="17.399999999999999">
      <c r="A151" s="22">
        <f t="shared" si="3"/>
        <v>1</v>
      </c>
      <c r="B151" s="9">
        <v>42016</v>
      </c>
      <c r="C151" s="3">
        <v>1491</v>
      </c>
      <c r="D151" s="3" t="s">
        <v>169</v>
      </c>
      <c r="E151" s="3" t="s">
        <v>112</v>
      </c>
      <c r="F151" s="3">
        <v>10000</v>
      </c>
      <c r="G151" s="3">
        <v>11</v>
      </c>
      <c r="H151" s="4"/>
      <c r="I151" t="str">
        <f ca="1">VLOOKUP(E151,الرصيد!C:C,1,0)</f>
        <v xml:space="preserve">ايزو سيانيت </v>
      </c>
    </row>
    <row r="152" spans="1:9" ht="17.399999999999999">
      <c r="A152" s="22">
        <f t="shared" si="3"/>
        <v>1</v>
      </c>
      <c r="B152" s="9">
        <v>42016</v>
      </c>
      <c r="C152" s="3">
        <v>1491</v>
      </c>
      <c r="D152" s="3" t="s">
        <v>169</v>
      </c>
      <c r="E152" s="3" t="s">
        <v>29</v>
      </c>
      <c r="F152" s="3">
        <v>2100</v>
      </c>
      <c r="G152" s="3">
        <v>11</v>
      </c>
      <c r="H152" s="4"/>
      <c r="I152" t="str">
        <f ca="1">VLOOKUP(E152,الرصيد!C:C,1,0)</f>
        <v xml:space="preserve">بوليول  </v>
      </c>
    </row>
    <row r="153" spans="1:9" ht="17.399999999999999">
      <c r="A153" s="22">
        <f t="shared" si="3"/>
        <v>1</v>
      </c>
      <c r="B153" s="9">
        <v>42017</v>
      </c>
      <c r="C153" s="3">
        <v>1492</v>
      </c>
      <c r="D153" s="3" t="s">
        <v>63</v>
      </c>
      <c r="E153" s="3" t="s">
        <v>65</v>
      </c>
      <c r="F153" s="3">
        <v>2000</v>
      </c>
      <c r="G153" s="3">
        <v>31</v>
      </c>
      <c r="H153" s="4"/>
      <c r="I153" t="str">
        <f ca="1">VLOOKUP(E153,الرصيد!C:C,1,0)</f>
        <v>ظهرمبخر مدهون 8 &amp; 10 قدم</v>
      </c>
    </row>
    <row r="154" spans="1:9" ht="17.399999999999999">
      <c r="A154" s="22">
        <f t="shared" si="3"/>
        <v>1</v>
      </c>
      <c r="B154" s="9">
        <v>42017</v>
      </c>
      <c r="C154" s="3">
        <v>1493</v>
      </c>
      <c r="D154" s="3" t="s">
        <v>880</v>
      </c>
      <c r="E154" s="3" t="s">
        <v>317</v>
      </c>
      <c r="F154" s="3">
        <v>4032</v>
      </c>
      <c r="G154" s="3">
        <v>13</v>
      </c>
      <c r="H154" s="4"/>
      <c r="I154" t="str">
        <f ca="1">VLOOKUP(E154,الرصيد!C:C,1,0)</f>
        <v>كباس سامسونج</v>
      </c>
    </row>
    <row r="155" spans="1:9" ht="17.399999999999999">
      <c r="A155" s="22">
        <f t="shared" si="3"/>
        <v>1</v>
      </c>
      <c r="B155" s="9">
        <v>42017</v>
      </c>
      <c r="C155" s="3">
        <v>1494</v>
      </c>
      <c r="D155" s="3" t="s">
        <v>904</v>
      </c>
      <c r="E155" s="3" t="s">
        <v>399</v>
      </c>
      <c r="F155" s="3">
        <v>12523</v>
      </c>
      <c r="G155" s="3">
        <v>176</v>
      </c>
      <c r="H155" s="4"/>
      <c r="I155" t="str">
        <f ca="1">VLOOKUP(E155,الرصيد!C:C,1,0)</f>
        <v>كرتون ظهر الثلاجه ( مبطن بالألومنيوم عرض 65سم )</v>
      </c>
    </row>
    <row r="156" spans="1:9" ht="17.399999999999999">
      <c r="A156" s="22">
        <f t="shared" si="3"/>
        <v>1</v>
      </c>
      <c r="B156" s="9">
        <v>42017</v>
      </c>
      <c r="C156" s="3">
        <v>1495</v>
      </c>
      <c r="D156" s="3" t="s">
        <v>185</v>
      </c>
      <c r="E156" s="3" t="s">
        <v>186</v>
      </c>
      <c r="F156" s="3">
        <v>11000</v>
      </c>
      <c r="G156" s="3">
        <v>37</v>
      </c>
      <c r="H156" s="4"/>
      <c r="I156" t="str">
        <f ca="1">VLOOKUP(E156,الرصيد!C:C,1,0)</f>
        <v xml:space="preserve"> كاوتش مصد باب فريزر </v>
      </c>
    </row>
    <row r="157" spans="1:9" ht="17.399999999999999">
      <c r="A157" s="22">
        <f t="shared" si="3"/>
        <v>1</v>
      </c>
      <c r="B157" s="9">
        <v>42017</v>
      </c>
      <c r="C157" s="3">
        <v>1495</v>
      </c>
      <c r="D157" s="3" t="s">
        <v>185</v>
      </c>
      <c r="E157" s="114" t="s">
        <v>187</v>
      </c>
      <c r="F157" s="3">
        <v>11000</v>
      </c>
      <c r="G157" s="3">
        <v>37</v>
      </c>
      <c r="H157" s="4"/>
      <c r="I157" t="str">
        <f ca="1">VLOOKUP(E157,الرصيد!C:C,1,0)</f>
        <v xml:space="preserve">كاوتش تثبيت مكثف </v>
      </c>
    </row>
    <row r="158" spans="1:9" ht="17.399999999999999">
      <c r="A158" s="22">
        <f t="shared" si="3"/>
        <v>1</v>
      </c>
      <c r="B158" s="9">
        <v>42017</v>
      </c>
      <c r="C158" s="3">
        <v>1496</v>
      </c>
      <c r="D158" s="3" t="s">
        <v>93</v>
      </c>
      <c r="E158" s="3" t="s">
        <v>115</v>
      </c>
      <c r="F158" s="3">
        <v>10</v>
      </c>
      <c r="G158" s="3"/>
      <c r="H158" s="4"/>
      <c r="I158" t="str">
        <f ca="1">VLOOKUP(E158,الرصيد!C:C,1,0)</f>
        <v>اسطوانة اكسجين</v>
      </c>
    </row>
    <row r="159" spans="1:9" ht="17.399999999999999">
      <c r="A159" s="22">
        <f t="shared" si="3"/>
        <v>1</v>
      </c>
      <c r="B159" s="9">
        <v>42017</v>
      </c>
      <c r="C159" s="3">
        <v>1496</v>
      </c>
      <c r="D159" s="3" t="s">
        <v>93</v>
      </c>
      <c r="E159" s="3" t="s">
        <v>94</v>
      </c>
      <c r="F159" s="3">
        <v>10</v>
      </c>
      <c r="G159" s="3"/>
      <c r="H159" s="4"/>
      <c r="I159" t="str">
        <f ca="1">VLOOKUP(E159,الرصيد!C:C,1,0)</f>
        <v>اسطوانة ارجون</v>
      </c>
    </row>
    <row r="160" spans="1:9" ht="17.399999999999999">
      <c r="A160" s="22">
        <f t="shared" si="3"/>
        <v>1</v>
      </c>
      <c r="B160" s="9">
        <v>42017</v>
      </c>
      <c r="C160" s="3">
        <v>1497</v>
      </c>
      <c r="D160" s="3" t="s">
        <v>1012</v>
      </c>
      <c r="E160" s="3" t="s">
        <v>138</v>
      </c>
      <c r="F160" s="3">
        <v>110.36</v>
      </c>
      <c r="G160" s="3"/>
      <c r="H160" s="4"/>
      <c r="I160" t="str">
        <f ca="1">VLOOKUP(E160,الرصيد!C:C,1,0)</f>
        <v xml:space="preserve"> بلوك فوم كثافه عاديـــه </v>
      </c>
    </row>
    <row r="161" spans="1:9" ht="17.399999999999999">
      <c r="A161" s="22">
        <f t="shared" si="3"/>
        <v>1</v>
      </c>
      <c r="B161" s="9">
        <v>42017</v>
      </c>
      <c r="C161" s="3">
        <v>1497</v>
      </c>
      <c r="D161" s="3" t="s">
        <v>1012</v>
      </c>
      <c r="E161" s="3" t="s">
        <v>104</v>
      </c>
      <c r="F161" s="3">
        <v>510</v>
      </c>
      <c r="G161" s="3"/>
      <c r="H161" s="4"/>
      <c r="I161" t="str">
        <f ca="1">VLOOKUP(E161,الرصيد!C:C,1,0)</f>
        <v>طقم فوم تغليف 8&amp;10 قدم</v>
      </c>
    </row>
    <row r="162" spans="1:9" ht="17.399999999999999">
      <c r="A162" s="22">
        <f t="shared" si="3"/>
        <v>1</v>
      </c>
      <c r="B162" s="9">
        <v>42017</v>
      </c>
      <c r="C162" s="3">
        <v>1497</v>
      </c>
      <c r="D162" s="3" t="s">
        <v>1012</v>
      </c>
      <c r="E162" s="3" t="s">
        <v>72</v>
      </c>
      <c r="F162" s="3">
        <v>300</v>
      </c>
      <c r="G162" s="3"/>
      <c r="H162" s="4"/>
      <c r="I162" t="str">
        <f ca="1">VLOOKUP(E162,الرصيد!C:C,1,0)</f>
        <v>طقم فوم للثلاجه بابين بوش</v>
      </c>
    </row>
    <row r="163" spans="1:9" ht="17.399999999999999">
      <c r="A163" s="22">
        <f t="shared" si="3"/>
        <v>1</v>
      </c>
      <c r="B163" s="9">
        <v>42017</v>
      </c>
      <c r="C163" s="3">
        <v>1498</v>
      </c>
      <c r="D163" s="3" t="s">
        <v>108</v>
      </c>
      <c r="E163" s="3" t="s">
        <v>109</v>
      </c>
      <c r="F163" s="3">
        <v>300</v>
      </c>
      <c r="G163" s="3">
        <v>1</v>
      </c>
      <c r="H163" s="4"/>
      <c r="I163" t="str">
        <f ca="1">VLOOKUP(E163,الرصيد!C:C,1,0)</f>
        <v xml:space="preserve">ضفيرة الثلاجة 2 باب  </v>
      </c>
    </row>
    <row r="164" spans="1:9" ht="17.399999999999999">
      <c r="A164" s="22">
        <f t="shared" si="3"/>
        <v>1</v>
      </c>
      <c r="B164" s="9">
        <v>42017</v>
      </c>
      <c r="C164" s="3">
        <v>1499</v>
      </c>
      <c r="D164" s="3" t="s">
        <v>1010</v>
      </c>
      <c r="E164" s="3" t="s">
        <v>37</v>
      </c>
      <c r="F164" s="3">
        <v>700</v>
      </c>
      <c r="G164" s="3">
        <v>16</v>
      </c>
      <c r="H164" s="4"/>
      <c r="I164" t="str">
        <f ca="1">VLOOKUP(E164,الرصيد!C:C,1,0)</f>
        <v xml:space="preserve">لوحة تبريد كاملة بالمواسير للثلاجة 2 باب </v>
      </c>
    </row>
    <row r="165" spans="1:9" ht="17.399999999999999">
      <c r="A165" s="22">
        <f t="shared" si="3"/>
        <v>1</v>
      </c>
      <c r="B165" s="9">
        <v>42017</v>
      </c>
      <c r="C165" s="3">
        <v>1500</v>
      </c>
      <c r="D165" s="3" t="s">
        <v>139</v>
      </c>
      <c r="E165" s="3" t="s">
        <v>379</v>
      </c>
      <c r="F165" s="3">
        <v>10000</v>
      </c>
      <c r="G165" s="3"/>
      <c r="H165" s="4"/>
      <c r="I165" t="str">
        <f ca="1">VLOOKUP(E165,الرصيد!C:C,1,0)</f>
        <v>مسمار مخ صليبة قلاووظ مجلفن مفصله علويه 5*16مم</v>
      </c>
    </row>
    <row r="166" spans="1:9" ht="17.399999999999999">
      <c r="A166" s="22">
        <f t="shared" si="3"/>
        <v>1</v>
      </c>
      <c r="B166" s="9">
        <v>42017</v>
      </c>
      <c r="C166" s="3">
        <v>1502</v>
      </c>
      <c r="D166" s="3" t="s">
        <v>111</v>
      </c>
      <c r="E166" s="3" t="s">
        <v>144</v>
      </c>
      <c r="F166" s="3">
        <v>420</v>
      </c>
      <c r="G166" s="3">
        <v>2</v>
      </c>
      <c r="H166" s="4"/>
      <c r="I166" t="str">
        <f ca="1">VLOOKUP(E166,الرصيد!C:C,1,0)</f>
        <v>جوان كاوتش 10 قدم</v>
      </c>
    </row>
    <row r="167" spans="1:9" ht="17.399999999999999">
      <c r="A167" s="22">
        <f t="shared" si="3"/>
        <v>1</v>
      </c>
      <c r="B167" s="9">
        <v>42017</v>
      </c>
      <c r="C167" s="3">
        <v>1503</v>
      </c>
      <c r="D167" s="3" t="s">
        <v>122</v>
      </c>
      <c r="E167" s="3" t="s">
        <v>635</v>
      </c>
      <c r="F167" s="3">
        <v>6000</v>
      </c>
      <c r="G167" s="3"/>
      <c r="H167" s="4"/>
      <c r="I167" t="str">
        <f ca="1">VLOOKUP(E167,الرصيد!C:C,1,0)</f>
        <v>محدد مسافه خلف الفريزر 6.6 سم احمر</v>
      </c>
    </row>
    <row r="168" spans="1:9" ht="17.399999999999999">
      <c r="A168" s="22">
        <f t="shared" si="3"/>
        <v>1</v>
      </c>
      <c r="B168" s="9">
        <v>42017</v>
      </c>
      <c r="C168" s="3">
        <v>1503</v>
      </c>
      <c r="D168" s="3" t="s">
        <v>122</v>
      </c>
      <c r="E168" s="3" t="s">
        <v>123</v>
      </c>
      <c r="F168" s="3">
        <v>10810</v>
      </c>
      <c r="G168" s="3"/>
      <c r="H168" s="4"/>
      <c r="I168" t="str">
        <f ca="1">VLOOKUP(E168,الرصيد!C:C,1,0)</f>
        <v>محدد مسافة خلف الكابينة  5 سم اخضر</v>
      </c>
    </row>
    <row r="169" spans="1:9" ht="17.399999999999999">
      <c r="A169" s="22">
        <f t="shared" si="3"/>
        <v>1</v>
      </c>
      <c r="B169" s="9">
        <v>42017</v>
      </c>
      <c r="C169" s="3">
        <v>1503</v>
      </c>
      <c r="D169" s="3" t="s">
        <v>122</v>
      </c>
      <c r="E169" s="3" t="s">
        <v>126</v>
      </c>
      <c r="F169" s="3">
        <v>4000</v>
      </c>
      <c r="G169" s="3"/>
      <c r="H169" s="4"/>
      <c r="I169" t="str">
        <f ca="1">VLOOKUP(E169,الرصيد!C:C,1,0)</f>
        <v>قرص بالب الثرموستات</v>
      </c>
    </row>
    <row r="170" spans="1:9" ht="17.399999999999999">
      <c r="A170" s="22">
        <f t="shared" si="3"/>
        <v>1</v>
      </c>
      <c r="B170" s="9">
        <v>42017</v>
      </c>
      <c r="C170" s="3">
        <v>1503</v>
      </c>
      <c r="D170" s="3" t="s">
        <v>122</v>
      </c>
      <c r="E170" s="3" t="s">
        <v>147</v>
      </c>
      <c r="F170" s="3">
        <v>3000</v>
      </c>
      <c r="G170" s="3"/>
      <c r="H170" s="4"/>
      <c r="I170" t="str">
        <f ca="1">VLOOKUP(E170,الرصيد!C:C,1,0)</f>
        <v>غطاء مفصله علويه  8&amp;10 قدم معدل ابيض</v>
      </c>
    </row>
    <row r="171" spans="1:9" ht="17.399999999999999">
      <c r="A171" s="22">
        <f t="shared" si="3"/>
        <v>1</v>
      </c>
      <c r="B171" s="9">
        <v>42017</v>
      </c>
      <c r="C171" s="3">
        <v>1503</v>
      </c>
      <c r="D171" s="3" t="s">
        <v>122</v>
      </c>
      <c r="E171" s="3" t="s">
        <v>125</v>
      </c>
      <c r="F171" s="3">
        <v>2000</v>
      </c>
      <c r="G171" s="3"/>
      <c r="H171" s="4"/>
      <c r="I171" t="str">
        <f ca="1">VLOOKUP(E171,الرصيد!C:C,1,0)</f>
        <v>ماسورة تصفية الكابينه</v>
      </c>
    </row>
    <row r="172" spans="1:9" ht="17.399999999999999">
      <c r="A172" s="22">
        <f t="shared" si="3"/>
        <v>1</v>
      </c>
      <c r="B172" s="9">
        <v>42017</v>
      </c>
      <c r="C172" s="3">
        <v>1503</v>
      </c>
      <c r="D172" s="3" t="s">
        <v>122</v>
      </c>
      <c r="E172" s="3" t="s">
        <v>124</v>
      </c>
      <c r="F172" s="3">
        <v>4000</v>
      </c>
      <c r="G172" s="3"/>
      <c r="H172" s="4"/>
      <c r="I172" t="str">
        <f ca="1">VLOOKUP(E172,الرصيد!C:C,1,0)</f>
        <v>ماسورة تصفية الفريزر</v>
      </c>
    </row>
    <row r="173" spans="1:9" ht="17.399999999999999">
      <c r="A173" s="22">
        <f t="shared" si="3"/>
        <v>1</v>
      </c>
      <c r="B173" s="9">
        <v>42017</v>
      </c>
      <c r="C173" s="3">
        <v>1503</v>
      </c>
      <c r="D173" s="3" t="s">
        <v>122</v>
      </c>
      <c r="E173" s="3" t="s">
        <v>127</v>
      </c>
      <c r="F173" s="3">
        <v>8000</v>
      </c>
      <c r="G173" s="3"/>
      <c r="H173" s="4"/>
      <c r="I173" t="str">
        <f ca="1">VLOOKUP(E173,الرصيد!C:C,1,0)</f>
        <v>حامل حاجز زجاجات ( الكعب)</v>
      </c>
    </row>
    <row r="174" spans="1:9" ht="17.399999999999999">
      <c r="A174" s="22">
        <f t="shared" si="3"/>
        <v>1</v>
      </c>
      <c r="B174" s="9">
        <v>42017</v>
      </c>
      <c r="C174" s="3">
        <v>1503</v>
      </c>
      <c r="D174" s="3" t="s">
        <v>122</v>
      </c>
      <c r="E174" s="3" t="s">
        <v>128</v>
      </c>
      <c r="F174" s="3">
        <v>5000</v>
      </c>
      <c r="G174" s="3"/>
      <c r="H174" s="4"/>
      <c r="I174" t="str">
        <f ca="1">VLOOKUP(E174,الرصيد!C:C,1,0)</f>
        <v>مسمار التوازن</v>
      </c>
    </row>
    <row r="175" spans="1:9" ht="17.399999999999999">
      <c r="A175" s="22">
        <f t="shared" si="3"/>
        <v>1</v>
      </c>
      <c r="B175" s="9">
        <v>42017</v>
      </c>
      <c r="C175" s="3">
        <v>1504</v>
      </c>
      <c r="D175" s="3" t="s">
        <v>122</v>
      </c>
      <c r="E175" s="3" t="s">
        <v>68</v>
      </c>
      <c r="F175" s="3">
        <v>25</v>
      </c>
      <c r="G175" s="3"/>
      <c r="H175" s="4"/>
      <c r="I175" t="str">
        <f ca="1">VLOOKUP(E175,الرصيد!C:C,1,0)</f>
        <v>بودرة ماستر باتش ابيض S137 رال 9003 للحقن</v>
      </c>
    </row>
    <row r="176" spans="1:9" ht="17.399999999999999">
      <c r="A176" s="22">
        <f t="shared" si="3"/>
        <v>1</v>
      </c>
      <c r="B176" s="9">
        <v>42017</v>
      </c>
      <c r="C176" s="3">
        <v>1505</v>
      </c>
      <c r="D176" s="3"/>
      <c r="E176" s="3" t="s">
        <v>16</v>
      </c>
      <c r="F176" s="3">
        <v>6</v>
      </c>
      <c r="G176" s="3"/>
      <c r="H176" s="4" t="s">
        <v>1129</v>
      </c>
      <c r="I176" t="str">
        <f ca="1">VLOOKUP(E176,الرصيد!C:C,1,0)</f>
        <v>مبخر رول بوند بدون دهان</v>
      </c>
    </row>
    <row r="177" spans="1:9" ht="17.399999999999999">
      <c r="A177" s="22">
        <f t="shared" si="3"/>
        <v>1</v>
      </c>
      <c r="B177" s="9">
        <v>42017</v>
      </c>
      <c r="C177" s="3">
        <v>1506</v>
      </c>
      <c r="D177" s="3"/>
      <c r="E177" s="3" t="s">
        <v>27</v>
      </c>
      <c r="F177" s="3">
        <v>4</v>
      </c>
      <c r="G177" s="3"/>
      <c r="H177" s="4" t="s">
        <v>1129</v>
      </c>
      <c r="I177" t="str">
        <f ca="1">VLOOKUP(E177,الرصيد!C:C,1,0)</f>
        <v xml:space="preserve">مجمع المصيدة المونيوم </v>
      </c>
    </row>
    <row r="178" spans="1:9" ht="17.399999999999999">
      <c r="A178" s="22">
        <f t="shared" si="3"/>
        <v>1</v>
      </c>
      <c r="B178" s="9">
        <v>42018</v>
      </c>
      <c r="C178" s="3">
        <v>1507</v>
      </c>
      <c r="D178" s="3" t="s">
        <v>75</v>
      </c>
      <c r="E178" s="3" t="s">
        <v>91</v>
      </c>
      <c r="F178" s="3">
        <v>3000</v>
      </c>
      <c r="G178" s="3">
        <v>8</v>
      </c>
      <c r="H178" s="4"/>
      <c r="I178" t="str">
        <f ca="1">VLOOKUP(E178,الرصيد!C:C,1,0)</f>
        <v xml:space="preserve">رف سلك كابينه بابين مدهون  </v>
      </c>
    </row>
    <row r="179" spans="1:9" ht="17.399999999999999">
      <c r="A179" s="22">
        <f t="shared" si="3"/>
        <v>1</v>
      </c>
      <c r="B179" s="9">
        <v>42018</v>
      </c>
      <c r="C179" s="3">
        <v>1507</v>
      </c>
      <c r="D179" s="3" t="s">
        <v>75</v>
      </c>
      <c r="E179" s="114" t="s">
        <v>76</v>
      </c>
      <c r="F179" s="3">
        <v>5000</v>
      </c>
      <c r="G179" s="3">
        <v>8</v>
      </c>
      <c r="H179" s="4"/>
      <c r="I179" t="str">
        <f ca="1">VLOOKUP(E179,الرصيد!C:C,1,0)</f>
        <v>رف سلك  مدهون ( 8 &amp; 10 قدم )</v>
      </c>
    </row>
    <row r="180" spans="1:9" ht="17.399999999999999">
      <c r="A180" s="22">
        <f t="shared" si="3"/>
        <v>1</v>
      </c>
      <c r="B180" s="9">
        <v>42018</v>
      </c>
      <c r="C180" s="3">
        <v>1508</v>
      </c>
      <c r="D180" s="3" t="s">
        <v>52</v>
      </c>
      <c r="E180" s="3" t="s">
        <v>57</v>
      </c>
      <c r="F180" s="3">
        <v>4000</v>
      </c>
      <c r="G180" s="3"/>
      <c r="H180" s="4"/>
      <c r="I180" t="str">
        <f ca="1">VLOOKUP(E180,الرصيد!C:C,1,0)</f>
        <v>مفصله سـفليه  8&amp;10 قدم معدل</v>
      </c>
    </row>
    <row r="181" spans="1:9" ht="17.399999999999999">
      <c r="A181" s="22">
        <f t="shared" si="3"/>
        <v>1</v>
      </c>
      <c r="B181" s="9">
        <v>42018</v>
      </c>
      <c r="C181" s="3">
        <v>1509</v>
      </c>
      <c r="D181" s="3" t="s">
        <v>1012</v>
      </c>
      <c r="E181" s="3" t="s">
        <v>104</v>
      </c>
      <c r="F181" s="3">
        <v>600</v>
      </c>
      <c r="G181" s="3"/>
      <c r="H181" s="4"/>
      <c r="I181" t="str">
        <f ca="1">VLOOKUP(E181,الرصيد!C:C,1,0)</f>
        <v>طقم فوم تغليف 8&amp;10 قدم</v>
      </c>
    </row>
    <row r="182" spans="1:9" ht="17.399999999999999">
      <c r="A182" s="22">
        <f t="shared" si="3"/>
        <v>1</v>
      </c>
      <c r="B182" s="9">
        <v>42018</v>
      </c>
      <c r="C182" s="3">
        <v>1509</v>
      </c>
      <c r="D182" s="3" t="s">
        <v>1012</v>
      </c>
      <c r="E182" s="3" t="s">
        <v>72</v>
      </c>
      <c r="F182" s="3">
        <v>600</v>
      </c>
      <c r="G182" s="3"/>
      <c r="H182" s="4"/>
      <c r="I182" t="str">
        <f ca="1">VLOOKUP(E182,الرصيد!C:C,1,0)</f>
        <v>طقم فوم للثلاجه بابين بوش</v>
      </c>
    </row>
    <row r="183" spans="1:9" ht="17.399999999999999">
      <c r="A183" s="22">
        <f t="shared" si="3"/>
        <v>1</v>
      </c>
      <c r="B183" s="9">
        <v>42018</v>
      </c>
      <c r="C183" s="3">
        <v>1509</v>
      </c>
      <c r="D183" s="3" t="s">
        <v>1012</v>
      </c>
      <c r="E183" s="3" t="s">
        <v>138</v>
      </c>
      <c r="F183" s="3">
        <v>128.96</v>
      </c>
      <c r="G183" s="3"/>
      <c r="H183" s="4"/>
      <c r="I183" t="str">
        <f ca="1">VLOOKUP(E183,الرصيد!C:C,1,0)</f>
        <v xml:space="preserve"> بلوك فوم كثافه عاديـــه </v>
      </c>
    </row>
    <row r="184" spans="1:9" ht="17.399999999999999">
      <c r="A184" s="22">
        <f t="shared" si="3"/>
        <v>1</v>
      </c>
      <c r="B184" s="9">
        <v>42018</v>
      </c>
      <c r="C184" s="3">
        <v>1509</v>
      </c>
      <c r="D184" s="3" t="s">
        <v>1012</v>
      </c>
      <c r="E184" s="3" t="s">
        <v>172</v>
      </c>
      <c r="F184" s="3">
        <v>31</v>
      </c>
      <c r="G184" s="3"/>
      <c r="H184" s="4"/>
      <c r="I184" t="str">
        <f ca="1">VLOOKUP(E184,الرصيد!C:C,1,0)</f>
        <v xml:space="preserve"> بلوك فوم كثافه مرتفعة 25( ازرق ) </v>
      </c>
    </row>
    <row r="185" spans="1:9" ht="17.399999999999999">
      <c r="A185" s="22">
        <f t="shared" si="3"/>
        <v>1</v>
      </c>
      <c r="B185" s="9">
        <v>42018</v>
      </c>
      <c r="C185" s="3">
        <v>1510</v>
      </c>
      <c r="D185" s="3" t="s">
        <v>165</v>
      </c>
      <c r="E185" s="3" t="s">
        <v>167</v>
      </c>
      <c r="F185" s="3">
        <v>250</v>
      </c>
      <c r="G185" s="3">
        <v>39</v>
      </c>
      <c r="H185" s="4"/>
      <c r="I185" t="str">
        <f ca="1">VLOOKUP(E185,الرصيد!C:C,1,0)</f>
        <v xml:space="preserve">نيتريت صوديوم </v>
      </c>
    </row>
    <row r="186" spans="1:9" ht="17.399999999999999">
      <c r="A186" s="22">
        <f t="shared" si="3"/>
        <v>1</v>
      </c>
      <c r="B186" s="9">
        <v>42018</v>
      </c>
      <c r="C186" s="3">
        <v>1510</v>
      </c>
      <c r="D186" s="3" t="s">
        <v>165</v>
      </c>
      <c r="E186" s="3" t="s">
        <v>168</v>
      </c>
      <c r="F186" s="3">
        <v>50</v>
      </c>
      <c r="G186" s="3">
        <v>39</v>
      </c>
      <c r="H186" s="4"/>
      <c r="I186" t="str">
        <f ca="1">VLOOKUP(E186,الرصيد!C:C,1,0)</f>
        <v xml:space="preserve">فيكسودين  50 CF      </v>
      </c>
    </row>
    <row r="187" spans="1:9" ht="17.399999999999999">
      <c r="A187" s="22">
        <f t="shared" si="3"/>
        <v>1</v>
      </c>
      <c r="B187" s="9">
        <v>42018</v>
      </c>
      <c r="C187" s="3">
        <v>1511</v>
      </c>
      <c r="D187" s="3" t="s">
        <v>93</v>
      </c>
      <c r="E187" s="3" t="s">
        <v>115</v>
      </c>
      <c r="F187" s="3">
        <v>22</v>
      </c>
      <c r="G187" s="3"/>
      <c r="H187" s="4"/>
      <c r="I187" t="str">
        <f ca="1">VLOOKUP(E187,الرصيد!C:C,1,0)</f>
        <v>اسطوانة اكسجين</v>
      </c>
    </row>
    <row r="188" spans="1:9" ht="17.399999999999999">
      <c r="A188" s="22">
        <f t="shared" si="3"/>
        <v>1</v>
      </c>
      <c r="B188" s="9">
        <v>42018</v>
      </c>
      <c r="C188" s="3">
        <v>1511</v>
      </c>
      <c r="D188" s="3" t="s">
        <v>93</v>
      </c>
      <c r="E188" s="3" t="s">
        <v>95</v>
      </c>
      <c r="F188" s="3">
        <v>8</v>
      </c>
      <c r="G188" s="3"/>
      <c r="H188" s="4"/>
      <c r="I188" t="str">
        <f ca="1">VLOOKUP(E188,الرصيد!C:C,1,0)</f>
        <v>اسطوانة نيتروجين</v>
      </c>
    </row>
    <row r="189" spans="1:9" ht="17.399999999999999">
      <c r="A189" s="22">
        <f t="shared" si="3"/>
        <v>1</v>
      </c>
      <c r="B189" s="9">
        <v>42018</v>
      </c>
      <c r="C189" s="3">
        <v>1511</v>
      </c>
      <c r="D189" s="3" t="s">
        <v>93</v>
      </c>
      <c r="E189" s="3" t="s">
        <v>163</v>
      </c>
      <c r="F189" s="3">
        <v>2</v>
      </c>
      <c r="G189" s="3"/>
      <c r="H189" s="4"/>
      <c r="I189" t="str">
        <f ca="1">VLOOKUP(E189,الرصيد!C:C,1,0)</f>
        <v xml:space="preserve">تنك ارجون سعة 190 لتر مقاس  160 * 50 سم  </v>
      </c>
    </row>
    <row r="190" spans="1:9" ht="17.399999999999999">
      <c r="A190" s="22">
        <f t="shared" si="3"/>
        <v>1</v>
      </c>
      <c r="B190" s="9">
        <v>42018</v>
      </c>
      <c r="C190" s="3">
        <v>1511</v>
      </c>
      <c r="D190" s="3" t="s">
        <v>93</v>
      </c>
      <c r="E190" s="3" t="s">
        <v>173</v>
      </c>
      <c r="F190" s="3">
        <v>1</v>
      </c>
      <c r="G190" s="3"/>
      <c r="H190" s="4"/>
      <c r="I190" t="str">
        <f ca="1">VLOOKUP(E190,الرصيد!C:C,1,0)</f>
        <v xml:space="preserve"> تنك نيتروجين سعة 180 لتر ( يعادل تعبئة 25 اسطوانة غاز نيتروجين )</v>
      </c>
    </row>
    <row r="191" spans="1:9" ht="17.399999999999999">
      <c r="A191" s="22">
        <f t="shared" si="3"/>
        <v>1</v>
      </c>
      <c r="B191" s="9">
        <v>42018</v>
      </c>
      <c r="C191" s="3">
        <v>1512</v>
      </c>
      <c r="D191" s="3" t="s">
        <v>1010</v>
      </c>
      <c r="E191" s="3" t="s">
        <v>37</v>
      </c>
      <c r="F191" s="3">
        <v>700</v>
      </c>
      <c r="G191" s="3">
        <v>16</v>
      </c>
      <c r="H191" s="4"/>
      <c r="I191" t="str">
        <f ca="1">VLOOKUP(E191,الرصيد!C:C,1,0)</f>
        <v xml:space="preserve">لوحة تبريد كاملة بالمواسير للثلاجة 2 باب </v>
      </c>
    </row>
    <row r="192" spans="1:9" ht="17.399999999999999">
      <c r="A192" s="22">
        <f t="shared" si="3"/>
        <v>1</v>
      </c>
      <c r="B192" s="9">
        <v>42018</v>
      </c>
      <c r="C192" s="3">
        <v>1513</v>
      </c>
      <c r="D192" s="3" t="s">
        <v>880</v>
      </c>
      <c r="E192" s="3" t="s">
        <v>317</v>
      </c>
      <c r="F192" s="3">
        <v>4032</v>
      </c>
      <c r="G192" s="3">
        <v>12</v>
      </c>
      <c r="H192" s="4"/>
      <c r="I192" t="str">
        <f ca="1">VLOOKUP(E192,الرصيد!C:C,1,0)</f>
        <v>كباس سامسونج</v>
      </c>
    </row>
    <row r="193" spans="1:9" ht="17.399999999999999">
      <c r="A193" s="22">
        <f t="shared" si="3"/>
        <v>1</v>
      </c>
      <c r="B193" s="9">
        <v>42018</v>
      </c>
      <c r="C193" s="3">
        <v>1514</v>
      </c>
      <c r="D193" s="3" t="s">
        <v>111</v>
      </c>
      <c r="E193" s="3" t="s">
        <v>144</v>
      </c>
      <c r="F193" s="3">
        <v>630</v>
      </c>
      <c r="G193" s="3">
        <v>2</v>
      </c>
      <c r="H193" s="4"/>
      <c r="I193" t="str">
        <f ca="1">VLOOKUP(E193,الرصيد!C:C,1,0)</f>
        <v>جوان كاوتش 10 قدم</v>
      </c>
    </row>
    <row r="194" spans="1:9" ht="17.399999999999999">
      <c r="A194" s="22">
        <f t="shared" si="3"/>
        <v>1</v>
      </c>
      <c r="B194" s="9">
        <v>42018</v>
      </c>
      <c r="C194" s="3">
        <v>1516</v>
      </c>
      <c r="D194" s="3" t="s">
        <v>193</v>
      </c>
      <c r="E194" s="3" t="s">
        <v>184</v>
      </c>
      <c r="F194" s="3">
        <v>2145</v>
      </c>
      <c r="G194" s="3">
        <v>25</v>
      </c>
      <c r="H194" s="4"/>
      <c r="I194" t="str">
        <f ca="1">VLOOKUP(E194,الرصيد!C:C,1,0)</f>
        <v>ثنر هاى بيك  اليكتروستاتيك</v>
      </c>
    </row>
    <row r="195" spans="1:9" ht="17.399999999999999">
      <c r="A195" s="22">
        <f t="shared" si="3"/>
        <v>1</v>
      </c>
      <c r="B195" s="9">
        <v>42019</v>
      </c>
      <c r="C195" s="3">
        <v>1517</v>
      </c>
      <c r="D195" s="3" t="s">
        <v>145</v>
      </c>
      <c r="E195" s="3" t="s">
        <v>406</v>
      </c>
      <c r="F195" s="3">
        <f>10*50</f>
        <v>500</v>
      </c>
      <c r="G195" s="3"/>
      <c r="H195" s="4"/>
      <c r="I195" t="str">
        <f ca="1">VLOOKUP(E195,الرصيد!C:C,1,0)</f>
        <v xml:space="preserve"> شريط لاصق وجهين 490 مم </v>
      </c>
    </row>
    <row r="196" spans="1:9" ht="17.399999999999999">
      <c r="A196" s="22">
        <f t="shared" si="3"/>
        <v>1</v>
      </c>
      <c r="B196" s="9">
        <v>42019</v>
      </c>
      <c r="C196" s="3">
        <v>1518</v>
      </c>
      <c r="D196" s="3" t="s">
        <v>139</v>
      </c>
      <c r="E196" s="3" t="s">
        <v>140</v>
      </c>
      <c r="F196" s="3">
        <v>3000</v>
      </c>
      <c r="G196" s="3"/>
      <c r="H196" s="4"/>
      <c r="I196" t="str">
        <f ca="1">VLOOKUP(E196,الرصيد!C:C,1,0)</f>
        <v xml:space="preserve"> صاموله سوستة بالكليبس 6مم </v>
      </c>
    </row>
    <row r="197" spans="1:9" ht="17.399999999999999">
      <c r="A197" s="22">
        <f t="shared" si="3"/>
        <v>1</v>
      </c>
      <c r="B197" s="9">
        <v>42021</v>
      </c>
      <c r="C197" s="3">
        <v>1519</v>
      </c>
      <c r="D197" s="3" t="s">
        <v>145</v>
      </c>
      <c r="E197" s="3" t="s">
        <v>399</v>
      </c>
      <c r="F197" s="3">
        <v>1080</v>
      </c>
      <c r="G197" s="3"/>
      <c r="H197" s="4"/>
      <c r="I197" t="str">
        <f ca="1">VLOOKUP(E197,الرصيد!C:C,1,0)</f>
        <v>كرتون ظهر الثلاجه ( مبطن بالألومنيوم عرض 65سم )</v>
      </c>
    </row>
    <row r="198" spans="1:9" ht="17.399999999999999">
      <c r="A198" s="22">
        <f t="shared" si="3"/>
        <v>1</v>
      </c>
      <c r="B198" s="9">
        <v>42021</v>
      </c>
      <c r="C198" s="3">
        <v>1520</v>
      </c>
      <c r="D198" s="3" t="s">
        <v>88</v>
      </c>
      <c r="E198" s="3" t="s">
        <v>89</v>
      </c>
      <c r="F198" s="3">
        <v>490</v>
      </c>
      <c r="G198" s="3">
        <v>3</v>
      </c>
      <c r="H198" s="4"/>
      <c r="I198" t="str">
        <f ca="1">VLOOKUP(E198,الرصيد!C:C,1,0)</f>
        <v>جوان كاوتش لباب الفريزر 12 قدم بوش ابيض</v>
      </c>
    </row>
    <row r="199" spans="1:9" ht="17.399999999999999">
      <c r="A199" s="22">
        <f t="shared" si="3"/>
        <v>1</v>
      </c>
      <c r="B199" s="9">
        <v>42021</v>
      </c>
      <c r="C199" s="3">
        <v>1520</v>
      </c>
      <c r="D199" s="3" t="s">
        <v>88</v>
      </c>
      <c r="E199" s="3" t="s">
        <v>90</v>
      </c>
      <c r="F199" s="3">
        <v>630</v>
      </c>
      <c r="G199" s="3">
        <v>3</v>
      </c>
      <c r="H199" s="4"/>
      <c r="I199" t="str">
        <f ca="1">VLOOKUP(E199,الرصيد!C:C,1,0)</f>
        <v>جوان كاوتش لباب الكابينة 12 قدم بوش ابيض</v>
      </c>
    </row>
    <row r="200" spans="1:9" ht="17.399999999999999">
      <c r="A200" s="22">
        <f t="shared" si="3"/>
        <v>1</v>
      </c>
      <c r="B200" s="9">
        <v>42021</v>
      </c>
      <c r="C200" s="3">
        <v>1521</v>
      </c>
      <c r="D200" s="3" t="s">
        <v>1012</v>
      </c>
      <c r="E200" s="3" t="s">
        <v>104</v>
      </c>
      <c r="F200" s="3">
        <v>600</v>
      </c>
      <c r="G200" s="3"/>
      <c r="H200" s="4"/>
      <c r="I200" t="str">
        <f ca="1">VLOOKUP(E200,الرصيد!C:C,1,0)</f>
        <v>طقم فوم تغليف 8&amp;10 قدم</v>
      </c>
    </row>
    <row r="201" spans="1:9" ht="17.399999999999999">
      <c r="A201" s="22">
        <f t="shared" si="3"/>
        <v>1</v>
      </c>
      <c r="B201" s="9">
        <v>42021</v>
      </c>
      <c r="C201" s="3">
        <v>1521</v>
      </c>
      <c r="D201" s="3" t="s">
        <v>1012</v>
      </c>
      <c r="E201" s="3" t="s">
        <v>72</v>
      </c>
      <c r="F201" s="3">
        <v>600</v>
      </c>
      <c r="G201" s="3"/>
      <c r="H201" s="4"/>
      <c r="I201" t="str">
        <f ca="1">VLOOKUP(E201,الرصيد!C:C,1,0)</f>
        <v>طقم فوم للثلاجه بابين بوش</v>
      </c>
    </row>
    <row r="202" spans="1:9" ht="17.399999999999999">
      <c r="A202" s="22">
        <f t="shared" si="3"/>
        <v>1</v>
      </c>
      <c r="B202" s="9">
        <v>42021</v>
      </c>
      <c r="C202" s="3">
        <v>1521</v>
      </c>
      <c r="D202" s="3" t="s">
        <v>1012</v>
      </c>
      <c r="E202" s="3" t="s">
        <v>138</v>
      </c>
      <c r="F202" s="3">
        <v>31</v>
      </c>
      <c r="G202" s="3"/>
      <c r="H202" s="4"/>
      <c r="I202" t="str">
        <f ca="1">VLOOKUP(E202,الرصيد!C:C,1,0)</f>
        <v xml:space="preserve"> بلوك فوم كثافه عاديـــه </v>
      </c>
    </row>
    <row r="203" spans="1:9" ht="17.399999999999999">
      <c r="A203" s="22">
        <f t="shared" si="3"/>
        <v>1</v>
      </c>
      <c r="B203" s="9">
        <v>42021</v>
      </c>
      <c r="C203" s="3">
        <v>1522</v>
      </c>
      <c r="D203" s="3" t="s">
        <v>111</v>
      </c>
      <c r="E203" s="3" t="s">
        <v>144</v>
      </c>
      <c r="F203" s="3">
        <v>420</v>
      </c>
      <c r="G203" s="3">
        <v>2</v>
      </c>
      <c r="H203" s="4"/>
      <c r="I203" t="str">
        <f ca="1">VLOOKUP(E203,الرصيد!C:C,1,0)</f>
        <v>جوان كاوتش 10 قدم</v>
      </c>
    </row>
    <row r="204" spans="1:9" ht="17.399999999999999">
      <c r="A204" s="22">
        <f t="shared" si="3"/>
        <v>1</v>
      </c>
      <c r="B204" s="9">
        <v>42021</v>
      </c>
      <c r="C204" s="3">
        <v>1523</v>
      </c>
      <c r="D204" s="3" t="s">
        <v>35</v>
      </c>
      <c r="E204" s="3" t="s">
        <v>181</v>
      </c>
      <c r="F204" s="3">
        <v>1600</v>
      </c>
      <c r="G204" s="3">
        <v>12</v>
      </c>
      <c r="H204" s="4"/>
      <c r="I204" t="str">
        <f ca="1">VLOOKUP(E204,الرصيد!C:C,1,0)</f>
        <v>مبادل حرارى بالراجع 12قدم</v>
      </c>
    </row>
    <row r="205" spans="1:9" ht="17.399999999999999">
      <c r="A205" s="22">
        <f t="shared" si="3"/>
        <v>1</v>
      </c>
      <c r="B205" s="9">
        <v>42021</v>
      </c>
      <c r="C205" s="3">
        <v>1523</v>
      </c>
      <c r="D205" s="3" t="s">
        <v>35</v>
      </c>
      <c r="E205" s="3" t="s">
        <v>1138</v>
      </c>
      <c r="F205" s="3">
        <v>500</v>
      </c>
      <c r="G205" s="3">
        <v>34</v>
      </c>
      <c r="H205" s="4"/>
      <c r="I205" t="str">
        <f ca="1">VLOOKUP(E205,الرصيد!C:C,1,0)</f>
        <v>مبادل حرارى بالراجع 10قدم  بالمصيده</v>
      </c>
    </row>
    <row r="206" spans="1:9" ht="17.399999999999999">
      <c r="A206" s="22">
        <f t="shared" si="3"/>
        <v>1</v>
      </c>
      <c r="B206" s="9">
        <v>42021</v>
      </c>
      <c r="C206" s="3">
        <v>1524</v>
      </c>
      <c r="D206" s="3" t="s">
        <v>136</v>
      </c>
      <c r="E206" s="3" t="s">
        <v>82</v>
      </c>
      <c r="F206" s="3">
        <v>8800</v>
      </c>
      <c r="G206" s="3">
        <v>8</v>
      </c>
      <c r="H206" s="4"/>
      <c r="I206" t="str">
        <f ca="1">VLOOKUP(E206,الرصيد!C:C,1,0)</f>
        <v>ثرموستات 8  ، 10 قدم معدل</v>
      </c>
    </row>
    <row r="207" spans="1:9" ht="17.399999999999999">
      <c r="A207" s="22">
        <f t="shared" si="3"/>
        <v>1</v>
      </c>
      <c r="B207" s="9">
        <v>42021</v>
      </c>
      <c r="C207" s="3">
        <v>1524</v>
      </c>
      <c r="D207" s="3" t="s">
        <v>136</v>
      </c>
      <c r="E207" s="3" t="s">
        <v>1077</v>
      </c>
      <c r="F207" s="3">
        <v>5000</v>
      </c>
      <c r="G207" s="3">
        <v>8</v>
      </c>
      <c r="H207" s="4"/>
      <c r="I207" t="str">
        <f ca="1">VLOOKUP(E207,الرصيد!C:C,1,0)</f>
        <v xml:space="preserve">ثرموستات للثلاجه 12 قدم </v>
      </c>
    </row>
    <row r="208" spans="1:9" ht="17.399999999999999">
      <c r="A208" s="22">
        <f t="shared" si="3"/>
        <v>1</v>
      </c>
      <c r="B208" s="9">
        <v>42021</v>
      </c>
      <c r="C208" s="3">
        <v>1527</v>
      </c>
      <c r="D208" s="3" t="s">
        <v>1131</v>
      </c>
      <c r="E208" s="3" t="s">
        <v>200</v>
      </c>
      <c r="F208" s="114">
        <v>25</v>
      </c>
      <c r="G208" s="3"/>
      <c r="H208" s="4" t="s">
        <v>1134</v>
      </c>
      <c r="I208" t="str">
        <f ca="1">VLOOKUP(E208,الرصيد!C:C,1,0)</f>
        <v>بودرة بلاستيك ABS حقن  ابيض</v>
      </c>
    </row>
    <row r="209" spans="1:9" ht="17.399999999999999">
      <c r="A209" s="22">
        <f t="shared" si="3"/>
        <v>1</v>
      </c>
      <c r="B209" s="9">
        <v>42021</v>
      </c>
      <c r="C209" s="3">
        <v>1528</v>
      </c>
      <c r="D209" s="3" t="s">
        <v>108</v>
      </c>
      <c r="E209" s="3" t="s">
        <v>109</v>
      </c>
      <c r="F209" s="3">
        <v>2000</v>
      </c>
      <c r="G209" s="3">
        <v>1</v>
      </c>
      <c r="H209" s="4"/>
      <c r="I209" t="str">
        <f ca="1">VLOOKUP(E209,الرصيد!C:C,1,0)</f>
        <v xml:space="preserve">ضفيرة الثلاجة 2 باب  </v>
      </c>
    </row>
    <row r="210" spans="1:9" ht="17.399999999999999">
      <c r="A210" s="22">
        <f t="shared" si="3"/>
        <v>1</v>
      </c>
      <c r="B210" s="9">
        <v>42021</v>
      </c>
      <c r="C210" s="3">
        <v>1529</v>
      </c>
      <c r="D210" s="3" t="s">
        <v>108</v>
      </c>
      <c r="E210" s="3" t="s">
        <v>206</v>
      </c>
      <c r="F210" s="3">
        <v>900</v>
      </c>
      <c r="G210" s="3">
        <v>1</v>
      </c>
      <c r="H210" s="4"/>
      <c r="I210" t="str">
        <f ca="1">VLOOKUP(E210,الرصيد!C:C,1,0)</f>
        <v>ضفيرة ثلاجة باب واحد معدلة</v>
      </c>
    </row>
    <row r="211" spans="1:9" ht="17.399999999999999">
      <c r="A211" s="22">
        <f t="shared" si="3"/>
        <v>1</v>
      </c>
      <c r="B211" s="9">
        <v>42021</v>
      </c>
      <c r="C211" s="3">
        <v>1529</v>
      </c>
      <c r="D211" s="3" t="s">
        <v>108</v>
      </c>
      <c r="E211" s="3" t="s">
        <v>198</v>
      </c>
      <c r="F211" s="3">
        <v>900</v>
      </c>
      <c r="G211" s="3">
        <v>1</v>
      </c>
      <c r="H211" s="4"/>
      <c r="I211" t="str">
        <f ca="1">VLOOKUP(E211,الرصيد!C:C,1,0)</f>
        <v>ضفيرة ترموستات باب واحد</v>
      </c>
    </row>
    <row r="212" spans="1:9" ht="17.399999999999999">
      <c r="A212" s="22">
        <f t="shared" si="3"/>
        <v>1</v>
      </c>
      <c r="B212" s="9">
        <v>42021</v>
      </c>
      <c r="C212" s="3">
        <v>1529</v>
      </c>
      <c r="D212" s="3" t="s">
        <v>108</v>
      </c>
      <c r="E212" s="3" t="s">
        <v>121</v>
      </c>
      <c r="F212" s="114">
        <v>900</v>
      </c>
      <c r="G212" s="3">
        <v>1</v>
      </c>
      <c r="H212" s="4"/>
      <c r="I212" t="str">
        <f ca="1">VLOOKUP(E212,الرصيد!C:C,1,0)</f>
        <v>فيشة بالكابل باب واحد</v>
      </c>
    </row>
    <row r="213" spans="1:9" ht="17.399999999999999">
      <c r="A213" s="22">
        <f t="shared" si="3"/>
        <v>1</v>
      </c>
      <c r="B213" s="9">
        <v>42021</v>
      </c>
      <c r="C213" s="3">
        <v>1530</v>
      </c>
      <c r="D213" s="3" t="s">
        <v>1022</v>
      </c>
      <c r="E213" s="3" t="s">
        <v>79</v>
      </c>
      <c r="F213" s="3">
        <v>4000</v>
      </c>
      <c r="G213" s="3"/>
      <c r="H213" s="4"/>
      <c r="I213" t="str">
        <f ca="1">VLOOKUP(E213,الرصيد!C:C,1,0)</f>
        <v>غطاء باب الجبنه والذبده باببن بوش</v>
      </c>
    </row>
    <row r="214" spans="1:9" ht="17.399999999999999">
      <c r="A214" s="22">
        <f t="shared" si="3"/>
        <v>1</v>
      </c>
      <c r="B214" s="9">
        <v>42021</v>
      </c>
      <c r="C214" s="3">
        <v>1531</v>
      </c>
      <c r="D214" s="3" t="s">
        <v>1022</v>
      </c>
      <c r="E214" s="3" t="s">
        <v>1119</v>
      </c>
      <c r="F214" s="3">
        <v>1800</v>
      </c>
      <c r="G214" s="3"/>
      <c r="H214" s="4"/>
      <c r="I214" t="str">
        <f ca="1">VLOOKUP(E214,الرصيد!C:C,1,0)</f>
        <v>مفصلة باب فريزر يمين  بلاستيك 8&amp;10 قدم</v>
      </c>
    </row>
    <row r="215" spans="1:9" ht="17.399999999999999">
      <c r="A215" s="22">
        <f t="shared" si="3"/>
        <v>1</v>
      </c>
      <c r="B215" s="9">
        <v>42021</v>
      </c>
      <c r="C215" s="3">
        <v>1531</v>
      </c>
      <c r="D215" s="3" t="s">
        <v>1022</v>
      </c>
      <c r="E215" s="3" t="s">
        <v>1118</v>
      </c>
      <c r="F215" s="3">
        <v>1800</v>
      </c>
      <c r="G215" s="3"/>
      <c r="H215" s="4"/>
      <c r="I215" t="str">
        <f ca="1">VLOOKUP(E215,الرصيد!C:C,1,0)</f>
        <v>مفصلة باب فريزر شمال بلاستيك 8&amp;10 قدم</v>
      </c>
    </row>
    <row r="216" spans="1:9" ht="17.399999999999999">
      <c r="A216" s="22">
        <f t="shared" ref="A216:A277" si="4">MONTH(B216)</f>
        <v>1</v>
      </c>
      <c r="B216" s="9">
        <v>42021</v>
      </c>
      <c r="C216" s="3">
        <v>1531</v>
      </c>
      <c r="D216" s="3" t="s">
        <v>1022</v>
      </c>
      <c r="E216" s="3" t="s">
        <v>741</v>
      </c>
      <c r="F216" s="3">
        <v>10000</v>
      </c>
      <c r="G216" s="3"/>
      <c r="H216" s="4"/>
      <c r="I216" t="str">
        <f ca="1">VLOOKUP(E216,الرصيد!C:C,1,0)</f>
        <v>مفتاح علبة الثرموستات المعدل</v>
      </c>
    </row>
    <row r="217" spans="1:9" ht="17.399999999999999">
      <c r="A217" s="22">
        <f t="shared" si="4"/>
        <v>1</v>
      </c>
      <c r="B217" s="9">
        <v>42022</v>
      </c>
      <c r="C217" s="3">
        <v>1533</v>
      </c>
      <c r="D217" s="3" t="s">
        <v>111</v>
      </c>
      <c r="E217" s="3" t="s">
        <v>144</v>
      </c>
      <c r="F217" s="3">
        <v>1260</v>
      </c>
      <c r="G217" s="3">
        <v>2</v>
      </c>
      <c r="H217" s="4"/>
      <c r="I217" t="str">
        <f ca="1">VLOOKUP(E217,الرصيد!C:C,1,0)</f>
        <v>جوان كاوتش 10 قدم</v>
      </c>
    </row>
    <row r="218" spans="1:9" ht="17.399999999999999">
      <c r="A218" s="22">
        <f t="shared" si="4"/>
        <v>1</v>
      </c>
      <c r="B218" s="9">
        <v>42022</v>
      </c>
      <c r="C218" s="3">
        <v>1534</v>
      </c>
      <c r="D218" s="3" t="s">
        <v>1012</v>
      </c>
      <c r="E218" s="3" t="s">
        <v>138</v>
      </c>
      <c r="F218" s="3">
        <v>119.04</v>
      </c>
      <c r="G218" s="3"/>
      <c r="H218" s="4"/>
      <c r="I218" t="str">
        <f ca="1">VLOOKUP(E218,الرصيد!C:C,1,0)</f>
        <v xml:space="preserve"> بلوك فوم كثافه عاديـــه </v>
      </c>
    </row>
    <row r="219" spans="1:9" ht="17.399999999999999">
      <c r="A219" s="22">
        <f t="shared" si="4"/>
        <v>1</v>
      </c>
      <c r="B219" s="9">
        <v>42022</v>
      </c>
      <c r="C219" s="3">
        <v>1535</v>
      </c>
      <c r="D219" s="3" t="s">
        <v>61</v>
      </c>
      <c r="E219" s="3" t="s">
        <v>62</v>
      </c>
      <c r="F219" s="3">
        <v>1767</v>
      </c>
      <c r="G219" s="3">
        <v>10</v>
      </c>
      <c r="H219" s="4"/>
      <c r="I219" t="str">
        <f ca="1">VLOOKUP(E219,الرصيد!C:C,1,0)</f>
        <v>قاعدة كباس ثلاجة بابين معدلة</v>
      </c>
    </row>
    <row r="220" spans="1:9" ht="17.399999999999999">
      <c r="A220" s="22">
        <f t="shared" si="4"/>
        <v>1</v>
      </c>
      <c r="B220" s="9">
        <v>42022</v>
      </c>
      <c r="C220" s="3">
        <v>1536</v>
      </c>
      <c r="D220" s="3" t="s">
        <v>75</v>
      </c>
      <c r="E220" s="3" t="s">
        <v>76</v>
      </c>
      <c r="F220" s="3">
        <v>7000</v>
      </c>
      <c r="G220" s="3">
        <v>8</v>
      </c>
      <c r="H220" s="4"/>
      <c r="I220" t="str">
        <f ca="1">VLOOKUP(E220,الرصيد!C:C,1,0)</f>
        <v>رف سلك  مدهون ( 8 &amp; 10 قدم )</v>
      </c>
    </row>
    <row r="221" spans="1:9" ht="17.399999999999999">
      <c r="A221" s="22">
        <f t="shared" si="4"/>
        <v>1</v>
      </c>
      <c r="B221" s="9">
        <v>42022</v>
      </c>
      <c r="C221" s="3">
        <v>1536</v>
      </c>
      <c r="D221" s="3" t="s">
        <v>75</v>
      </c>
      <c r="E221" s="3" t="s">
        <v>92</v>
      </c>
      <c r="F221" s="3">
        <v>1000</v>
      </c>
      <c r="G221" s="3">
        <v>8</v>
      </c>
      <c r="H221" s="4"/>
      <c r="I221" t="str">
        <f ca="1">VLOOKUP(E221,الرصيد!C:C,1,0)</f>
        <v xml:space="preserve">رف سلك فريزر بابين مدهون  </v>
      </c>
    </row>
    <row r="222" spans="1:9" ht="17.399999999999999">
      <c r="A222" s="22">
        <f t="shared" si="4"/>
        <v>1</v>
      </c>
      <c r="B222" s="9">
        <v>42022</v>
      </c>
      <c r="C222" s="3">
        <v>1537</v>
      </c>
      <c r="D222" t="s">
        <v>122</v>
      </c>
      <c r="E222" s="3" t="s">
        <v>127</v>
      </c>
      <c r="F222" s="3">
        <v>22000</v>
      </c>
      <c r="G222" s="3">
        <v>19</v>
      </c>
      <c r="H222" s="4"/>
      <c r="I222" t="str">
        <f ca="1">VLOOKUP(E222,الرصيد!C:C,1,0)</f>
        <v>حامل حاجز زجاجات ( الكعب)</v>
      </c>
    </row>
    <row r="223" spans="1:9" ht="17.399999999999999">
      <c r="A223" s="22">
        <f t="shared" si="4"/>
        <v>1</v>
      </c>
      <c r="B223" s="9">
        <v>42022</v>
      </c>
      <c r="C223" s="3">
        <v>1538</v>
      </c>
      <c r="D223" s="3" t="s">
        <v>145</v>
      </c>
      <c r="E223" s="3" t="s">
        <v>406</v>
      </c>
      <c r="F223" s="3">
        <f>10*50</f>
        <v>500</v>
      </c>
      <c r="G223" s="3"/>
      <c r="H223" s="4"/>
      <c r="I223" t="str">
        <f ca="1">VLOOKUP(E223,الرصيد!C:C,1,0)</f>
        <v xml:space="preserve"> شريط لاصق وجهين 490 مم </v>
      </c>
    </row>
    <row r="224" spans="1:9" ht="17.399999999999999">
      <c r="A224" s="22">
        <f t="shared" si="4"/>
        <v>1</v>
      </c>
      <c r="B224" s="9">
        <v>42022</v>
      </c>
      <c r="C224" s="3">
        <v>1539</v>
      </c>
      <c r="D224" s="3" t="s">
        <v>63</v>
      </c>
      <c r="E224" s="3" t="s">
        <v>64</v>
      </c>
      <c r="F224" s="3">
        <v>1150</v>
      </c>
      <c r="G224" s="3">
        <v>31</v>
      </c>
      <c r="H224" s="4" t="s">
        <v>1127</v>
      </c>
      <c r="I224" t="str">
        <f ca="1">VLOOKUP(E224,الرصيد!C:C,1,0)</f>
        <v>مبخر مدهون 8 &amp; 10 قدم</v>
      </c>
    </row>
    <row r="225" spans="1:9" ht="17.399999999999999">
      <c r="A225" s="22">
        <f t="shared" si="4"/>
        <v>1</v>
      </c>
      <c r="B225" s="9">
        <v>42022</v>
      </c>
      <c r="C225" s="3">
        <v>1540</v>
      </c>
      <c r="D225" s="3" t="s">
        <v>46</v>
      </c>
      <c r="E225" s="3" t="s">
        <v>182</v>
      </c>
      <c r="F225" s="3">
        <v>2000</v>
      </c>
      <c r="G225" s="3">
        <v>27</v>
      </c>
      <c r="H225" s="4"/>
      <c r="I225" t="str">
        <f ca="1">VLOOKUP(E225,الرصيد!C:C,1,0)</f>
        <v xml:space="preserve">مكثف 10 قدم </v>
      </c>
    </row>
    <row r="226" spans="1:9" ht="17.399999999999999">
      <c r="A226" s="22">
        <f t="shared" si="4"/>
        <v>1</v>
      </c>
      <c r="B226" s="9">
        <v>42023</v>
      </c>
      <c r="C226" s="3">
        <v>1542</v>
      </c>
      <c r="D226" s="3" t="s">
        <v>111</v>
      </c>
      <c r="E226" s="3" t="s">
        <v>144</v>
      </c>
      <c r="F226" s="3">
        <v>840</v>
      </c>
      <c r="G226" s="3">
        <v>2</v>
      </c>
      <c r="H226" s="4"/>
      <c r="I226" t="str">
        <f ca="1">VLOOKUP(E226,الرصيد!C:C,1,0)</f>
        <v>جوان كاوتش 10 قدم</v>
      </c>
    </row>
    <row r="227" spans="1:9" ht="17.399999999999999">
      <c r="A227" s="22">
        <f t="shared" si="4"/>
        <v>1</v>
      </c>
      <c r="B227" s="9">
        <v>42023</v>
      </c>
      <c r="C227" s="3">
        <v>1542</v>
      </c>
      <c r="D227" s="3" t="s">
        <v>111</v>
      </c>
      <c r="E227" s="3" t="s">
        <v>158</v>
      </c>
      <c r="F227" s="3">
        <v>70</v>
      </c>
      <c r="G227" s="3">
        <v>2</v>
      </c>
      <c r="H227" s="4"/>
      <c r="I227" t="str">
        <f ca="1">VLOOKUP(E227,الرصيد!C:C,1,0)</f>
        <v>جوان كاوتش 8 قدم</v>
      </c>
    </row>
    <row r="228" spans="1:9" ht="17.399999999999999">
      <c r="A228" s="22">
        <f t="shared" si="4"/>
        <v>1</v>
      </c>
      <c r="B228" s="9">
        <v>42023</v>
      </c>
      <c r="C228" s="3">
        <v>1542</v>
      </c>
      <c r="D228" s="3" t="s">
        <v>111</v>
      </c>
      <c r="E228" s="3" t="s">
        <v>668</v>
      </c>
      <c r="F228" s="3">
        <v>1000</v>
      </c>
      <c r="G228" s="3">
        <v>2</v>
      </c>
      <c r="H228" s="4"/>
      <c r="I228" t="str">
        <f ca="1">VLOOKUP(E228,الرصيد!C:C,1,0)</f>
        <v>مجمع دواية بالسلك بني</v>
      </c>
    </row>
    <row r="229" spans="1:9" ht="17.399999999999999">
      <c r="A229" s="22">
        <f t="shared" si="4"/>
        <v>1</v>
      </c>
      <c r="B229" s="9">
        <v>42022</v>
      </c>
      <c r="C229" s="3">
        <v>1541</v>
      </c>
      <c r="D229" s="3"/>
      <c r="E229" s="3" t="s">
        <v>305</v>
      </c>
      <c r="F229" s="3">
        <v>25</v>
      </c>
      <c r="G229" s="3"/>
      <c r="H229" s="4" t="s">
        <v>1135</v>
      </c>
      <c r="I229" t="str">
        <f ca="1">VLOOKUP(E229,الرصيد!C:C,1,0)</f>
        <v>بودرة بلاستيك ABS حقن  شفاف</v>
      </c>
    </row>
    <row r="230" spans="1:9" ht="17.399999999999999">
      <c r="A230" s="22">
        <f t="shared" si="4"/>
        <v>1</v>
      </c>
      <c r="B230" s="9">
        <v>42023</v>
      </c>
      <c r="C230" s="3">
        <v>1543</v>
      </c>
      <c r="D230" s="3" t="s">
        <v>185</v>
      </c>
      <c r="E230" s="3" t="s">
        <v>728</v>
      </c>
      <c r="F230" s="3">
        <f>22000</f>
        <v>22000</v>
      </c>
      <c r="G230" s="3"/>
      <c r="H230" s="4"/>
      <c r="I230" t="str">
        <f ca="1">VLOOKUP(E230,الرصيد!C:C,1,0)</f>
        <v xml:space="preserve"> خرطوم كاوتش اسفنجى مشقوق معدل</v>
      </c>
    </row>
    <row r="231" spans="1:9" ht="17.399999999999999">
      <c r="A231" s="22">
        <f t="shared" si="4"/>
        <v>1</v>
      </c>
      <c r="B231" s="9">
        <v>42023</v>
      </c>
      <c r="C231" s="3">
        <v>1544</v>
      </c>
      <c r="D231" s="3" t="s">
        <v>1012</v>
      </c>
      <c r="E231" s="3" t="s">
        <v>138</v>
      </c>
      <c r="F231" s="3">
        <v>128.96</v>
      </c>
      <c r="G231" s="3"/>
      <c r="H231" s="4"/>
      <c r="I231" t="str">
        <f ca="1">VLOOKUP(E231,الرصيد!C:C,1,0)</f>
        <v xml:space="preserve"> بلوك فوم كثافه عاديـــه </v>
      </c>
    </row>
    <row r="232" spans="1:9" ht="17.399999999999999">
      <c r="A232" s="22">
        <f t="shared" si="4"/>
        <v>1</v>
      </c>
      <c r="B232" s="9">
        <v>42023</v>
      </c>
      <c r="C232" s="3">
        <v>1545</v>
      </c>
      <c r="D232" s="3" t="s">
        <v>63</v>
      </c>
      <c r="E232" s="3" t="s">
        <v>65</v>
      </c>
      <c r="F232" s="3">
        <v>3800</v>
      </c>
      <c r="G232" s="3"/>
      <c r="H232" s="4"/>
      <c r="I232" t="str">
        <f ca="1">VLOOKUP(E232,الرصيد!C:C,1,0)</f>
        <v>ظهرمبخر مدهون 8 &amp; 10 قدم</v>
      </c>
    </row>
    <row r="233" spans="1:9" ht="17.399999999999999">
      <c r="A233" s="22">
        <f t="shared" si="4"/>
        <v>1</v>
      </c>
      <c r="B233" s="9">
        <v>42023</v>
      </c>
      <c r="C233" s="3">
        <v>1546</v>
      </c>
      <c r="D233" s="3" t="s">
        <v>63</v>
      </c>
      <c r="E233" s="3" t="s">
        <v>64</v>
      </c>
      <c r="F233" s="151">
        <v>1650</v>
      </c>
      <c r="G233" s="3"/>
      <c r="H233" s="4" t="s">
        <v>1104</v>
      </c>
      <c r="I233" t="str">
        <f ca="1">VLOOKUP(E233,الرصيد!C:C,1,0)</f>
        <v>مبخر مدهون 8 &amp; 10 قدم</v>
      </c>
    </row>
    <row r="234" spans="1:9" ht="17.399999999999999">
      <c r="A234" s="22">
        <f t="shared" si="4"/>
        <v>1</v>
      </c>
      <c r="B234" s="9">
        <v>42023</v>
      </c>
      <c r="C234" s="3">
        <v>1547</v>
      </c>
      <c r="D234" s="3" t="s">
        <v>169</v>
      </c>
      <c r="E234" s="3" t="s">
        <v>112</v>
      </c>
      <c r="F234" s="3">
        <v>10000</v>
      </c>
      <c r="G234" s="3">
        <v>11</v>
      </c>
      <c r="H234" s="4"/>
      <c r="I234" t="str">
        <f ca="1">VLOOKUP(E234,الرصيد!C:C,1,0)</f>
        <v xml:space="preserve">ايزو سيانيت </v>
      </c>
    </row>
    <row r="235" spans="1:9" ht="17.399999999999999">
      <c r="A235" s="22">
        <f t="shared" si="4"/>
        <v>1</v>
      </c>
      <c r="B235" s="9">
        <v>42024</v>
      </c>
      <c r="C235" s="3">
        <v>1548</v>
      </c>
      <c r="D235" s="3" t="s">
        <v>38</v>
      </c>
      <c r="E235" s="3" t="s">
        <v>39</v>
      </c>
      <c r="F235" s="3">
        <v>3000</v>
      </c>
      <c r="G235" s="3"/>
      <c r="H235" s="4"/>
      <c r="I235" t="str">
        <f ca="1">VLOOKUP(E235,الرصيد!C:C,1,0)</f>
        <v>رف زجاج باب واحد مقاس 4*287*492مم</v>
      </c>
    </row>
    <row r="236" spans="1:9" ht="17.399999999999999">
      <c r="A236" s="22">
        <f t="shared" si="4"/>
        <v>1</v>
      </c>
      <c r="B236" s="9">
        <v>42024</v>
      </c>
      <c r="C236" s="3">
        <v>1549</v>
      </c>
      <c r="D236" s="3" t="s">
        <v>38</v>
      </c>
      <c r="E236" s="3" t="s">
        <v>40</v>
      </c>
      <c r="F236" s="3">
        <v>1550</v>
      </c>
      <c r="G236" s="3"/>
      <c r="H236" s="4"/>
      <c r="I236" t="str">
        <f ca="1">VLOOKUP(E236,الرصيد!C:C,1,0)</f>
        <v>رف زجاج مصنفر  مقاس 4*221*519مم</v>
      </c>
    </row>
    <row r="237" spans="1:9" ht="17.399999999999999">
      <c r="A237" s="22">
        <f t="shared" si="4"/>
        <v>1</v>
      </c>
      <c r="B237" s="9">
        <v>42024</v>
      </c>
      <c r="C237" s="3">
        <v>1550</v>
      </c>
      <c r="D237" s="3" t="s">
        <v>955</v>
      </c>
      <c r="E237" s="3" t="s">
        <v>598</v>
      </c>
      <c r="F237" s="3">
        <v>10000</v>
      </c>
      <c r="G237" s="3"/>
      <c r="H237" s="4"/>
      <c r="I237" t="str">
        <f ca="1">VLOOKUP(E237,الرصيد!C:C,1,0)</f>
        <v>شهادة ضمان 8 &amp; 10 قدم</v>
      </c>
    </row>
    <row r="238" spans="1:9" ht="17.399999999999999">
      <c r="A238" s="22">
        <f t="shared" si="4"/>
        <v>1</v>
      </c>
      <c r="B238" s="9">
        <v>42024</v>
      </c>
      <c r="C238" s="3">
        <v>1551</v>
      </c>
      <c r="D238" s="3" t="s">
        <v>1012</v>
      </c>
      <c r="E238" s="3" t="s">
        <v>138</v>
      </c>
      <c r="F238" s="3">
        <v>59.52</v>
      </c>
      <c r="G238" s="3"/>
      <c r="H238" s="4"/>
      <c r="I238" t="str">
        <f ca="1">VLOOKUP(E238,الرصيد!C:C,1,0)</f>
        <v xml:space="preserve"> بلوك فوم كثافه عاديـــه </v>
      </c>
    </row>
    <row r="239" spans="1:9" ht="17.399999999999999">
      <c r="A239" s="22">
        <f t="shared" si="4"/>
        <v>1</v>
      </c>
      <c r="B239" s="9">
        <v>42024</v>
      </c>
      <c r="C239" s="3">
        <v>1552</v>
      </c>
      <c r="D239" s="3" t="s">
        <v>1010</v>
      </c>
      <c r="E239" s="3" t="s">
        <v>37</v>
      </c>
      <c r="F239" s="3">
        <v>700</v>
      </c>
      <c r="G239" s="3"/>
      <c r="H239" s="4"/>
      <c r="I239" t="str">
        <f ca="1">VLOOKUP(E239,الرصيد!C:C,1,0)</f>
        <v xml:space="preserve">لوحة تبريد كاملة بالمواسير للثلاجة 2 باب </v>
      </c>
    </row>
    <row r="240" spans="1:9" ht="17.399999999999999">
      <c r="A240" s="22">
        <f t="shared" si="4"/>
        <v>1</v>
      </c>
      <c r="B240" s="9">
        <v>42024</v>
      </c>
      <c r="C240" s="3">
        <v>1553</v>
      </c>
      <c r="D240" s="3" t="s">
        <v>88</v>
      </c>
      <c r="E240" s="3" t="s">
        <v>89</v>
      </c>
      <c r="F240" s="3">
        <v>735</v>
      </c>
      <c r="G240" s="3"/>
      <c r="H240" s="4"/>
      <c r="I240" t="str">
        <f ca="1">VLOOKUP(E240,الرصيد!C:C,1,0)</f>
        <v>جوان كاوتش لباب الفريزر 12 قدم بوش ابيض</v>
      </c>
    </row>
    <row r="241" spans="1:9" ht="17.399999999999999">
      <c r="A241" s="22">
        <f t="shared" si="4"/>
        <v>1</v>
      </c>
      <c r="B241" s="9">
        <v>42024</v>
      </c>
      <c r="C241" s="3">
        <v>1553</v>
      </c>
      <c r="D241" s="3" t="s">
        <v>88</v>
      </c>
      <c r="E241" s="3" t="s">
        <v>90</v>
      </c>
      <c r="F241" s="3">
        <v>630</v>
      </c>
      <c r="G241" s="3"/>
      <c r="H241" s="4"/>
      <c r="I241" t="str">
        <f ca="1">VLOOKUP(E241,الرصيد!C:C,1,0)</f>
        <v>جوان كاوتش لباب الكابينة 12 قدم بوش ابيض</v>
      </c>
    </row>
    <row r="242" spans="1:9" ht="17.399999999999999">
      <c r="A242" s="22">
        <f t="shared" si="4"/>
        <v>1</v>
      </c>
      <c r="B242" s="9">
        <v>42024</v>
      </c>
      <c r="C242" s="3">
        <v>1554</v>
      </c>
      <c r="D242" s="3" t="s">
        <v>108</v>
      </c>
      <c r="E242" s="3" t="s">
        <v>121</v>
      </c>
      <c r="F242" s="114">
        <v>1200</v>
      </c>
      <c r="G242" s="3"/>
      <c r="H242" s="4"/>
      <c r="I242" t="str">
        <f ca="1">VLOOKUP(E242,الرصيد!C:C,1,0)</f>
        <v>فيشة بالكابل باب واحد</v>
      </c>
    </row>
    <row r="243" spans="1:9" ht="17.399999999999999">
      <c r="A243" s="22">
        <f t="shared" si="4"/>
        <v>1</v>
      </c>
      <c r="B243" s="9">
        <v>42024</v>
      </c>
      <c r="C243" s="3">
        <v>1554</v>
      </c>
      <c r="D243" s="3" t="s">
        <v>108</v>
      </c>
      <c r="E243" s="3" t="s">
        <v>206</v>
      </c>
      <c r="F243" s="3">
        <v>1200</v>
      </c>
      <c r="G243" s="3"/>
      <c r="H243" s="4"/>
      <c r="I243" t="str">
        <f ca="1">VLOOKUP(E243,الرصيد!C:C,1,0)</f>
        <v>ضفيرة ثلاجة باب واحد معدلة</v>
      </c>
    </row>
    <row r="244" spans="1:9" ht="17.399999999999999">
      <c r="A244" s="22">
        <f t="shared" si="4"/>
        <v>1</v>
      </c>
      <c r="B244" s="9">
        <v>42024</v>
      </c>
      <c r="C244" s="3">
        <v>1554</v>
      </c>
      <c r="D244" s="3" t="s">
        <v>108</v>
      </c>
      <c r="E244" s="3" t="s">
        <v>198</v>
      </c>
      <c r="F244" s="3">
        <v>2700</v>
      </c>
      <c r="G244" s="3"/>
      <c r="H244" s="4"/>
      <c r="I244" t="str">
        <f ca="1">VLOOKUP(E244,الرصيد!C:C,1,0)</f>
        <v>ضفيرة ترموستات باب واحد</v>
      </c>
    </row>
    <row r="245" spans="1:9" ht="17.399999999999999">
      <c r="A245" s="22">
        <f t="shared" si="4"/>
        <v>1</v>
      </c>
      <c r="B245" s="9">
        <v>42024</v>
      </c>
      <c r="C245" s="3">
        <v>1556</v>
      </c>
      <c r="D245" s="3" t="s">
        <v>111</v>
      </c>
      <c r="E245" s="3" t="s">
        <v>144</v>
      </c>
      <c r="F245" s="3">
        <v>630</v>
      </c>
      <c r="G245" s="3">
        <v>2</v>
      </c>
      <c r="H245" s="4"/>
      <c r="I245" t="str">
        <f ca="1">VLOOKUP(E245,الرصيد!C:C,1,0)</f>
        <v>جوان كاوتش 10 قدم</v>
      </c>
    </row>
    <row r="246" spans="1:9" ht="17.399999999999999">
      <c r="A246" s="22">
        <f t="shared" si="4"/>
        <v>1</v>
      </c>
      <c r="B246" s="9">
        <v>42024</v>
      </c>
      <c r="C246" s="3">
        <v>1556</v>
      </c>
      <c r="D246" s="3" t="s">
        <v>111</v>
      </c>
      <c r="E246" s="3" t="s">
        <v>668</v>
      </c>
      <c r="F246" s="3">
        <v>2000</v>
      </c>
      <c r="G246" s="3">
        <v>2</v>
      </c>
      <c r="H246" s="4"/>
      <c r="I246" t="str">
        <f ca="1">VLOOKUP(E246,الرصيد!C:C,1,0)</f>
        <v>مجمع دواية بالسلك بني</v>
      </c>
    </row>
    <row r="247" spans="1:9" ht="17.399999999999999">
      <c r="A247" s="22">
        <f t="shared" si="4"/>
        <v>1</v>
      </c>
      <c r="B247" s="9">
        <v>42024</v>
      </c>
      <c r="C247" s="3">
        <v>1557</v>
      </c>
      <c r="D247" s="3" t="s">
        <v>46</v>
      </c>
      <c r="E247" s="3" t="s">
        <v>182</v>
      </c>
      <c r="F247" s="3">
        <v>300</v>
      </c>
      <c r="G247" s="3"/>
      <c r="H247" s="4"/>
      <c r="I247" t="str">
        <f ca="1">VLOOKUP(E247,الرصيد!C:C,1,0)</f>
        <v xml:space="preserve">مكثف 10 قدم </v>
      </c>
    </row>
    <row r="248" spans="1:9" ht="17.399999999999999">
      <c r="A248" s="22">
        <f t="shared" si="4"/>
        <v>1</v>
      </c>
      <c r="B248" s="9">
        <v>42024</v>
      </c>
      <c r="C248" s="3">
        <v>1557</v>
      </c>
      <c r="D248" s="3" t="s">
        <v>46</v>
      </c>
      <c r="E248" s="3" t="s">
        <v>207</v>
      </c>
      <c r="F248" s="3">
        <v>260</v>
      </c>
      <c r="G248" s="3"/>
      <c r="H248" s="4"/>
      <c r="I248" t="str">
        <f ca="1">VLOOKUP(E248,الرصيد!C:C,1,0)</f>
        <v>مكثف 8 قدم</v>
      </c>
    </row>
    <row r="249" spans="1:9" ht="17.399999999999999">
      <c r="A249" s="22">
        <f t="shared" si="4"/>
        <v>1</v>
      </c>
      <c r="B249" s="9">
        <v>42024</v>
      </c>
      <c r="C249" s="3">
        <v>1558</v>
      </c>
      <c r="D249" s="3" t="s">
        <v>145</v>
      </c>
      <c r="E249" s="3" t="s">
        <v>406</v>
      </c>
      <c r="F249" s="3">
        <f>90*50</f>
        <v>4500</v>
      </c>
      <c r="G249" s="3"/>
      <c r="H249" s="4"/>
      <c r="I249" t="str">
        <f ca="1">VLOOKUP(E249,الرصيد!C:C,1,0)</f>
        <v xml:space="preserve"> شريط لاصق وجهين 490 مم </v>
      </c>
    </row>
    <row r="250" spans="1:9" ht="17.399999999999999">
      <c r="A250" s="22">
        <f t="shared" si="4"/>
        <v>1</v>
      </c>
      <c r="B250" s="9">
        <v>42024</v>
      </c>
      <c r="C250" s="3">
        <v>1560</v>
      </c>
      <c r="D250" s="3" t="s">
        <v>974</v>
      </c>
      <c r="E250" s="3" t="s">
        <v>856</v>
      </c>
      <c r="F250" s="3">
        <v>418</v>
      </c>
      <c r="G250" s="3"/>
      <c r="H250" s="4"/>
      <c r="I250" t="str">
        <f ca="1">VLOOKUP(E250,الرصيد!C:C,1,0)</f>
        <v>زيت ريميولا 50</v>
      </c>
    </row>
    <row r="251" spans="1:9" ht="17.399999999999999">
      <c r="A251" s="22">
        <f t="shared" si="4"/>
        <v>1</v>
      </c>
      <c r="B251" s="9">
        <v>42024</v>
      </c>
      <c r="C251" s="3">
        <v>1560</v>
      </c>
      <c r="D251" s="3" t="s">
        <v>974</v>
      </c>
      <c r="E251" s="3" t="s">
        <v>845</v>
      </c>
      <c r="F251" s="3">
        <v>209</v>
      </c>
      <c r="G251" s="3"/>
      <c r="H251" s="4"/>
      <c r="I251" t="str">
        <f ca="1">VLOOKUP(E251,الرصيد!C:C,1,0)</f>
        <v>زيت هيدروليك 46</v>
      </c>
    </row>
    <row r="252" spans="1:9" ht="17.399999999999999">
      <c r="A252" s="22">
        <f t="shared" si="4"/>
        <v>1</v>
      </c>
      <c r="B252" s="9">
        <v>42024</v>
      </c>
      <c r="C252" s="3">
        <v>1561</v>
      </c>
      <c r="D252" s="3" t="s">
        <v>1140</v>
      </c>
      <c r="E252" s="3" t="s">
        <v>1115</v>
      </c>
      <c r="F252" s="3">
        <v>2415</v>
      </c>
      <c r="G252" s="3">
        <v>17</v>
      </c>
      <c r="H252" s="4" t="s">
        <v>1139</v>
      </c>
      <c r="I252" t="str">
        <f ca="1">VLOOKUP(E252,الرصيد!C:C,1,0)</f>
        <v>كباس دونبر Hpi 70 czz</v>
      </c>
    </row>
    <row r="253" spans="1:9" ht="17.399999999999999">
      <c r="A253" s="22">
        <f t="shared" si="4"/>
        <v>1</v>
      </c>
      <c r="B253" s="9">
        <v>42025</v>
      </c>
      <c r="C253" s="3">
        <v>1562</v>
      </c>
      <c r="D253" s="3" t="s">
        <v>108</v>
      </c>
      <c r="E253" s="3" t="s">
        <v>109</v>
      </c>
      <c r="F253" s="3">
        <v>1500</v>
      </c>
      <c r="G253" s="3"/>
      <c r="H253" s="4"/>
      <c r="I253" t="str">
        <f ca="1">VLOOKUP(E253,الرصيد!C:C,1,0)</f>
        <v xml:space="preserve">ضفيرة الثلاجة 2 باب  </v>
      </c>
    </row>
    <row r="254" spans="1:9" ht="17.399999999999999">
      <c r="A254" s="22">
        <f t="shared" si="4"/>
        <v>1</v>
      </c>
      <c r="B254" s="9">
        <v>42025</v>
      </c>
      <c r="C254" s="3">
        <v>1563</v>
      </c>
      <c r="D254" s="3" t="s">
        <v>1012</v>
      </c>
      <c r="E254" s="3" t="s">
        <v>138</v>
      </c>
      <c r="F254" s="3">
        <v>59.52</v>
      </c>
      <c r="G254" s="3"/>
      <c r="H254" s="4"/>
      <c r="I254" t="str">
        <f ca="1">VLOOKUP(E254,الرصيد!C:C,1,0)</f>
        <v xml:space="preserve"> بلوك فوم كثافه عاديـــه </v>
      </c>
    </row>
    <row r="255" spans="1:9" ht="17.399999999999999">
      <c r="A255" s="22">
        <f t="shared" si="4"/>
        <v>1</v>
      </c>
      <c r="B255" s="9">
        <v>42025</v>
      </c>
      <c r="C255" s="3">
        <v>1564</v>
      </c>
      <c r="D255" s="3" t="s">
        <v>63</v>
      </c>
      <c r="E255" s="3" t="s">
        <v>64</v>
      </c>
      <c r="F255" s="3">
        <v>1500</v>
      </c>
      <c r="G255" s="3"/>
      <c r="H255" s="4" t="s">
        <v>1127</v>
      </c>
      <c r="I255" t="str">
        <f ca="1">VLOOKUP(E255,الرصيد!C:C,1,0)</f>
        <v>مبخر مدهون 8 &amp; 10 قدم</v>
      </c>
    </row>
    <row r="256" spans="1:9" ht="17.399999999999999">
      <c r="A256" s="22">
        <f t="shared" si="4"/>
        <v>1</v>
      </c>
      <c r="B256" s="9">
        <v>42025</v>
      </c>
      <c r="C256" s="3">
        <v>1565</v>
      </c>
      <c r="D256" s="3" t="s">
        <v>63</v>
      </c>
      <c r="E256" s="3" t="s">
        <v>65</v>
      </c>
      <c r="F256" s="3">
        <v>800</v>
      </c>
      <c r="G256" s="3"/>
      <c r="H256" s="4"/>
      <c r="I256" t="str">
        <f ca="1">VLOOKUP(E256,الرصيد!C:C,1,0)</f>
        <v>ظهرمبخر مدهون 8 &amp; 10 قدم</v>
      </c>
    </row>
    <row r="257" spans="1:9" ht="17.399999999999999">
      <c r="A257" s="22">
        <f t="shared" si="4"/>
        <v>1</v>
      </c>
      <c r="B257" s="9">
        <v>42025</v>
      </c>
      <c r="C257" s="3">
        <v>1566</v>
      </c>
      <c r="D257" s="3" t="s">
        <v>111</v>
      </c>
      <c r="E257" s="3" t="s">
        <v>144</v>
      </c>
      <c r="F257" s="3">
        <v>840</v>
      </c>
      <c r="G257" s="3">
        <v>2</v>
      </c>
      <c r="H257" s="4"/>
      <c r="I257" t="str">
        <f ca="1">VLOOKUP(E257,الرصيد!C:C,1,0)</f>
        <v>جوان كاوتش 10 قدم</v>
      </c>
    </row>
    <row r="258" spans="1:9" ht="17.399999999999999">
      <c r="A258" s="22">
        <f t="shared" si="4"/>
        <v>1</v>
      </c>
      <c r="B258" s="9">
        <v>42025</v>
      </c>
      <c r="C258" s="3">
        <v>1566</v>
      </c>
      <c r="D258" s="3" t="s">
        <v>111</v>
      </c>
      <c r="E258" s="3" t="s">
        <v>668</v>
      </c>
      <c r="F258" s="3">
        <v>2000</v>
      </c>
      <c r="G258" s="3">
        <v>2</v>
      </c>
      <c r="H258" s="4"/>
      <c r="I258" t="str">
        <f ca="1">VLOOKUP(E258,الرصيد!C:C,1,0)</f>
        <v>مجمع دواية بالسلك بني</v>
      </c>
    </row>
    <row r="259" spans="1:9" ht="17.399999999999999">
      <c r="A259" s="22">
        <f t="shared" si="4"/>
        <v>1</v>
      </c>
      <c r="B259" s="9">
        <v>42025</v>
      </c>
      <c r="C259" s="3">
        <v>1567</v>
      </c>
      <c r="D259" s="3" t="s">
        <v>137</v>
      </c>
      <c r="E259" s="3" t="s">
        <v>42</v>
      </c>
      <c r="F259" s="3">
        <v>2240</v>
      </c>
      <c r="G259" s="3">
        <v>4</v>
      </c>
      <c r="H259" s="4"/>
      <c r="I259" t="str">
        <f ca="1">VLOOKUP(E259,الرصيد!C:C,1,0)</f>
        <v>كباس ACC</v>
      </c>
    </row>
    <row r="260" spans="1:9" ht="17.399999999999999">
      <c r="A260" s="22">
        <f t="shared" si="4"/>
        <v>1</v>
      </c>
      <c r="B260" s="9">
        <v>42025</v>
      </c>
      <c r="C260" s="3">
        <v>1568</v>
      </c>
      <c r="D260" s="3"/>
      <c r="E260" s="3" t="s">
        <v>29</v>
      </c>
      <c r="F260" s="3">
        <v>2520</v>
      </c>
      <c r="G260" s="3"/>
      <c r="H260" s="4" t="s">
        <v>1123</v>
      </c>
      <c r="I260" t="str">
        <f ca="1">VLOOKUP(E260,الرصيد!C:C,1,0)</f>
        <v xml:space="preserve">بوليول  </v>
      </c>
    </row>
    <row r="261" spans="1:9" ht="17.399999999999999">
      <c r="A261" s="22">
        <f t="shared" si="4"/>
        <v>1</v>
      </c>
      <c r="B261" s="9">
        <v>42025</v>
      </c>
      <c r="C261" s="3">
        <v>1569</v>
      </c>
      <c r="D261" s="3" t="s">
        <v>75</v>
      </c>
      <c r="E261" s="3" t="s">
        <v>91</v>
      </c>
      <c r="F261" s="3">
        <v>3000</v>
      </c>
      <c r="G261" s="3"/>
      <c r="H261" s="4"/>
      <c r="I261" t="str">
        <f ca="1">VLOOKUP(E261,الرصيد!C:C,1,0)</f>
        <v xml:space="preserve">رف سلك كابينه بابين مدهون  </v>
      </c>
    </row>
    <row r="262" spans="1:9" ht="17.399999999999999">
      <c r="A262" s="22">
        <f t="shared" si="4"/>
        <v>1</v>
      </c>
      <c r="B262" s="9">
        <v>42025</v>
      </c>
      <c r="C262" s="3">
        <v>1569</v>
      </c>
      <c r="D262" s="3" t="s">
        <v>75</v>
      </c>
      <c r="E262" s="114" t="s">
        <v>76</v>
      </c>
      <c r="F262" s="3">
        <v>5000</v>
      </c>
      <c r="G262" s="3"/>
      <c r="H262" s="4"/>
      <c r="I262" t="str">
        <f ca="1">VLOOKUP(E262,الرصيد!C:C,1,0)</f>
        <v>رف سلك  مدهون ( 8 &amp; 10 قدم )</v>
      </c>
    </row>
    <row r="263" spans="1:9" ht="17.399999999999999">
      <c r="A263" s="22">
        <f t="shared" si="4"/>
        <v>1</v>
      </c>
      <c r="B263" s="9">
        <v>42025</v>
      </c>
      <c r="C263" s="3">
        <v>1570</v>
      </c>
      <c r="D263" s="3" t="s">
        <v>894</v>
      </c>
      <c r="E263" s="3" t="s">
        <v>371</v>
      </c>
      <c r="F263" s="3">
        <v>1500000</v>
      </c>
      <c r="G263" s="3">
        <v>24</v>
      </c>
      <c r="H263" s="4"/>
      <c r="I263" t="str">
        <f ca="1">VLOOKUP(E263,الرصيد!C:C,1,0)</f>
        <v>مسمار بورمة لكاوتش الباب 3.9*12مم</v>
      </c>
    </row>
    <row r="264" spans="1:9" ht="17.399999999999999">
      <c r="A264" s="22">
        <f t="shared" si="4"/>
        <v>1</v>
      </c>
      <c r="B264" s="9">
        <v>42025</v>
      </c>
      <c r="C264" s="3">
        <v>1570</v>
      </c>
      <c r="D264" s="3" t="s">
        <v>894</v>
      </c>
      <c r="E264" s="3" t="s">
        <v>388</v>
      </c>
      <c r="F264" s="3">
        <v>175000</v>
      </c>
      <c r="G264" s="3">
        <v>24</v>
      </c>
      <c r="H264" s="4"/>
      <c r="I264" t="str">
        <f ca="1">VLOOKUP(E264,الرصيد!C:C,1,0)</f>
        <v>مسمار المكثف 6*12 مم</v>
      </c>
    </row>
    <row r="265" spans="1:9" ht="17.399999999999999">
      <c r="A265" s="22">
        <f t="shared" si="4"/>
        <v>1</v>
      </c>
      <c r="B265" s="9">
        <v>42025</v>
      </c>
      <c r="C265" s="3">
        <v>1570</v>
      </c>
      <c r="D265" s="3" t="s">
        <v>894</v>
      </c>
      <c r="E265" s="3" t="s">
        <v>232</v>
      </c>
      <c r="F265" s="3">
        <f>4600+395400</f>
        <v>400000</v>
      </c>
      <c r="G265" s="3">
        <v>24</v>
      </c>
      <c r="H265" s="4"/>
      <c r="I265" t="str">
        <f ca="1">VLOOKUP(E265,الرصيد!C:C,1,0)</f>
        <v>1703 450 006 مسمار المفصلات</v>
      </c>
    </row>
    <row r="266" spans="1:9" ht="17.399999999999999">
      <c r="A266" s="22">
        <f t="shared" si="4"/>
        <v>1</v>
      </c>
      <c r="B266" s="9">
        <v>42026</v>
      </c>
      <c r="C266" s="3">
        <v>1571</v>
      </c>
      <c r="D266" s="3" t="s">
        <v>1010</v>
      </c>
      <c r="E266" s="3" t="s">
        <v>37</v>
      </c>
      <c r="F266" s="3">
        <v>700</v>
      </c>
      <c r="G266" s="3"/>
      <c r="H266" s="4"/>
      <c r="I266" t="str">
        <f ca="1">VLOOKUP(E266,الرصيد!C:C,1,0)</f>
        <v xml:space="preserve">لوحة تبريد كاملة بالمواسير للثلاجة 2 باب </v>
      </c>
    </row>
    <row r="267" spans="1:9" ht="17.399999999999999">
      <c r="A267" s="22">
        <f t="shared" si="4"/>
        <v>1</v>
      </c>
      <c r="B267" s="9">
        <v>42026</v>
      </c>
      <c r="C267" s="3">
        <v>1572</v>
      </c>
      <c r="D267" s="3" t="s">
        <v>881</v>
      </c>
      <c r="E267" s="3" t="s">
        <v>142</v>
      </c>
      <c r="F267" s="3">
        <v>12000</v>
      </c>
      <c r="G267" s="3">
        <v>1</v>
      </c>
      <c r="H267" s="4"/>
      <c r="I267" t="str">
        <f ca="1">VLOOKUP(E267,الرصيد!C:C,1,0)</f>
        <v xml:space="preserve">لمبه ثلاجه </v>
      </c>
    </row>
    <row r="268" spans="1:9" ht="17.399999999999999">
      <c r="A268" s="22">
        <f t="shared" si="4"/>
        <v>1</v>
      </c>
      <c r="B268" s="9">
        <v>42030</v>
      </c>
      <c r="C268" s="3">
        <v>1573</v>
      </c>
      <c r="D268" s="3" t="s">
        <v>69</v>
      </c>
      <c r="E268" s="3" t="s">
        <v>64</v>
      </c>
      <c r="F268" s="3">
        <v>841</v>
      </c>
      <c r="G268" s="3"/>
      <c r="H268" s="4"/>
      <c r="I268" t="str">
        <f ca="1">VLOOKUP(E268,الرصيد!C:C,1,0)</f>
        <v>مبخر مدهون 8 &amp; 10 قدم</v>
      </c>
    </row>
    <row r="269" spans="1:9" ht="17.399999999999999">
      <c r="A269" s="22">
        <f t="shared" si="4"/>
        <v>1</v>
      </c>
      <c r="B269" s="9">
        <v>42030</v>
      </c>
      <c r="C269" s="3">
        <v>1574</v>
      </c>
      <c r="D269" s="3" t="s">
        <v>113</v>
      </c>
      <c r="E269" s="3" t="s">
        <v>114</v>
      </c>
      <c r="F269" s="3">
        <v>5000</v>
      </c>
      <c r="G269" s="3"/>
      <c r="H269" s="4"/>
      <c r="I269" t="str">
        <f ca="1">VLOOKUP(E269,الرصيد!C:C,1,0)</f>
        <v>كيس هاى شفاف بولى ايثلين لتغليف الثلاجة 12 قدم بوش</v>
      </c>
    </row>
    <row r="270" spans="1:9" ht="17.399999999999999">
      <c r="A270" s="22">
        <f t="shared" si="4"/>
        <v>1</v>
      </c>
      <c r="B270" s="9">
        <v>42030</v>
      </c>
      <c r="C270" s="3">
        <v>1575</v>
      </c>
      <c r="D270" s="3" t="s">
        <v>111</v>
      </c>
      <c r="E270" s="3" t="s">
        <v>144</v>
      </c>
      <c r="F270" s="3">
        <v>280</v>
      </c>
      <c r="G270" s="3">
        <v>2</v>
      </c>
      <c r="H270" s="4"/>
      <c r="I270" t="str">
        <f ca="1">VLOOKUP(E270,الرصيد!C:C,1,0)</f>
        <v>جوان كاوتش 10 قدم</v>
      </c>
    </row>
    <row r="271" spans="1:9" ht="17.399999999999999">
      <c r="A271" s="22">
        <f t="shared" si="4"/>
        <v>1</v>
      </c>
      <c r="B271" s="9">
        <v>42030</v>
      </c>
      <c r="C271" s="3">
        <v>1575</v>
      </c>
      <c r="D271" s="3" t="s">
        <v>111</v>
      </c>
      <c r="E271" s="3" t="s">
        <v>668</v>
      </c>
      <c r="F271" s="3">
        <v>1850</v>
      </c>
      <c r="G271" s="3">
        <v>2</v>
      </c>
      <c r="H271" s="4"/>
      <c r="I271" t="str">
        <f ca="1">VLOOKUP(E271,الرصيد!C:C,1,0)</f>
        <v>مجمع دواية بالسلك بني</v>
      </c>
    </row>
    <row r="272" spans="1:9" ht="17.399999999999999">
      <c r="A272" s="22">
        <f t="shared" si="4"/>
        <v>1</v>
      </c>
      <c r="B272" s="9">
        <v>42031</v>
      </c>
      <c r="C272" s="3">
        <v>1577</v>
      </c>
      <c r="D272" s="3" t="s">
        <v>908</v>
      </c>
      <c r="E272" s="3" t="s">
        <v>409</v>
      </c>
      <c r="F272" s="3">
        <v>3000</v>
      </c>
      <c r="G272" s="3" t="s">
        <v>1144</v>
      </c>
      <c r="H272" s="4"/>
      <c r="I272" t="str">
        <f ca="1">VLOOKUP(E272,الرصيد!C:C,1,0)</f>
        <v xml:space="preserve">معجون شريط 8 مم </v>
      </c>
    </row>
    <row r="273" spans="1:9" ht="17.399999999999999">
      <c r="A273" s="22">
        <f t="shared" si="4"/>
        <v>1</v>
      </c>
      <c r="B273" s="9">
        <v>42031</v>
      </c>
      <c r="C273" s="3">
        <v>1578</v>
      </c>
      <c r="D273" s="3" t="s">
        <v>41</v>
      </c>
      <c r="E273" s="3" t="s">
        <v>42</v>
      </c>
      <c r="F273" s="3">
        <v>320</v>
      </c>
      <c r="G273" s="3"/>
      <c r="H273" s="4"/>
      <c r="I273" t="str">
        <f ca="1">VLOOKUP(E273,الرصيد!C:C,1,0)</f>
        <v>كباس ACC</v>
      </c>
    </row>
    <row r="274" spans="1:9" ht="17.399999999999999">
      <c r="A274" s="22">
        <f t="shared" si="4"/>
        <v>1</v>
      </c>
      <c r="B274" s="9">
        <v>42031</v>
      </c>
      <c r="C274" s="3">
        <v>1579</v>
      </c>
      <c r="D274" s="3" t="s">
        <v>93</v>
      </c>
      <c r="E274" s="3" t="s">
        <v>115</v>
      </c>
      <c r="F274" s="3">
        <v>11</v>
      </c>
      <c r="G274" s="3"/>
      <c r="H274" s="4"/>
      <c r="I274" t="str">
        <f ca="1">VLOOKUP(E274,الرصيد!C:C,1,0)</f>
        <v>اسطوانة اكسجين</v>
      </c>
    </row>
    <row r="275" spans="1:9" ht="17.399999999999999">
      <c r="A275" s="22">
        <f t="shared" si="4"/>
        <v>1</v>
      </c>
      <c r="B275" s="9">
        <v>42031</v>
      </c>
      <c r="C275" s="3">
        <v>1580</v>
      </c>
      <c r="D275" s="3" t="s">
        <v>1012</v>
      </c>
      <c r="E275" s="3" t="s">
        <v>172</v>
      </c>
      <c r="F275" s="3">
        <v>31</v>
      </c>
      <c r="G275" s="3"/>
      <c r="H275" s="4"/>
      <c r="I275" t="str">
        <f ca="1">VLOOKUP(E275,الرصيد!C:C,1,0)</f>
        <v xml:space="preserve"> بلوك فوم كثافه مرتفعة 25( ازرق ) </v>
      </c>
    </row>
    <row r="276" spans="1:9" ht="17.399999999999999">
      <c r="A276" s="22">
        <f t="shared" si="4"/>
        <v>1</v>
      </c>
      <c r="B276" s="9">
        <v>42031</v>
      </c>
      <c r="C276" s="3">
        <v>1580</v>
      </c>
      <c r="D276" s="3" t="s">
        <v>1012</v>
      </c>
      <c r="E276" s="3" t="s">
        <v>72</v>
      </c>
      <c r="F276" s="3">
        <v>1050</v>
      </c>
      <c r="G276" s="3"/>
      <c r="H276" s="4"/>
      <c r="I276" t="str">
        <f ca="1">VLOOKUP(E276,الرصيد!C:C,1,0)</f>
        <v>طقم فوم للثلاجه بابين بوش</v>
      </c>
    </row>
    <row r="277" spans="1:9" ht="17.399999999999999">
      <c r="A277" s="22">
        <f t="shared" si="4"/>
        <v>1</v>
      </c>
      <c r="B277" s="9">
        <v>42031</v>
      </c>
      <c r="C277" s="3">
        <v>1581</v>
      </c>
      <c r="D277" s="3" t="s">
        <v>43</v>
      </c>
      <c r="E277" s="3" t="s">
        <v>45</v>
      </c>
      <c r="F277" s="3">
        <v>1000</v>
      </c>
      <c r="G277" s="3"/>
      <c r="H277" s="4"/>
      <c r="I277" t="str">
        <f ca="1">VLOOKUP(E277,الرصيد!C:C,1,0)</f>
        <v xml:space="preserve"> دعامة ثلاجة بابين بوش</v>
      </c>
    </row>
    <row r="278" spans="1:9" ht="17.399999999999999">
      <c r="A278" s="22">
        <f t="shared" ref="A278:A342" si="5">MONTH(B278)</f>
        <v>1</v>
      </c>
      <c r="B278" s="9">
        <v>42032</v>
      </c>
      <c r="C278" s="3">
        <v>1582</v>
      </c>
      <c r="D278" s="3" t="s">
        <v>1012</v>
      </c>
      <c r="E278" s="3" t="s">
        <v>138</v>
      </c>
      <c r="F278" s="3">
        <v>31</v>
      </c>
      <c r="G278" s="3"/>
      <c r="H278" s="4"/>
      <c r="I278" t="str">
        <f ca="1">VLOOKUP(E278,الرصيد!C:C,1,0)</f>
        <v xml:space="preserve"> بلوك فوم كثافه عاديـــه </v>
      </c>
    </row>
    <row r="279" spans="1:9" ht="17.399999999999999">
      <c r="A279" s="22">
        <f t="shared" si="5"/>
        <v>1</v>
      </c>
      <c r="B279" s="9">
        <v>42032</v>
      </c>
      <c r="C279" s="3">
        <v>1582</v>
      </c>
      <c r="D279" s="3" t="s">
        <v>1012</v>
      </c>
      <c r="E279" s="3" t="s">
        <v>104</v>
      </c>
      <c r="F279" s="3">
        <v>1200</v>
      </c>
      <c r="G279" s="3"/>
      <c r="H279" s="4"/>
      <c r="I279" t="str">
        <f ca="1">VLOOKUP(E279,الرصيد!C:C,1,0)</f>
        <v>طقم فوم تغليف 8&amp;10 قدم</v>
      </c>
    </row>
    <row r="280" spans="1:9" ht="17.399999999999999">
      <c r="A280" s="22">
        <f t="shared" si="5"/>
        <v>1</v>
      </c>
      <c r="B280" s="9">
        <v>42032</v>
      </c>
      <c r="C280" s="3">
        <v>1583</v>
      </c>
      <c r="D280" s="3" t="s">
        <v>35</v>
      </c>
      <c r="E280" s="3" t="s">
        <v>181</v>
      </c>
      <c r="F280" s="3">
        <v>200</v>
      </c>
      <c r="G280" s="3"/>
      <c r="H280" s="4"/>
      <c r="I280" t="str">
        <f ca="1">VLOOKUP(E280,الرصيد!C:C,1,0)</f>
        <v>مبادل حرارى بالراجع 12قدم</v>
      </c>
    </row>
    <row r="281" spans="1:9" ht="17.399999999999999">
      <c r="A281" s="22">
        <f t="shared" si="5"/>
        <v>1</v>
      </c>
      <c r="B281" s="9">
        <v>42032</v>
      </c>
      <c r="C281" s="3">
        <v>1584</v>
      </c>
      <c r="D281" s="3"/>
      <c r="E281" s="3" t="s">
        <v>334</v>
      </c>
      <c r="F281" s="3">
        <v>1473.9</v>
      </c>
      <c r="G281" s="3"/>
      <c r="H281" s="4" t="s">
        <v>1145</v>
      </c>
      <c r="I281" t="str">
        <f ca="1">VLOOKUP(E281,الرصيد!C:C,1,0)</f>
        <v xml:space="preserve">  مواسير نحاس شعريه  كابللرى0.6مم</v>
      </c>
    </row>
    <row r="282" spans="1:9" ht="17.399999999999999">
      <c r="A282" s="22">
        <f t="shared" si="5"/>
        <v>1</v>
      </c>
      <c r="B282" s="9">
        <v>42032</v>
      </c>
      <c r="C282" s="3">
        <v>1585</v>
      </c>
      <c r="D282" s="3" t="s">
        <v>196</v>
      </c>
      <c r="E282" s="3" t="s">
        <v>334</v>
      </c>
      <c r="F282" s="3">
        <v>1913.6</v>
      </c>
      <c r="G282" s="3"/>
      <c r="H282" s="4" t="s">
        <v>1128</v>
      </c>
      <c r="I282" t="str">
        <f ca="1">VLOOKUP(E282,الرصيد!C:C,1,0)</f>
        <v xml:space="preserve">  مواسير نحاس شعريه  كابللرى0.6مم</v>
      </c>
    </row>
    <row r="283" spans="1:9" ht="17.399999999999999">
      <c r="A283" s="22">
        <f t="shared" si="5"/>
        <v>1</v>
      </c>
      <c r="B283" s="9">
        <v>42032</v>
      </c>
      <c r="C283" s="3">
        <v>1586</v>
      </c>
      <c r="D283" s="3" t="s">
        <v>93</v>
      </c>
      <c r="E283" s="3" t="s">
        <v>129</v>
      </c>
      <c r="F283" s="3">
        <v>22</v>
      </c>
      <c r="G283" s="3"/>
      <c r="H283" s="4"/>
      <c r="I283" t="str">
        <f ca="1">VLOOKUP(E283,الرصيد!C:C,1,0)</f>
        <v>اسطوانة استيلين</v>
      </c>
    </row>
    <row r="284" spans="1:9" ht="17.399999999999999">
      <c r="A284" s="22">
        <f t="shared" si="5"/>
        <v>1</v>
      </c>
      <c r="B284" s="9">
        <v>42032</v>
      </c>
      <c r="C284" s="3">
        <v>1586</v>
      </c>
      <c r="D284" s="3" t="s">
        <v>93</v>
      </c>
      <c r="E284" s="3" t="s">
        <v>115</v>
      </c>
      <c r="F284" s="3">
        <v>9</v>
      </c>
      <c r="G284" s="3"/>
      <c r="H284" s="4"/>
      <c r="I284" t="str">
        <f ca="1">VLOOKUP(E284,الرصيد!C:C,1,0)</f>
        <v>اسطوانة اكسجين</v>
      </c>
    </row>
    <row r="285" spans="1:9" ht="17.399999999999999">
      <c r="A285" s="22">
        <f t="shared" si="5"/>
        <v>1</v>
      </c>
      <c r="B285" s="9">
        <v>42032</v>
      </c>
      <c r="C285" s="3">
        <v>1586</v>
      </c>
      <c r="D285" s="3" t="s">
        <v>93</v>
      </c>
      <c r="E285" s="3" t="s">
        <v>197</v>
      </c>
      <c r="F285" s="3">
        <v>1</v>
      </c>
      <c r="G285" s="3"/>
      <c r="H285" s="4"/>
      <c r="I285" t="str">
        <f ca="1">VLOOKUP(E285,الرصيد!C:C,1,0)</f>
        <v>اسطوانة هيليوم</v>
      </c>
    </row>
    <row r="286" spans="1:9" ht="17.399999999999999">
      <c r="A286" s="22">
        <f t="shared" si="5"/>
        <v>1</v>
      </c>
      <c r="B286" s="9">
        <v>42032</v>
      </c>
      <c r="C286" s="3">
        <v>1587</v>
      </c>
      <c r="D286" s="3" t="s">
        <v>111</v>
      </c>
      <c r="E286" s="3" t="s">
        <v>158</v>
      </c>
      <c r="F286" s="3">
        <v>70</v>
      </c>
      <c r="G286" s="3">
        <v>2</v>
      </c>
      <c r="H286" s="4"/>
      <c r="I286" t="str">
        <f ca="1">VLOOKUP(E286,الرصيد!C:C,1,0)</f>
        <v>جوان كاوتش 8 قدم</v>
      </c>
    </row>
    <row r="287" spans="1:9" ht="17.399999999999999">
      <c r="A287" s="22">
        <f t="shared" si="5"/>
        <v>1</v>
      </c>
      <c r="B287" s="9">
        <v>42032</v>
      </c>
      <c r="C287" s="3">
        <v>1587</v>
      </c>
      <c r="D287" s="3" t="s">
        <v>111</v>
      </c>
      <c r="E287" s="3" t="s">
        <v>144</v>
      </c>
      <c r="F287" s="3">
        <v>210</v>
      </c>
      <c r="G287" s="3">
        <v>2</v>
      </c>
      <c r="H287" s="4"/>
      <c r="I287" t="str">
        <f ca="1">VLOOKUP(E287,الرصيد!C:C,1,0)</f>
        <v>جوان كاوتش 10 قدم</v>
      </c>
    </row>
    <row r="288" spans="1:9" ht="17.399999999999999">
      <c r="A288" s="22">
        <f t="shared" si="5"/>
        <v>1</v>
      </c>
      <c r="B288" s="9">
        <v>42032</v>
      </c>
      <c r="C288" s="3">
        <v>1588</v>
      </c>
      <c r="D288" s="3" t="s">
        <v>88</v>
      </c>
      <c r="E288" s="3" t="s">
        <v>90</v>
      </c>
      <c r="F288" s="3">
        <v>455</v>
      </c>
      <c r="G288" s="3">
        <v>45</v>
      </c>
      <c r="H288" s="4"/>
      <c r="I288" t="str">
        <f ca="1">VLOOKUP(E288,الرصيد!C:C,1,0)</f>
        <v>جوان كاوتش لباب الكابينة 12 قدم بوش ابيض</v>
      </c>
    </row>
    <row r="289" spans="1:9" ht="17.399999999999999">
      <c r="A289" s="22">
        <f t="shared" si="5"/>
        <v>2</v>
      </c>
      <c r="B289" s="9">
        <v>42036</v>
      </c>
      <c r="C289" s="3">
        <v>1589</v>
      </c>
      <c r="D289" s="3" t="s">
        <v>1012</v>
      </c>
      <c r="E289" s="3" t="s">
        <v>138</v>
      </c>
      <c r="F289" s="3">
        <v>31</v>
      </c>
      <c r="G289" s="3"/>
      <c r="H289" s="4"/>
      <c r="I289" t="str">
        <f ca="1">VLOOKUP(E289,الرصيد!C:C,1,0)</f>
        <v xml:space="preserve"> بلوك فوم كثافه عاديـــه </v>
      </c>
    </row>
    <row r="290" spans="1:9" ht="17.399999999999999">
      <c r="A290" s="22">
        <f t="shared" si="5"/>
        <v>2</v>
      </c>
      <c r="B290" s="9">
        <v>42036</v>
      </c>
      <c r="C290" s="3">
        <v>1589</v>
      </c>
      <c r="D290" s="3" t="s">
        <v>1012</v>
      </c>
      <c r="E290" s="3" t="s">
        <v>104</v>
      </c>
      <c r="F290" s="3">
        <v>510</v>
      </c>
      <c r="G290" s="3"/>
      <c r="H290" s="4"/>
      <c r="I290" t="str">
        <f ca="1">VLOOKUP(E290,الرصيد!C:C,1,0)</f>
        <v>طقم فوم تغليف 8&amp;10 قدم</v>
      </c>
    </row>
    <row r="291" spans="1:9" ht="17.399999999999999">
      <c r="A291" s="22">
        <f t="shared" si="5"/>
        <v>2</v>
      </c>
      <c r="B291" s="9">
        <v>42036</v>
      </c>
      <c r="C291" s="3">
        <v>1589</v>
      </c>
      <c r="D291" s="3" t="s">
        <v>1012</v>
      </c>
      <c r="E291" s="3" t="s">
        <v>72</v>
      </c>
      <c r="F291" s="3">
        <v>510</v>
      </c>
      <c r="G291" s="3"/>
      <c r="H291" s="4"/>
      <c r="I291" t="str">
        <f ca="1">VLOOKUP(E291,الرصيد!C:C,1,0)</f>
        <v>طقم فوم للثلاجه بابين بوش</v>
      </c>
    </row>
    <row r="292" spans="1:9" ht="17.399999999999999">
      <c r="A292" s="22">
        <f t="shared" si="5"/>
        <v>2</v>
      </c>
      <c r="B292" s="9">
        <v>42036</v>
      </c>
      <c r="C292" s="3">
        <v>1590</v>
      </c>
      <c r="D292" s="3" t="s">
        <v>69</v>
      </c>
      <c r="E292" s="3" t="s">
        <v>1085</v>
      </c>
      <c r="F292" s="3">
        <v>4709</v>
      </c>
      <c r="G292" s="3"/>
      <c r="H292" s="4"/>
      <c r="I292" t="str">
        <f ca="1">VLOOKUP(E292,الرصيد!C:C,1,0)</f>
        <v xml:space="preserve">لوح المونيوم فريزر مقاس 1581 *390*0.6 مم  مدهون  RaL 9003  محلى </v>
      </c>
    </row>
    <row r="293" spans="1:9" ht="17.399999999999999">
      <c r="A293" s="22">
        <f t="shared" si="5"/>
        <v>2</v>
      </c>
      <c r="B293" s="9">
        <v>42036</v>
      </c>
      <c r="C293" s="3">
        <v>1591</v>
      </c>
      <c r="D293" s="3" t="s">
        <v>1010</v>
      </c>
      <c r="E293" s="3" t="s">
        <v>37</v>
      </c>
      <c r="F293" s="3">
        <v>1050</v>
      </c>
      <c r="G293" s="3">
        <v>16</v>
      </c>
      <c r="H293" s="4"/>
      <c r="I293" t="str">
        <f ca="1">VLOOKUP(E293,الرصيد!C:C,1,0)</f>
        <v xml:space="preserve">لوحة تبريد كاملة بالمواسير للثلاجة 2 باب </v>
      </c>
    </row>
    <row r="294" spans="1:9" ht="17.399999999999999">
      <c r="A294" s="22">
        <f t="shared" si="5"/>
        <v>2</v>
      </c>
      <c r="B294" s="9">
        <v>42036</v>
      </c>
      <c r="C294" s="3">
        <v>1591</v>
      </c>
      <c r="D294" s="3" t="s">
        <v>1010</v>
      </c>
      <c r="E294" s="3" t="s">
        <v>164</v>
      </c>
      <c r="F294" s="3">
        <v>1461.9</v>
      </c>
      <c r="G294" s="3">
        <v>16</v>
      </c>
      <c r="H294" s="4"/>
      <c r="I294" t="str">
        <f ca="1">VLOOKUP(E294,الرصيد!C:C,1,0)</f>
        <v>مواسير الومنيوم 8*1 مم</v>
      </c>
    </row>
    <row r="295" spans="1:9" ht="17.399999999999999">
      <c r="A295" s="22">
        <f t="shared" si="5"/>
        <v>2</v>
      </c>
      <c r="B295" s="9">
        <v>42036</v>
      </c>
      <c r="C295" s="3">
        <v>1592</v>
      </c>
      <c r="D295" s="3" t="s">
        <v>63</v>
      </c>
      <c r="E295" s="3" t="s">
        <v>64</v>
      </c>
      <c r="F295" s="3">
        <v>1200</v>
      </c>
      <c r="G295" s="3"/>
      <c r="H295" s="4"/>
      <c r="I295" t="str">
        <f ca="1">VLOOKUP(E295,الرصيد!C:C,1,0)</f>
        <v>مبخر مدهون 8 &amp; 10 قدم</v>
      </c>
    </row>
    <row r="296" spans="1:9" ht="17.399999999999999">
      <c r="A296" s="22">
        <f t="shared" si="5"/>
        <v>2</v>
      </c>
      <c r="B296" s="9">
        <v>42036</v>
      </c>
      <c r="C296" s="3">
        <v>1593</v>
      </c>
      <c r="D296" s="3" t="s">
        <v>63</v>
      </c>
      <c r="E296" s="3" t="s">
        <v>65</v>
      </c>
      <c r="F296" s="3">
        <v>1200</v>
      </c>
      <c r="G296" s="3"/>
      <c r="H296" s="4"/>
      <c r="I296" t="str">
        <f ca="1">VLOOKUP(E296,الرصيد!C:C,1,0)</f>
        <v>ظهرمبخر مدهون 8 &amp; 10 قدم</v>
      </c>
    </row>
    <row r="297" spans="1:9" ht="17.399999999999999">
      <c r="A297" s="22">
        <f t="shared" si="5"/>
        <v>2</v>
      </c>
      <c r="B297" s="9">
        <v>42036</v>
      </c>
      <c r="C297" s="3">
        <v>1594</v>
      </c>
      <c r="D297" s="3" t="s">
        <v>61</v>
      </c>
      <c r="E297" s="3" t="s">
        <v>62</v>
      </c>
      <c r="F297" s="3">
        <v>2485</v>
      </c>
      <c r="G297" s="3">
        <v>10</v>
      </c>
      <c r="H297" s="4"/>
      <c r="I297" t="str">
        <f ca="1">VLOOKUP(E297,الرصيد!C:C,1,0)</f>
        <v>قاعدة كباس ثلاجة بابين معدلة</v>
      </c>
    </row>
    <row r="298" spans="1:9" ht="17.399999999999999">
      <c r="A298" s="22">
        <f t="shared" si="5"/>
        <v>2</v>
      </c>
      <c r="B298" s="9">
        <v>42036</v>
      </c>
      <c r="C298" s="3">
        <v>1595</v>
      </c>
      <c r="D298" s="3" t="s">
        <v>35</v>
      </c>
      <c r="E298" s="3" t="s">
        <v>1138</v>
      </c>
      <c r="F298" s="3">
        <v>100</v>
      </c>
      <c r="G298" s="3">
        <v>34</v>
      </c>
      <c r="H298" s="4"/>
      <c r="I298" t="str">
        <f ca="1">VLOOKUP(E298,الرصيد!C:C,1,0)</f>
        <v>مبادل حرارى بالراجع 10قدم  بالمصيده</v>
      </c>
    </row>
    <row r="299" spans="1:9" ht="17.399999999999999">
      <c r="A299" s="22">
        <f t="shared" si="5"/>
        <v>2</v>
      </c>
      <c r="B299" s="9">
        <v>42036</v>
      </c>
      <c r="C299" s="3">
        <v>1595</v>
      </c>
      <c r="D299" s="3" t="s">
        <v>35</v>
      </c>
      <c r="E299" s="3" t="s">
        <v>181</v>
      </c>
      <c r="F299" s="3">
        <v>1875</v>
      </c>
      <c r="G299" s="3">
        <v>34</v>
      </c>
      <c r="H299" s="4"/>
      <c r="I299" t="str">
        <f ca="1">VLOOKUP(E299,الرصيد!C:C,1,0)</f>
        <v>مبادل حرارى بالراجع 12قدم</v>
      </c>
    </row>
    <row r="300" spans="1:9" ht="17.399999999999999">
      <c r="A300" s="22">
        <f t="shared" si="5"/>
        <v>2</v>
      </c>
      <c r="B300" s="9">
        <v>42036</v>
      </c>
      <c r="C300" s="3">
        <v>1596</v>
      </c>
      <c r="D300" s="3" t="s">
        <v>46</v>
      </c>
      <c r="E300" s="3" t="s">
        <v>182</v>
      </c>
      <c r="F300" s="3">
        <v>1800</v>
      </c>
      <c r="G300" s="3">
        <v>27</v>
      </c>
      <c r="H300" s="4"/>
      <c r="I300" t="str">
        <f ca="1">VLOOKUP(E300,الرصيد!C:C,1,0)</f>
        <v xml:space="preserve">مكثف 10 قدم </v>
      </c>
    </row>
    <row r="301" spans="1:9" ht="17.399999999999999">
      <c r="A301" s="22">
        <f t="shared" si="5"/>
        <v>2</v>
      </c>
      <c r="B301" s="9">
        <v>42036</v>
      </c>
      <c r="C301" s="3">
        <v>1596</v>
      </c>
      <c r="D301" s="3" t="s">
        <v>46</v>
      </c>
      <c r="E301" s="3" t="s">
        <v>207</v>
      </c>
      <c r="F301" s="3">
        <v>560</v>
      </c>
      <c r="G301" s="3">
        <v>27</v>
      </c>
      <c r="H301" s="4"/>
      <c r="I301" t="str">
        <f ca="1">VLOOKUP(E301,الرصيد!C:C,1,0)</f>
        <v>مكثف 8 قدم</v>
      </c>
    </row>
    <row r="302" spans="1:9" ht="17.399999999999999">
      <c r="A302" s="22">
        <f t="shared" si="5"/>
        <v>2</v>
      </c>
      <c r="B302" s="9">
        <v>42036</v>
      </c>
      <c r="C302" s="3">
        <v>1597</v>
      </c>
      <c r="D302" s="3" t="s">
        <v>122</v>
      </c>
      <c r="E302" s="3" t="s">
        <v>127</v>
      </c>
      <c r="F302" s="3">
        <v>36000</v>
      </c>
      <c r="G302" s="3"/>
      <c r="H302" s="4"/>
      <c r="I302" t="str">
        <f ca="1">VLOOKUP(E302,الرصيد!C:C,1,0)</f>
        <v>حامل حاجز زجاجات ( الكعب)</v>
      </c>
    </row>
    <row r="303" spans="1:9" ht="17.399999999999999">
      <c r="A303" s="22">
        <f t="shared" si="5"/>
        <v>2</v>
      </c>
      <c r="B303" s="9">
        <v>42036</v>
      </c>
      <c r="C303" s="3">
        <v>1598</v>
      </c>
      <c r="D303" s="3" t="s">
        <v>20</v>
      </c>
      <c r="E303" s="3" t="s">
        <v>268</v>
      </c>
      <c r="F303" s="3">
        <v>4420</v>
      </c>
      <c r="G303" s="3">
        <v>10</v>
      </c>
      <c r="H303" s="4"/>
      <c r="I303" t="str">
        <f ca="1">VLOOKUP(E303,الرصيد!C:C,1,0)</f>
        <v>صاج  1507*613*0.5 مم ( جنب ) ابيض Pre-Painted  بابين 10</v>
      </c>
    </row>
    <row r="304" spans="1:9" ht="17.399999999999999">
      <c r="A304" s="22">
        <f t="shared" si="5"/>
        <v>2</v>
      </c>
      <c r="B304" s="9">
        <v>42036</v>
      </c>
      <c r="C304" s="3">
        <v>1598</v>
      </c>
      <c r="D304" s="3" t="s">
        <v>20</v>
      </c>
      <c r="E304" s="3" t="s">
        <v>293</v>
      </c>
      <c r="F304" s="3">
        <v>3785</v>
      </c>
      <c r="G304" s="3">
        <v>10</v>
      </c>
      <c r="H304" s="4"/>
      <c r="I304" t="str">
        <f ca="1">VLOOKUP(E304,الرصيد!C:C,1,0)</f>
        <v xml:space="preserve">  صاج 1105*678*0.5 مم ( باب كابينه ) فضى CO-Laminated</v>
      </c>
    </row>
    <row r="305" spans="1:9" ht="17.399999999999999">
      <c r="A305" s="22">
        <f t="shared" si="5"/>
        <v>2</v>
      </c>
      <c r="B305" s="9">
        <v>42036</v>
      </c>
      <c r="C305" s="3">
        <v>1599</v>
      </c>
      <c r="D305" s="3" t="s">
        <v>20</v>
      </c>
      <c r="E305" s="3" t="s">
        <v>268</v>
      </c>
      <c r="F305" s="3">
        <v>3186</v>
      </c>
      <c r="G305" s="3" t="s">
        <v>1146</v>
      </c>
      <c r="H305" s="4"/>
      <c r="I305" t="str">
        <f ca="1">VLOOKUP(E305,الرصيد!C:C,1,0)</f>
        <v>صاج  1507*613*0.5 مم ( جنب ) ابيض Pre-Painted  بابين 10</v>
      </c>
    </row>
    <row r="306" spans="1:9" ht="17.399999999999999">
      <c r="A306" s="22">
        <f t="shared" si="5"/>
        <v>2</v>
      </c>
      <c r="B306" s="9">
        <v>42036</v>
      </c>
      <c r="C306" s="3">
        <v>1599</v>
      </c>
      <c r="D306" s="3" t="s">
        <v>20</v>
      </c>
      <c r="E306" s="3" t="s">
        <v>191</v>
      </c>
      <c r="F306" s="3">
        <v>2000</v>
      </c>
      <c r="G306" s="3" t="s">
        <v>1146</v>
      </c>
      <c r="H306" s="4"/>
      <c r="I306" t="str">
        <f ca="1">VLOOKUP(E306,الرصيد!C:C,1,0)</f>
        <v>صاج باب 10 قدم 1393×754×0.6مم ابيض Pre-Painted</v>
      </c>
    </row>
    <row r="307" spans="1:9" ht="17.399999999999999">
      <c r="A307" s="22">
        <f t="shared" si="5"/>
        <v>2</v>
      </c>
      <c r="B307" s="9">
        <v>42036</v>
      </c>
      <c r="C307" s="3">
        <v>1600</v>
      </c>
      <c r="D307" s="3" t="s">
        <v>137</v>
      </c>
      <c r="E307" s="3" t="s">
        <v>42</v>
      </c>
      <c r="F307" s="3">
        <v>2240</v>
      </c>
      <c r="G307" s="3" t="s">
        <v>1147</v>
      </c>
      <c r="H307" s="4"/>
      <c r="I307" t="str">
        <f ca="1">VLOOKUP(E307,الرصيد!C:C,1,0)</f>
        <v>كباس ACC</v>
      </c>
    </row>
    <row r="308" spans="1:9" ht="17.399999999999999">
      <c r="A308" s="22">
        <f t="shared" si="5"/>
        <v>2</v>
      </c>
      <c r="B308" s="9">
        <v>42036</v>
      </c>
      <c r="C308" s="3">
        <v>1601</v>
      </c>
      <c r="D308" s="3" t="s">
        <v>883</v>
      </c>
      <c r="E308" s="3" t="s">
        <v>1039</v>
      </c>
      <c r="F308" s="3">
        <v>6036.2</v>
      </c>
      <c r="G308" s="3">
        <v>11</v>
      </c>
      <c r="H308" s="4"/>
      <c r="I308" t="str">
        <f ca="1">VLOOKUP(E308,الرصيد!C:C,1,0)</f>
        <v>مواسير نحاس 4.76 *6 مم</v>
      </c>
    </row>
    <row r="309" spans="1:9" ht="17.399999999999999">
      <c r="A309" s="22">
        <f t="shared" si="5"/>
        <v>2</v>
      </c>
      <c r="B309" s="9">
        <v>42036</v>
      </c>
      <c r="C309" s="3">
        <v>1601</v>
      </c>
      <c r="D309" s="3" t="s">
        <v>883</v>
      </c>
      <c r="E309" s="3" t="s">
        <v>231</v>
      </c>
      <c r="F309" s="3">
        <v>2151.1999999999998</v>
      </c>
      <c r="G309" s="3">
        <v>11</v>
      </c>
      <c r="H309" s="4"/>
      <c r="I309" t="str">
        <f ca="1">VLOOKUP(E309,الرصيد!C:C,1,0)</f>
        <v>مواسير نحاس 6 *0.6 مم</v>
      </c>
    </row>
    <row r="310" spans="1:9" ht="17.399999999999999">
      <c r="A310" s="22">
        <f t="shared" si="5"/>
        <v>2</v>
      </c>
      <c r="B310" s="9">
        <v>42036</v>
      </c>
      <c r="C310" s="3">
        <v>1602</v>
      </c>
      <c r="D310" s="3" t="s">
        <v>41</v>
      </c>
      <c r="E310" s="3" t="s">
        <v>42</v>
      </c>
      <c r="F310" s="3">
        <v>320</v>
      </c>
      <c r="G310" s="3"/>
      <c r="H310" s="4"/>
      <c r="I310" t="str">
        <f ca="1">VLOOKUP(E310,الرصيد!C:C,1,0)</f>
        <v>كباس ACC</v>
      </c>
    </row>
    <row r="311" spans="1:9" ht="17.399999999999999">
      <c r="A311" s="22">
        <f t="shared" si="5"/>
        <v>2</v>
      </c>
      <c r="B311" s="9">
        <v>42036</v>
      </c>
      <c r="C311" s="3">
        <v>1603</v>
      </c>
      <c r="D311" s="3" t="s">
        <v>880</v>
      </c>
      <c r="E311" s="3" t="s">
        <v>305</v>
      </c>
      <c r="F311" s="3">
        <v>5000</v>
      </c>
      <c r="G311" s="3">
        <v>5</v>
      </c>
      <c r="H311" s="4"/>
      <c r="I311" t="str">
        <f ca="1">VLOOKUP(E311,الرصيد!C:C,1,0)</f>
        <v>بودرة بلاستيك ABS حقن  شفاف</v>
      </c>
    </row>
    <row r="312" spans="1:9" ht="17.399999999999999">
      <c r="A312" s="22">
        <f t="shared" si="5"/>
        <v>2</v>
      </c>
      <c r="B312" s="9">
        <v>42036</v>
      </c>
      <c r="C312" s="3">
        <v>1604</v>
      </c>
      <c r="D312" s="3" t="s">
        <v>75</v>
      </c>
      <c r="E312" s="3" t="s">
        <v>76</v>
      </c>
      <c r="F312" s="3">
        <v>2000</v>
      </c>
      <c r="G312" s="3"/>
      <c r="H312" s="4"/>
      <c r="I312" t="str">
        <f ca="1">VLOOKUP(E312,الرصيد!C:C,1,0)</f>
        <v>رف سلك  مدهون ( 8 &amp; 10 قدم )</v>
      </c>
    </row>
    <row r="313" spans="1:9" ht="17.399999999999999">
      <c r="A313" s="22">
        <f t="shared" si="5"/>
        <v>2</v>
      </c>
      <c r="B313" s="9">
        <v>42036</v>
      </c>
      <c r="C313" s="3">
        <v>1604</v>
      </c>
      <c r="D313" s="3" t="s">
        <v>75</v>
      </c>
      <c r="E313" s="3" t="s">
        <v>92</v>
      </c>
      <c r="F313" s="3">
        <v>2000</v>
      </c>
      <c r="G313" s="3"/>
      <c r="H313" s="4"/>
      <c r="I313" t="str">
        <f ca="1">VLOOKUP(E313,الرصيد!C:C,1,0)</f>
        <v xml:space="preserve">رف سلك فريزر بابين مدهون  </v>
      </c>
    </row>
    <row r="314" spans="1:9" ht="17.399999999999999">
      <c r="A314" s="22">
        <f t="shared" si="5"/>
        <v>2</v>
      </c>
      <c r="B314" s="9">
        <v>42036</v>
      </c>
      <c r="C314" s="3">
        <v>1604</v>
      </c>
      <c r="D314" s="3" t="s">
        <v>75</v>
      </c>
      <c r="E314" s="3" t="s">
        <v>91</v>
      </c>
      <c r="F314" s="3">
        <v>3000</v>
      </c>
      <c r="G314" s="3"/>
      <c r="H314" s="4"/>
      <c r="I314" t="str">
        <f ca="1">VLOOKUP(E314,الرصيد!C:C,1,0)</f>
        <v xml:space="preserve">رف سلك كابينه بابين مدهون  </v>
      </c>
    </row>
    <row r="315" spans="1:9" ht="17.399999999999999">
      <c r="A315" s="22">
        <f t="shared" si="5"/>
        <v>2</v>
      </c>
      <c r="B315" s="9">
        <v>42036</v>
      </c>
      <c r="C315" s="3">
        <v>1605</v>
      </c>
      <c r="D315" s="3" t="s">
        <v>43</v>
      </c>
      <c r="E315" s="3" t="s">
        <v>45</v>
      </c>
      <c r="F315" s="3">
        <v>1300</v>
      </c>
      <c r="G315" s="3"/>
      <c r="H315" s="4"/>
      <c r="I315" t="str">
        <f ca="1">VLOOKUP(E315,الرصيد!C:C,1,0)</f>
        <v xml:space="preserve"> دعامة ثلاجة بابين بوش</v>
      </c>
    </row>
    <row r="316" spans="1:9" ht="17.399999999999999">
      <c r="A316" s="22">
        <f t="shared" si="5"/>
        <v>2</v>
      </c>
      <c r="B316" s="9">
        <v>42036</v>
      </c>
      <c r="C316" s="3">
        <v>1606</v>
      </c>
      <c r="D316" s="3" t="s">
        <v>41</v>
      </c>
      <c r="E316" s="3" t="s">
        <v>1095</v>
      </c>
      <c r="F316" s="3">
        <v>125</v>
      </c>
      <c r="G316" s="3"/>
      <c r="H316" s="4"/>
      <c r="I316" t="str">
        <f ca="1">VLOOKUP(E316,الرصيد!C:C,1,0)</f>
        <v>بودره بلاستيك HIPS  طبيعى  ATECH1175</v>
      </c>
    </row>
    <row r="317" spans="1:9" ht="17.399999999999999">
      <c r="A317" s="22">
        <f t="shared" si="5"/>
        <v>2</v>
      </c>
      <c r="B317" s="9">
        <v>42036</v>
      </c>
      <c r="C317" s="3">
        <v>1607</v>
      </c>
      <c r="D317" s="3" t="s">
        <v>41</v>
      </c>
      <c r="E317" s="3" t="s">
        <v>29</v>
      </c>
      <c r="F317" s="3">
        <v>2520</v>
      </c>
      <c r="G317" s="3"/>
      <c r="H317" s="4"/>
      <c r="I317" t="str">
        <f ca="1">VLOOKUP(E317,الرصيد!C:C,1,0)</f>
        <v xml:space="preserve">بوليول  </v>
      </c>
    </row>
    <row r="318" spans="1:9" ht="17.399999999999999">
      <c r="A318" s="22">
        <f t="shared" si="5"/>
        <v>2</v>
      </c>
      <c r="B318" s="9">
        <v>42036</v>
      </c>
      <c r="C318" s="3">
        <v>1608</v>
      </c>
      <c r="D318" s="3" t="s">
        <v>1010</v>
      </c>
      <c r="E318" s="3" t="s">
        <v>37</v>
      </c>
      <c r="F318" s="3">
        <v>350</v>
      </c>
      <c r="G318" s="3"/>
      <c r="H318" s="4"/>
      <c r="I318" t="str">
        <f ca="1">VLOOKUP(E318,الرصيد!C:C,1,0)</f>
        <v xml:space="preserve">لوحة تبريد كاملة بالمواسير للثلاجة 2 باب </v>
      </c>
    </row>
    <row r="319" spans="1:9" ht="17.399999999999999">
      <c r="A319" s="22">
        <f t="shared" si="5"/>
        <v>2</v>
      </c>
      <c r="B319" s="9">
        <v>42036</v>
      </c>
      <c r="C319" s="3">
        <v>1609</v>
      </c>
      <c r="D319" s="3" t="s">
        <v>185</v>
      </c>
      <c r="E319" s="3" t="s">
        <v>186</v>
      </c>
      <c r="F319" s="3">
        <v>40000</v>
      </c>
      <c r="G319" s="3"/>
      <c r="H319" s="4"/>
      <c r="I319" t="str">
        <f ca="1">VLOOKUP(E319,الرصيد!C:C,1,0)</f>
        <v xml:space="preserve"> كاوتش مصد باب فريزر </v>
      </c>
    </row>
    <row r="320" spans="1:9" ht="17.399999999999999">
      <c r="A320" s="22">
        <f t="shared" si="5"/>
        <v>2</v>
      </c>
      <c r="B320" s="9">
        <v>42036</v>
      </c>
      <c r="C320" s="3">
        <v>1609</v>
      </c>
      <c r="D320" s="3" t="s">
        <v>185</v>
      </c>
      <c r="E320" s="114" t="s">
        <v>187</v>
      </c>
      <c r="F320" s="3">
        <v>30000</v>
      </c>
      <c r="G320" s="3"/>
      <c r="H320" s="4"/>
      <c r="I320" t="str">
        <f ca="1">VLOOKUP(E320,الرصيد!C:C,1,0)</f>
        <v xml:space="preserve">كاوتش تثبيت مكثف </v>
      </c>
    </row>
    <row r="321" spans="1:9" ht="17.399999999999999">
      <c r="A321" s="22">
        <f t="shared" si="5"/>
        <v>2</v>
      </c>
      <c r="B321" s="9">
        <v>42036</v>
      </c>
      <c r="C321" s="3">
        <v>1610</v>
      </c>
      <c r="D321" s="3" t="s">
        <v>111</v>
      </c>
      <c r="E321" s="3" t="s">
        <v>144</v>
      </c>
      <c r="F321" s="3">
        <v>140</v>
      </c>
      <c r="G321" s="3"/>
      <c r="H321" s="4"/>
      <c r="I321" t="str">
        <f ca="1">VLOOKUP(E321,الرصيد!C:C,1,0)</f>
        <v>جوان كاوتش 10 قدم</v>
      </c>
    </row>
    <row r="322" spans="1:9" ht="17.399999999999999">
      <c r="A322" s="22">
        <f t="shared" si="5"/>
        <v>2</v>
      </c>
      <c r="B322" s="9">
        <v>42036</v>
      </c>
      <c r="C322" s="3">
        <v>1610</v>
      </c>
      <c r="D322" s="3" t="s">
        <v>111</v>
      </c>
      <c r="E322" s="3" t="s">
        <v>132</v>
      </c>
      <c r="F322" s="3">
        <v>2328</v>
      </c>
      <c r="G322" s="3"/>
      <c r="H322" s="4"/>
      <c r="I322" t="str">
        <f ca="1">VLOOKUP(E322,الرصيد!C:C,1,0)</f>
        <v>قالب ثلج بلاستيك</v>
      </c>
    </row>
    <row r="323" spans="1:9" ht="17.399999999999999">
      <c r="A323" s="22">
        <f t="shared" si="5"/>
        <v>2</v>
      </c>
      <c r="B323" s="9">
        <v>42036</v>
      </c>
      <c r="C323" s="3">
        <v>1611</v>
      </c>
      <c r="D323" s="3" t="s">
        <v>52</v>
      </c>
      <c r="E323" s="3" t="s">
        <v>57</v>
      </c>
      <c r="F323" s="3">
        <v>3000</v>
      </c>
      <c r="G323" s="3"/>
      <c r="H323" s="4"/>
      <c r="I323" t="str">
        <f ca="1">VLOOKUP(E323,الرصيد!C:C,1,0)</f>
        <v>مفصله سـفليه  8&amp;10 قدم معدل</v>
      </c>
    </row>
    <row r="324" spans="1:9" ht="17.399999999999999">
      <c r="A324" s="22">
        <f t="shared" si="5"/>
        <v>2</v>
      </c>
      <c r="B324" s="9">
        <v>42036</v>
      </c>
      <c r="C324" s="3">
        <v>1611</v>
      </c>
      <c r="D324" s="3" t="s">
        <v>52</v>
      </c>
      <c r="E324" s="3" t="s">
        <v>54</v>
      </c>
      <c r="F324" s="3">
        <v>6000</v>
      </c>
      <c r="G324" s="3"/>
      <c r="H324" s="4"/>
      <c r="I324" t="str">
        <f ca="1">VLOOKUP(E324,الرصيد!C:C,1,0)</f>
        <v>مفصله سفليه بابين بوش</v>
      </c>
    </row>
    <row r="325" spans="1:9" ht="17.399999999999999">
      <c r="A325" s="22">
        <f t="shared" si="5"/>
        <v>2</v>
      </c>
      <c r="B325" s="9">
        <v>42036</v>
      </c>
      <c r="C325" s="3">
        <v>1611</v>
      </c>
      <c r="D325" s="3" t="s">
        <v>52</v>
      </c>
      <c r="E325" s="3" t="s">
        <v>56</v>
      </c>
      <c r="F325" s="3">
        <v>1500</v>
      </c>
      <c r="G325" s="3"/>
      <c r="H325" s="4"/>
    </row>
    <row r="326" spans="1:9" ht="17.399999999999999">
      <c r="A326" s="22">
        <f t="shared" si="5"/>
        <v>2</v>
      </c>
      <c r="B326" s="9">
        <v>42036</v>
      </c>
      <c r="C326" s="3">
        <v>1611</v>
      </c>
      <c r="D326" s="3" t="s">
        <v>52</v>
      </c>
      <c r="E326" s="3" t="s">
        <v>55</v>
      </c>
      <c r="F326" s="3">
        <v>4000</v>
      </c>
      <c r="G326" s="3"/>
      <c r="H326" s="4"/>
    </row>
    <row r="327" spans="1:9" ht="17.399999999999999">
      <c r="A327" s="22">
        <f t="shared" si="5"/>
        <v>2</v>
      </c>
      <c r="B327" s="9">
        <v>42036</v>
      </c>
      <c r="C327" s="3">
        <v>1611</v>
      </c>
      <c r="D327" s="3" t="s">
        <v>52</v>
      </c>
      <c r="E327" s="3" t="s">
        <v>48</v>
      </c>
      <c r="F327" s="3">
        <v>8000</v>
      </c>
      <c r="G327" s="3"/>
      <c r="H327" s="4"/>
    </row>
    <row r="328" spans="1:9" ht="17.399999999999999">
      <c r="A328" s="22">
        <f t="shared" si="5"/>
        <v>2</v>
      </c>
      <c r="B328" s="9">
        <v>42036</v>
      </c>
      <c r="C328" s="3">
        <v>1612</v>
      </c>
      <c r="D328" s="3" t="s">
        <v>193</v>
      </c>
      <c r="E328" s="3" t="s">
        <v>184</v>
      </c>
      <c r="F328" s="3">
        <v>1320</v>
      </c>
      <c r="G328" s="3"/>
      <c r="H328" s="4"/>
    </row>
    <row r="329" spans="1:9" ht="17.399999999999999">
      <c r="A329" s="22">
        <f t="shared" si="5"/>
        <v>2</v>
      </c>
      <c r="B329" s="9">
        <v>42037</v>
      </c>
      <c r="C329" s="3">
        <v>1613</v>
      </c>
      <c r="D329" s="3" t="s">
        <v>1022</v>
      </c>
      <c r="E329" s="3" t="s">
        <v>79</v>
      </c>
      <c r="F329" s="3">
        <v>6800</v>
      </c>
      <c r="G329" s="3"/>
      <c r="H329" s="4"/>
    </row>
    <row r="330" spans="1:9" ht="17.399999999999999">
      <c r="A330" s="22">
        <f t="shared" si="5"/>
        <v>2</v>
      </c>
      <c r="B330" s="9">
        <v>42037</v>
      </c>
      <c r="C330" s="3">
        <v>1614</v>
      </c>
      <c r="D330" s="3" t="s">
        <v>1022</v>
      </c>
      <c r="E330" s="3" t="s">
        <v>741</v>
      </c>
      <c r="F330" s="3"/>
      <c r="G330" s="3"/>
      <c r="H330" s="4" t="s">
        <v>1149</v>
      </c>
    </row>
    <row r="331" spans="1:9" ht="17.399999999999999">
      <c r="A331" s="22">
        <f t="shared" si="5"/>
        <v>2</v>
      </c>
      <c r="B331" s="9">
        <v>42037</v>
      </c>
      <c r="C331" s="3">
        <v>1614</v>
      </c>
      <c r="D331" s="3" t="s">
        <v>1022</v>
      </c>
      <c r="E331" s="3" t="s">
        <v>1119</v>
      </c>
      <c r="F331" s="3"/>
      <c r="G331" s="3"/>
      <c r="H331" s="4" t="s">
        <v>1149</v>
      </c>
    </row>
    <row r="332" spans="1:9" ht="17.399999999999999">
      <c r="A332" s="22">
        <f t="shared" si="5"/>
        <v>2</v>
      </c>
      <c r="B332" s="9">
        <v>42037</v>
      </c>
      <c r="C332" s="3">
        <v>1614</v>
      </c>
      <c r="D332" s="3" t="s">
        <v>1022</v>
      </c>
      <c r="E332" s="3" t="s">
        <v>1118</v>
      </c>
      <c r="F332" s="3"/>
      <c r="G332" s="3"/>
      <c r="H332" s="4" t="s">
        <v>1149</v>
      </c>
    </row>
    <row r="333" spans="1:9" ht="17.399999999999999">
      <c r="A333" s="22">
        <f t="shared" si="5"/>
        <v>2</v>
      </c>
      <c r="B333" s="9">
        <v>42037</v>
      </c>
      <c r="C333" s="3">
        <v>1615</v>
      </c>
      <c r="D333" s="3" t="s">
        <v>63</v>
      </c>
      <c r="E333" s="3" t="s">
        <v>64</v>
      </c>
      <c r="F333" s="3">
        <v>1350</v>
      </c>
      <c r="G333" s="3"/>
      <c r="H333" s="4" t="s">
        <v>1148</v>
      </c>
    </row>
    <row r="334" spans="1:9" ht="17.399999999999999">
      <c r="A334" s="22">
        <f t="shared" si="5"/>
        <v>2</v>
      </c>
      <c r="B334" s="9">
        <v>42037</v>
      </c>
      <c r="C334" s="3">
        <v>1616</v>
      </c>
      <c r="D334" s="3" t="s">
        <v>63</v>
      </c>
      <c r="E334" s="3" t="s">
        <v>65</v>
      </c>
      <c r="F334" s="3">
        <v>2400</v>
      </c>
      <c r="G334" s="3"/>
      <c r="H334" s="4"/>
    </row>
    <row r="335" spans="1:9" ht="17.399999999999999">
      <c r="A335" s="22">
        <f t="shared" si="5"/>
        <v>2</v>
      </c>
      <c r="B335" s="9">
        <v>42037</v>
      </c>
      <c r="C335" s="3">
        <v>1616</v>
      </c>
      <c r="D335" s="3" t="s">
        <v>63</v>
      </c>
      <c r="E335" s="114" t="s">
        <v>157</v>
      </c>
      <c r="F335" s="3">
        <v>5000</v>
      </c>
      <c r="G335" s="3"/>
      <c r="H335" s="4"/>
    </row>
    <row r="336" spans="1:9" ht="17.399999999999999">
      <c r="A336" s="22">
        <f t="shared" si="5"/>
        <v>2</v>
      </c>
      <c r="B336" s="9">
        <v>42037</v>
      </c>
      <c r="C336" s="3">
        <v>1617</v>
      </c>
      <c r="D336" s="3" t="s">
        <v>1012</v>
      </c>
      <c r="E336" s="3" t="s">
        <v>138</v>
      </c>
      <c r="F336" s="3">
        <v>128.96</v>
      </c>
      <c r="G336" s="3">
        <v>71</v>
      </c>
      <c r="H336" s="4"/>
    </row>
    <row r="337" spans="1:8" ht="17.399999999999999">
      <c r="A337" s="22">
        <f t="shared" si="5"/>
        <v>2</v>
      </c>
      <c r="B337" s="9">
        <v>42037</v>
      </c>
      <c r="C337" s="3">
        <v>1618</v>
      </c>
      <c r="D337" s="3" t="s">
        <v>17</v>
      </c>
      <c r="E337" s="3" t="s">
        <v>18</v>
      </c>
      <c r="F337" s="3">
        <v>140</v>
      </c>
      <c r="G337" s="3">
        <v>69</v>
      </c>
      <c r="H337" s="4"/>
    </row>
    <row r="338" spans="1:8" ht="17.399999999999999">
      <c r="A338" s="22">
        <f t="shared" si="5"/>
        <v>2</v>
      </c>
      <c r="B338" s="9">
        <v>42037</v>
      </c>
      <c r="C338" s="3">
        <v>1618</v>
      </c>
      <c r="D338" s="3" t="s">
        <v>17</v>
      </c>
      <c r="E338" s="3" t="s">
        <v>34</v>
      </c>
      <c r="F338" s="3">
        <v>290</v>
      </c>
      <c r="G338" s="3">
        <v>69</v>
      </c>
      <c r="H338" s="4"/>
    </row>
    <row r="339" spans="1:8" ht="17.399999999999999">
      <c r="A339" s="22">
        <f t="shared" si="5"/>
        <v>2</v>
      </c>
      <c r="B339" s="9">
        <v>42037</v>
      </c>
      <c r="C339" s="3">
        <v>1619</v>
      </c>
      <c r="D339" s="3" t="s">
        <v>38</v>
      </c>
      <c r="E339" s="3" t="s">
        <v>40</v>
      </c>
      <c r="F339" s="3">
        <v>3100</v>
      </c>
      <c r="G339" s="3">
        <v>53</v>
      </c>
      <c r="H339" s="4"/>
    </row>
    <row r="340" spans="1:8" ht="17.399999999999999">
      <c r="A340" s="22">
        <f t="shared" si="5"/>
        <v>2</v>
      </c>
      <c r="B340" s="9">
        <v>42037</v>
      </c>
      <c r="C340" s="3">
        <v>1620</v>
      </c>
      <c r="D340" s="3" t="s">
        <v>88</v>
      </c>
      <c r="E340" s="3" t="s">
        <v>143</v>
      </c>
      <c r="F340" s="3">
        <v>560</v>
      </c>
      <c r="G340" s="3">
        <v>48</v>
      </c>
      <c r="H340" s="4"/>
    </row>
    <row r="341" spans="1:8" ht="17.399999999999999">
      <c r="A341" s="22">
        <f t="shared" si="5"/>
        <v>2</v>
      </c>
      <c r="B341" s="9">
        <v>42037</v>
      </c>
      <c r="C341" s="3">
        <v>1620</v>
      </c>
      <c r="D341" s="3" t="s">
        <v>88</v>
      </c>
      <c r="E341" s="3" t="s">
        <v>89</v>
      </c>
      <c r="F341" s="3">
        <v>525</v>
      </c>
      <c r="G341" s="3">
        <v>48</v>
      </c>
      <c r="H341" s="4"/>
    </row>
    <row r="342" spans="1:8" ht="17.399999999999999">
      <c r="A342" s="22">
        <f t="shared" si="5"/>
        <v>2</v>
      </c>
      <c r="B342" s="9">
        <v>42037</v>
      </c>
      <c r="C342" s="3">
        <v>1620</v>
      </c>
      <c r="D342" s="3" t="s">
        <v>88</v>
      </c>
      <c r="E342" s="3" t="s">
        <v>481</v>
      </c>
      <c r="F342" s="3">
        <v>3500</v>
      </c>
      <c r="G342" s="3">
        <v>48</v>
      </c>
      <c r="H342" s="4"/>
    </row>
    <row r="343" spans="1:8" ht="17.399999999999999">
      <c r="A343" s="22">
        <f t="shared" ref="A343:A396" si="6">MONTH(B343)</f>
        <v>2</v>
      </c>
      <c r="B343" s="9">
        <v>42037</v>
      </c>
      <c r="C343" s="3">
        <v>1621</v>
      </c>
      <c r="D343" s="3" t="s">
        <v>1010</v>
      </c>
      <c r="E343" s="3" t="s">
        <v>37</v>
      </c>
      <c r="F343" s="3">
        <v>700</v>
      </c>
      <c r="G343" s="3">
        <v>16</v>
      </c>
      <c r="H343" s="4"/>
    </row>
    <row r="344" spans="1:8" ht="17.399999999999999">
      <c r="A344" s="22">
        <f t="shared" si="6"/>
        <v>2</v>
      </c>
      <c r="B344" s="9">
        <v>42037</v>
      </c>
      <c r="C344" s="3">
        <v>1622</v>
      </c>
      <c r="D344" s="3" t="s">
        <v>185</v>
      </c>
      <c r="E344" s="3" t="s">
        <v>728</v>
      </c>
      <c r="F344" s="3">
        <v>20000</v>
      </c>
      <c r="G344" s="3">
        <v>41</v>
      </c>
      <c r="H344" s="4"/>
    </row>
    <row r="345" spans="1:8" ht="17.399999999999999">
      <c r="A345" s="22">
        <f t="shared" si="6"/>
        <v>2</v>
      </c>
      <c r="B345" s="9">
        <v>42037</v>
      </c>
      <c r="C345" s="3">
        <v>1623</v>
      </c>
      <c r="D345" s="3" t="s">
        <v>169</v>
      </c>
      <c r="E345" s="3" t="s">
        <v>112</v>
      </c>
      <c r="F345" s="3">
        <v>5000</v>
      </c>
      <c r="G345" s="3">
        <v>52</v>
      </c>
      <c r="H345" s="4"/>
    </row>
    <row r="346" spans="1:8" ht="17.399999999999999">
      <c r="A346" s="22">
        <f t="shared" si="6"/>
        <v>2</v>
      </c>
      <c r="B346" s="9">
        <v>42037</v>
      </c>
      <c r="C346" s="3">
        <v>1623</v>
      </c>
      <c r="D346" s="3" t="s">
        <v>169</v>
      </c>
      <c r="E346" s="3" t="s">
        <v>29</v>
      </c>
      <c r="F346" s="3">
        <v>3150</v>
      </c>
      <c r="G346" s="3">
        <v>52</v>
      </c>
      <c r="H346" s="4"/>
    </row>
    <row r="347" spans="1:8" ht="17.399999999999999">
      <c r="A347" s="22">
        <f t="shared" si="6"/>
        <v>2</v>
      </c>
      <c r="B347" s="9">
        <v>42037</v>
      </c>
      <c r="C347" s="3">
        <v>1624</v>
      </c>
      <c r="D347" s="3" t="s">
        <v>66</v>
      </c>
      <c r="E347" s="3" t="s">
        <v>67</v>
      </c>
      <c r="F347" s="3">
        <v>1500</v>
      </c>
      <c r="G347" s="3"/>
      <c r="H347" s="4"/>
    </row>
    <row r="348" spans="1:8" ht="17.399999999999999">
      <c r="A348" s="22">
        <f t="shared" si="6"/>
        <v>2</v>
      </c>
      <c r="B348" s="9">
        <v>42037</v>
      </c>
      <c r="C348" s="3">
        <v>1625</v>
      </c>
      <c r="D348" s="3" t="s">
        <v>93</v>
      </c>
      <c r="E348" s="3" t="s">
        <v>115</v>
      </c>
      <c r="F348" s="3">
        <v>10</v>
      </c>
      <c r="G348" s="3"/>
      <c r="H348" s="4"/>
    </row>
    <row r="349" spans="1:8" ht="17.399999999999999">
      <c r="A349" s="22">
        <f t="shared" si="6"/>
        <v>2</v>
      </c>
      <c r="B349" s="9">
        <v>42038</v>
      </c>
      <c r="C349" s="3">
        <v>1627</v>
      </c>
      <c r="D349" s="3" t="s">
        <v>93</v>
      </c>
      <c r="E349" s="3" t="s">
        <v>129</v>
      </c>
      <c r="F349" s="3">
        <v>50</v>
      </c>
      <c r="G349" s="3"/>
      <c r="H349" s="4"/>
    </row>
    <row r="350" spans="1:8" ht="17.399999999999999">
      <c r="A350" s="22">
        <f t="shared" si="6"/>
        <v>2</v>
      </c>
      <c r="B350" s="9">
        <v>42038</v>
      </c>
      <c r="C350" s="3">
        <v>1628</v>
      </c>
      <c r="D350" s="3" t="s">
        <v>1012</v>
      </c>
      <c r="E350" s="3" t="s">
        <v>138</v>
      </c>
      <c r="F350" s="3">
        <v>128.96</v>
      </c>
      <c r="G350" s="3">
        <v>71</v>
      </c>
      <c r="H350" s="4"/>
    </row>
    <row r="351" spans="1:8" ht="17.399999999999999">
      <c r="A351" s="22">
        <f t="shared" si="6"/>
        <v>2</v>
      </c>
      <c r="B351" s="9">
        <v>42038</v>
      </c>
      <c r="C351" s="3">
        <v>1629</v>
      </c>
      <c r="D351" s="3" t="s">
        <v>108</v>
      </c>
      <c r="E351" s="3" t="s">
        <v>206</v>
      </c>
      <c r="F351" s="3">
        <v>800</v>
      </c>
      <c r="G351" s="3">
        <v>1</v>
      </c>
      <c r="H351" s="4"/>
    </row>
    <row r="352" spans="1:8" ht="17.399999999999999">
      <c r="A352" s="22">
        <f t="shared" si="6"/>
        <v>2</v>
      </c>
      <c r="B352" s="9">
        <v>42038</v>
      </c>
      <c r="C352" s="3">
        <v>1629</v>
      </c>
      <c r="D352" s="3" t="s">
        <v>108</v>
      </c>
      <c r="E352" s="3" t="s">
        <v>198</v>
      </c>
      <c r="F352" s="3">
        <v>800</v>
      </c>
      <c r="G352" s="3">
        <v>1</v>
      </c>
      <c r="H352" s="4"/>
    </row>
    <row r="353" spans="1:8" ht="17.399999999999999">
      <c r="A353" s="22">
        <f t="shared" si="6"/>
        <v>2</v>
      </c>
      <c r="B353" s="9">
        <v>42038</v>
      </c>
      <c r="C353" s="3">
        <v>1629</v>
      </c>
      <c r="D353" s="3" t="s">
        <v>108</v>
      </c>
      <c r="E353" s="3" t="s">
        <v>121</v>
      </c>
      <c r="F353" s="3">
        <v>800</v>
      </c>
      <c r="G353" s="3">
        <v>1</v>
      </c>
      <c r="H353" s="4"/>
    </row>
    <row r="354" spans="1:8" ht="17.399999999999999">
      <c r="A354" s="22">
        <f t="shared" si="6"/>
        <v>2</v>
      </c>
      <c r="B354" s="9">
        <v>42038</v>
      </c>
      <c r="C354" s="3">
        <v>1629</v>
      </c>
      <c r="D354" s="3" t="s">
        <v>108</v>
      </c>
      <c r="E354" s="3" t="s">
        <v>109</v>
      </c>
      <c r="F354" s="3">
        <v>150</v>
      </c>
      <c r="G354" s="3">
        <v>1</v>
      </c>
      <c r="H354" s="4"/>
    </row>
    <row r="355" spans="1:8" ht="17.399999999999999">
      <c r="A355" s="22">
        <f t="shared" si="6"/>
        <v>2</v>
      </c>
      <c r="B355" s="9">
        <v>42038</v>
      </c>
      <c r="C355" s="3">
        <v>1630</v>
      </c>
      <c r="D355" s="3" t="s">
        <v>108</v>
      </c>
      <c r="E355" s="3" t="s">
        <v>206</v>
      </c>
      <c r="F355" s="3">
        <v>700</v>
      </c>
      <c r="G355" s="3">
        <v>46</v>
      </c>
      <c r="H355" s="4"/>
    </row>
    <row r="356" spans="1:8" ht="17.399999999999999">
      <c r="A356" s="22">
        <f t="shared" si="6"/>
        <v>2</v>
      </c>
      <c r="B356" s="9">
        <v>42038</v>
      </c>
      <c r="C356" s="3">
        <v>1630</v>
      </c>
      <c r="D356" s="3" t="s">
        <v>108</v>
      </c>
      <c r="E356" s="3" t="s">
        <v>198</v>
      </c>
      <c r="F356" s="3">
        <v>700</v>
      </c>
      <c r="G356" s="3">
        <v>46</v>
      </c>
      <c r="H356" s="4"/>
    </row>
    <row r="357" spans="1:8" ht="17.399999999999999">
      <c r="A357" s="22">
        <f t="shared" si="6"/>
        <v>2</v>
      </c>
      <c r="B357" s="9">
        <v>42038</v>
      </c>
      <c r="C357" s="3">
        <v>1630</v>
      </c>
      <c r="D357" s="3" t="s">
        <v>108</v>
      </c>
      <c r="E357" s="3" t="s">
        <v>121</v>
      </c>
      <c r="F357" s="3">
        <v>700</v>
      </c>
      <c r="G357" s="3">
        <v>46</v>
      </c>
      <c r="H357" s="4"/>
    </row>
    <row r="358" spans="1:8" ht="17.399999999999999">
      <c r="A358" s="22">
        <f t="shared" si="6"/>
        <v>2</v>
      </c>
      <c r="B358" s="9">
        <v>42038</v>
      </c>
      <c r="C358" s="3">
        <v>1631</v>
      </c>
      <c r="D358" s="3" t="s">
        <v>111</v>
      </c>
      <c r="E358" s="3" t="s">
        <v>144</v>
      </c>
      <c r="F358" s="3">
        <v>630</v>
      </c>
      <c r="G358" s="3">
        <v>47</v>
      </c>
      <c r="H358" s="4"/>
    </row>
    <row r="359" spans="1:8" ht="17.399999999999999">
      <c r="A359" s="22">
        <f t="shared" si="6"/>
        <v>2</v>
      </c>
      <c r="B359" s="9">
        <v>42038</v>
      </c>
      <c r="C359" s="3">
        <v>1632</v>
      </c>
      <c r="D359" s="3" t="s">
        <v>145</v>
      </c>
      <c r="E359" s="3" t="s">
        <v>146</v>
      </c>
      <c r="F359" s="3">
        <f>576*60</f>
        <v>34560</v>
      </c>
      <c r="G359" s="3">
        <v>54</v>
      </c>
      <c r="H359" s="4"/>
    </row>
    <row r="360" spans="1:8" ht="17.399999999999999">
      <c r="A360" s="22">
        <f t="shared" si="6"/>
        <v>2</v>
      </c>
      <c r="B360" s="9">
        <v>42038</v>
      </c>
      <c r="C360" s="3">
        <v>1633</v>
      </c>
      <c r="D360" s="3" t="s">
        <v>1021</v>
      </c>
      <c r="E360" s="3" t="s">
        <v>180</v>
      </c>
      <c r="F360" s="3">
        <v>786</v>
      </c>
      <c r="G360" s="3">
        <v>49</v>
      </c>
      <c r="H360" s="4"/>
    </row>
    <row r="361" spans="1:8" ht="17.399999999999999">
      <c r="A361" s="22">
        <f t="shared" si="6"/>
        <v>2</v>
      </c>
      <c r="B361" s="9">
        <v>42038</v>
      </c>
      <c r="C361" s="3">
        <v>1634</v>
      </c>
      <c r="D361" s="3" t="s">
        <v>105</v>
      </c>
      <c r="E361" s="3" t="s">
        <v>106</v>
      </c>
      <c r="F361" s="3">
        <v>1800</v>
      </c>
      <c r="G361" s="3">
        <v>76</v>
      </c>
      <c r="H361" s="4"/>
    </row>
    <row r="362" spans="1:8" ht="17.399999999999999">
      <c r="A362" s="22">
        <f t="shared" si="6"/>
        <v>2</v>
      </c>
      <c r="B362" s="9">
        <v>42038</v>
      </c>
      <c r="C362" s="3">
        <v>1636</v>
      </c>
      <c r="D362" s="3" t="s">
        <v>1022</v>
      </c>
      <c r="E362" s="3" t="s">
        <v>1119</v>
      </c>
      <c r="F362" s="3">
        <v>4500</v>
      </c>
      <c r="G362" s="3">
        <v>64</v>
      </c>
      <c r="H362" s="4"/>
    </row>
    <row r="363" spans="1:8" ht="17.399999999999999">
      <c r="A363" s="22">
        <f t="shared" si="6"/>
        <v>2</v>
      </c>
      <c r="B363" s="9">
        <v>42038</v>
      </c>
      <c r="C363" s="3">
        <v>1636</v>
      </c>
      <c r="D363" s="3" t="s">
        <v>1022</v>
      </c>
      <c r="E363" s="3" t="s">
        <v>1118</v>
      </c>
      <c r="F363" s="3">
        <v>4500</v>
      </c>
      <c r="G363" s="3">
        <v>64</v>
      </c>
      <c r="H363" s="4"/>
    </row>
    <row r="364" spans="1:8" ht="17.399999999999999">
      <c r="A364" s="22">
        <f t="shared" si="6"/>
        <v>2</v>
      </c>
      <c r="B364" s="9">
        <v>42039</v>
      </c>
      <c r="C364" s="3">
        <v>1637</v>
      </c>
      <c r="D364" s="3" t="s">
        <v>1012</v>
      </c>
      <c r="E364" s="3" t="s">
        <v>104</v>
      </c>
      <c r="F364" s="3">
        <v>510</v>
      </c>
      <c r="G364" s="3">
        <v>71</v>
      </c>
      <c r="H364" s="4"/>
    </row>
    <row r="365" spans="1:8" ht="17.399999999999999">
      <c r="A365" s="22">
        <f t="shared" si="6"/>
        <v>2</v>
      </c>
      <c r="B365" s="9">
        <v>42039</v>
      </c>
      <c r="C365" s="3">
        <v>1637</v>
      </c>
      <c r="D365" s="3" t="s">
        <v>1012</v>
      </c>
      <c r="E365" s="3" t="s">
        <v>72</v>
      </c>
      <c r="F365" s="3">
        <v>510</v>
      </c>
      <c r="G365" s="3">
        <v>71</v>
      </c>
      <c r="H365" s="4"/>
    </row>
    <row r="366" spans="1:8" ht="17.399999999999999">
      <c r="A366" s="22">
        <f t="shared" si="6"/>
        <v>2</v>
      </c>
      <c r="B366" s="9">
        <v>42039</v>
      </c>
      <c r="C366" s="3">
        <v>1637</v>
      </c>
      <c r="D366" s="3" t="s">
        <v>1012</v>
      </c>
      <c r="E366" s="3" t="s">
        <v>138</v>
      </c>
      <c r="F366" s="3">
        <v>60.76</v>
      </c>
      <c r="G366" s="3">
        <v>71</v>
      </c>
      <c r="H366" s="4"/>
    </row>
    <row r="367" spans="1:8" ht="17.399999999999999">
      <c r="A367" s="22">
        <f t="shared" si="6"/>
        <v>2</v>
      </c>
      <c r="B367" s="9">
        <v>42039</v>
      </c>
      <c r="C367" s="3">
        <v>1637</v>
      </c>
      <c r="D367" s="3" t="s">
        <v>1012</v>
      </c>
      <c r="E367" s="3" t="s">
        <v>149</v>
      </c>
      <c r="F367" s="3">
        <v>1050</v>
      </c>
      <c r="G367" s="3">
        <v>71</v>
      </c>
      <c r="H367" s="4"/>
    </row>
    <row r="368" spans="1:8" ht="17.399999999999999">
      <c r="A368" s="22">
        <f t="shared" si="6"/>
        <v>2</v>
      </c>
      <c r="B368" s="9">
        <v>42039</v>
      </c>
      <c r="C368" s="3">
        <v>1638</v>
      </c>
      <c r="D368" s="3" t="s">
        <v>88</v>
      </c>
      <c r="E368" s="3" t="s">
        <v>89</v>
      </c>
      <c r="F368" s="3">
        <v>735</v>
      </c>
      <c r="G368" s="3"/>
      <c r="H368" s="4"/>
    </row>
    <row r="369" spans="1:8" ht="17.399999999999999">
      <c r="A369" s="22">
        <f t="shared" si="6"/>
        <v>2</v>
      </c>
      <c r="B369" s="9">
        <v>42039</v>
      </c>
      <c r="C369" s="3">
        <v>1638</v>
      </c>
      <c r="D369" s="3" t="s">
        <v>88</v>
      </c>
      <c r="E369" s="3" t="s">
        <v>143</v>
      </c>
      <c r="F369" s="3">
        <v>560</v>
      </c>
      <c r="G369" s="3"/>
      <c r="H369" s="4"/>
    </row>
    <row r="370" spans="1:8" ht="17.399999999999999">
      <c r="A370" s="22">
        <f t="shared" si="6"/>
        <v>2</v>
      </c>
      <c r="B370" s="9">
        <v>42039</v>
      </c>
      <c r="C370" s="3">
        <v>1638</v>
      </c>
      <c r="D370" s="3" t="s">
        <v>88</v>
      </c>
      <c r="E370" s="3" t="s">
        <v>90</v>
      </c>
      <c r="F370" s="3">
        <v>105</v>
      </c>
      <c r="G370" s="3"/>
      <c r="H370" s="4"/>
    </row>
    <row r="371" spans="1:8" ht="17.399999999999999">
      <c r="A371" s="22">
        <f t="shared" si="6"/>
        <v>2</v>
      </c>
      <c r="B371" s="9">
        <v>42039</v>
      </c>
      <c r="C371" s="3">
        <v>1639</v>
      </c>
      <c r="D371" s="3" t="s">
        <v>108</v>
      </c>
      <c r="E371" s="3" t="s">
        <v>206</v>
      </c>
      <c r="F371" s="3">
        <v>500</v>
      </c>
      <c r="G371" s="3">
        <v>46</v>
      </c>
      <c r="H371" s="4"/>
    </row>
    <row r="372" spans="1:8" ht="17.399999999999999">
      <c r="A372" s="22">
        <f t="shared" si="6"/>
        <v>2</v>
      </c>
      <c r="B372" s="9">
        <v>42039</v>
      </c>
      <c r="C372" s="3">
        <v>1639</v>
      </c>
      <c r="D372" s="3" t="s">
        <v>108</v>
      </c>
      <c r="E372" s="3" t="s">
        <v>198</v>
      </c>
      <c r="F372" s="3">
        <v>500</v>
      </c>
      <c r="G372" s="3">
        <v>46</v>
      </c>
      <c r="H372" s="4"/>
    </row>
    <row r="373" spans="1:8" ht="17.399999999999999">
      <c r="A373" s="22">
        <f t="shared" si="6"/>
        <v>2</v>
      </c>
      <c r="B373" s="9">
        <v>42039</v>
      </c>
      <c r="C373" s="3">
        <v>1639</v>
      </c>
      <c r="D373" s="3" t="s">
        <v>108</v>
      </c>
      <c r="E373" s="3" t="s">
        <v>121</v>
      </c>
      <c r="F373" s="3">
        <v>500</v>
      </c>
      <c r="G373" s="3">
        <v>46</v>
      </c>
      <c r="H373" s="4"/>
    </row>
    <row r="374" spans="1:8" ht="17.399999999999999">
      <c r="A374" s="22">
        <f t="shared" si="6"/>
        <v>2</v>
      </c>
      <c r="B374" s="9">
        <v>42039</v>
      </c>
      <c r="C374" s="3">
        <v>1640</v>
      </c>
      <c r="D374" s="3" t="s">
        <v>111</v>
      </c>
      <c r="E374" s="3" t="s">
        <v>158</v>
      </c>
      <c r="F374" s="3">
        <v>70</v>
      </c>
      <c r="G374" s="3">
        <v>47</v>
      </c>
      <c r="H374" s="4"/>
    </row>
    <row r="375" spans="1:8" ht="17.399999999999999">
      <c r="A375" s="22">
        <f t="shared" si="6"/>
        <v>2</v>
      </c>
      <c r="B375" s="9">
        <v>42039</v>
      </c>
      <c r="C375" s="3">
        <v>1640</v>
      </c>
      <c r="D375" s="3" t="s">
        <v>111</v>
      </c>
      <c r="E375" s="3" t="s">
        <v>144</v>
      </c>
      <c r="F375" s="3">
        <v>350</v>
      </c>
      <c r="G375" s="3">
        <v>47</v>
      </c>
      <c r="H375" s="4"/>
    </row>
    <row r="376" spans="1:8" ht="17.399999999999999">
      <c r="A376" s="22">
        <f t="shared" si="6"/>
        <v>2</v>
      </c>
      <c r="B376" s="9">
        <v>42039</v>
      </c>
      <c r="C376" s="3">
        <v>1641</v>
      </c>
      <c r="D376" s="3" t="s">
        <v>1021</v>
      </c>
      <c r="E376" s="3" t="s">
        <v>164</v>
      </c>
      <c r="F376" s="3">
        <v>1909.7</v>
      </c>
      <c r="G376" s="3">
        <v>55</v>
      </c>
      <c r="H376" s="4"/>
    </row>
    <row r="377" spans="1:8" ht="17.399999999999999">
      <c r="A377" s="22">
        <f t="shared" si="6"/>
        <v>2</v>
      </c>
      <c r="B377" s="9">
        <v>42039</v>
      </c>
      <c r="C377" s="3">
        <v>1642</v>
      </c>
      <c r="D377" s="3" t="s">
        <v>58</v>
      </c>
      <c r="E377" s="3" t="s">
        <v>59</v>
      </c>
      <c r="F377" s="3">
        <v>25200</v>
      </c>
      <c r="G377" s="3"/>
      <c r="H377" s="4"/>
    </row>
    <row r="378" spans="1:8" ht="17.399999999999999">
      <c r="A378" s="22">
        <f t="shared" si="6"/>
        <v>2</v>
      </c>
      <c r="B378" s="9">
        <v>42039</v>
      </c>
      <c r="C378" s="3">
        <v>1642</v>
      </c>
      <c r="D378" s="3" t="s">
        <v>58</v>
      </c>
      <c r="E378" s="3" t="s">
        <v>146</v>
      </c>
      <c r="F378" s="3">
        <f>576*60</f>
        <v>34560</v>
      </c>
      <c r="G378" s="3"/>
      <c r="H378" s="4"/>
    </row>
    <row r="379" spans="1:8" ht="17.399999999999999">
      <c r="A379" s="22">
        <f t="shared" si="6"/>
        <v>2</v>
      </c>
      <c r="B379" s="9">
        <v>42039</v>
      </c>
      <c r="C379" s="3">
        <v>1643</v>
      </c>
      <c r="D379" s="3" t="s">
        <v>145</v>
      </c>
      <c r="E379" s="3" t="s">
        <v>406</v>
      </c>
      <c r="F379" s="3">
        <f>110*50</f>
        <v>5500</v>
      </c>
      <c r="G379" s="3">
        <v>78</v>
      </c>
      <c r="H379" s="4"/>
    </row>
    <row r="380" spans="1:8" ht="17.399999999999999">
      <c r="A380" s="22">
        <f t="shared" si="6"/>
        <v>2</v>
      </c>
      <c r="B380" s="9">
        <v>42039</v>
      </c>
      <c r="C380" s="3">
        <v>1644</v>
      </c>
      <c r="D380" s="3" t="s">
        <v>152</v>
      </c>
      <c r="E380" s="3" t="s">
        <v>153</v>
      </c>
      <c r="F380" s="3">
        <v>19470</v>
      </c>
      <c r="G380" s="3">
        <v>3</v>
      </c>
      <c r="H380" s="4"/>
    </row>
    <row r="381" spans="1:8" ht="17.399999999999999">
      <c r="A381" s="22">
        <f t="shared" si="6"/>
        <v>2</v>
      </c>
      <c r="B381" s="9">
        <v>42039</v>
      </c>
      <c r="C381" s="3">
        <v>1644</v>
      </c>
      <c r="D381" s="3" t="s">
        <v>152</v>
      </c>
      <c r="E381" s="3" t="s">
        <v>159</v>
      </c>
      <c r="F381" s="3">
        <v>7870</v>
      </c>
      <c r="G381" s="3">
        <v>3</v>
      </c>
      <c r="H381" s="4"/>
    </row>
    <row r="382" spans="1:8" ht="17.399999999999999">
      <c r="A382" s="22">
        <f t="shared" si="6"/>
        <v>2</v>
      </c>
      <c r="B382" s="9">
        <v>42039</v>
      </c>
      <c r="C382" s="3">
        <v>1644</v>
      </c>
      <c r="D382" s="3" t="s">
        <v>152</v>
      </c>
      <c r="E382" s="3" t="s">
        <v>203</v>
      </c>
      <c r="F382" s="3">
        <v>10530</v>
      </c>
      <c r="G382" s="3">
        <v>3</v>
      </c>
      <c r="H382" s="4"/>
    </row>
    <row r="383" spans="1:8" ht="17.399999999999999">
      <c r="A383" s="22">
        <f t="shared" si="6"/>
        <v>2</v>
      </c>
      <c r="B383" s="9">
        <v>42039</v>
      </c>
      <c r="C383" s="3">
        <v>1644</v>
      </c>
      <c r="D383" s="3" t="s">
        <v>152</v>
      </c>
      <c r="E383" s="3" t="s">
        <v>179</v>
      </c>
      <c r="F383" s="3">
        <v>4270</v>
      </c>
      <c r="G383" s="3">
        <v>3</v>
      </c>
      <c r="H383" s="4"/>
    </row>
    <row r="384" spans="1:8" ht="17.399999999999999">
      <c r="A384" s="22">
        <f t="shared" si="6"/>
        <v>2</v>
      </c>
      <c r="B384" s="9">
        <v>37294</v>
      </c>
      <c r="C384" s="3">
        <v>1645</v>
      </c>
      <c r="D384" s="3" t="s">
        <v>108</v>
      </c>
      <c r="E384" s="3" t="s">
        <v>206</v>
      </c>
      <c r="F384" s="3">
        <v>1500</v>
      </c>
      <c r="G384" s="3">
        <v>46</v>
      </c>
      <c r="H384" s="4"/>
    </row>
    <row r="385" spans="1:8" ht="17.399999999999999">
      <c r="A385" s="22">
        <f t="shared" si="6"/>
        <v>2</v>
      </c>
      <c r="B385" s="9">
        <v>37294</v>
      </c>
      <c r="C385" s="3">
        <v>1646</v>
      </c>
      <c r="D385" s="3" t="s">
        <v>63</v>
      </c>
      <c r="E385" s="3" t="s">
        <v>64</v>
      </c>
      <c r="F385" s="3">
        <v>1350</v>
      </c>
      <c r="G385" s="3"/>
      <c r="H385" s="4" t="s">
        <v>1148</v>
      </c>
    </row>
    <row r="386" spans="1:8" ht="17.399999999999999">
      <c r="A386" s="22">
        <f t="shared" si="6"/>
        <v>2</v>
      </c>
      <c r="B386" s="9">
        <v>37294</v>
      </c>
      <c r="C386" s="3">
        <v>1647</v>
      </c>
      <c r="D386" s="3" t="s">
        <v>63</v>
      </c>
      <c r="E386" s="3" t="s">
        <v>65</v>
      </c>
      <c r="F386" s="3">
        <v>1600</v>
      </c>
      <c r="G386" s="3">
        <v>50</v>
      </c>
      <c r="H386" s="4"/>
    </row>
    <row r="387" spans="1:8" ht="17.399999999999999">
      <c r="A387" s="22">
        <f t="shared" si="6"/>
        <v>2</v>
      </c>
      <c r="B387" s="9">
        <v>37294</v>
      </c>
      <c r="C387" s="3">
        <v>1648</v>
      </c>
      <c r="D387" s="3" t="s">
        <v>1012</v>
      </c>
      <c r="E387" s="3" t="s">
        <v>138</v>
      </c>
      <c r="F387" s="3">
        <v>59.52</v>
      </c>
      <c r="G387" s="3">
        <v>71</v>
      </c>
      <c r="H387" s="4"/>
    </row>
    <row r="388" spans="1:8" ht="17.399999999999999">
      <c r="A388" s="22">
        <f t="shared" si="6"/>
        <v>2</v>
      </c>
      <c r="B388" s="9">
        <v>37294</v>
      </c>
      <c r="C388" s="3">
        <v>1649</v>
      </c>
      <c r="D388" s="3" t="s">
        <v>111</v>
      </c>
      <c r="E388" s="3" t="s">
        <v>158</v>
      </c>
      <c r="F388" s="3">
        <v>140</v>
      </c>
      <c r="G388" s="3">
        <v>47</v>
      </c>
      <c r="H388" s="4"/>
    </row>
    <row r="389" spans="1:8" ht="17.399999999999999">
      <c r="A389" s="22">
        <f t="shared" si="6"/>
        <v>2</v>
      </c>
      <c r="B389" s="9">
        <v>37294</v>
      </c>
      <c r="C389" s="3">
        <v>1649</v>
      </c>
      <c r="D389" s="3" t="s">
        <v>111</v>
      </c>
      <c r="E389" s="3" t="s">
        <v>144</v>
      </c>
      <c r="F389" s="3">
        <v>280</v>
      </c>
      <c r="G389" s="3">
        <v>47</v>
      </c>
      <c r="H389" s="4"/>
    </row>
    <row r="390" spans="1:8" ht="17.399999999999999">
      <c r="A390" s="22">
        <f t="shared" si="6"/>
        <v>2</v>
      </c>
      <c r="B390" s="9">
        <v>37294</v>
      </c>
      <c r="C390" s="3">
        <v>1650</v>
      </c>
      <c r="D390" s="3" t="s">
        <v>52</v>
      </c>
      <c r="E390" s="3" t="s">
        <v>56</v>
      </c>
      <c r="F390" s="3">
        <v>1500</v>
      </c>
      <c r="G390" s="3">
        <v>56</v>
      </c>
      <c r="H390" s="4"/>
    </row>
    <row r="391" spans="1:8" ht="17.399999999999999">
      <c r="A391" s="22">
        <f t="shared" si="6"/>
        <v>2</v>
      </c>
      <c r="B391" s="9">
        <v>37294</v>
      </c>
      <c r="C391" s="3">
        <v>1650</v>
      </c>
      <c r="D391" s="3" t="s">
        <v>52</v>
      </c>
      <c r="E391" s="3" t="s">
        <v>47</v>
      </c>
      <c r="F391" s="3">
        <v>2000</v>
      </c>
      <c r="G391" s="3">
        <v>56</v>
      </c>
      <c r="H391" s="4"/>
    </row>
    <row r="392" spans="1:8" ht="17.399999999999999">
      <c r="A392" s="22">
        <f t="shared" si="6"/>
        <v>2</v>
      </c>
      <c r="B392" s="9">
        <v>37294</v>
      </c>
      <c r="C392" s="3">
        <v>1651</v>
      </c>
      <c r="D392" s="3" t="s">
        <v>46</v>
      </c>
      <c r="E392" s="3" t="s">
        <v>182</v>
      </c>
      <c r="F392" s="3">
        <v>1000</v>
      </c>
      <c r="G392" s="3">
        <v>67</v>
      </c>
      <c r="H392" s="4"/>
    </row>
    <row r="393" spans="1:8" ht="17.399999999999999">
      <c r="A393" s="22">
        <f t="shared" si="6"/>
        <v>2</v>
      </c>
      <c r="B393" s="9">
        <v>37294</v>
      </c>
      <c r="C393" s="3">
        <v>1651</v>
      </c>
      <c r="D393" s="3" t="s">
        <v>46</v>
      </c>
      <c r="E393" s="3" t="s">
        <v>207</v>
      </c>
      <c r="F393" s="3">
        <v>1400</v>
      </c>
      <c r="G393" s="3">
        <v>67</v>
      </c>
      <c r="H393" s="4"/>
    </row>
    <row r="394" spans="1:8" ht="17.399999999999999">
      <c r="A394" s="22">
        <f t="shared" si="6"/>
        <v>2</v>
      </c>
      <c r="B394" s="9">
        <v>37294</v>
      </c>
      <c r="C394" s="3">
        <v>1652</v>
      </c>
      <c r="D394" s="3" t="s">
        <v>122</v>
      </c>
      <c r="E394" s="3" t="s">
        <v>127</v>
      </c>
      <c r="F394" s="3">
        <v>14000</v>
      </c>
      <c r="G394" s="3">
        <v>62</v>
      </c>
      <c r="H394" s="4"/>
    </row>
    <row r="395" spans="1:8" ht="17.399999999999999">
      <c r="A395" s="22">
        <f t="shared" si="6"/>
        <v>2</v>
      </c>
      <c r="B395" s="9">
        <v>37294</v>
      </c>
      <c r="C395" s="3">
        <v>1652</v>
      </c>
      <c r="D395" s="3" t="s">
        <v>122</v>
      </c>
      <c r="E395" s="3" t="s">
        <v>663</v>
      </c>
      <c r="F395" s="3">
        <v>2095</v>
      </c>
      <c r="G395" s="3">
        <v>62</v>
      </c>
      <c r="H395" s="4"/>
    </row>
    <row r="396" spans="1:8" ht="17.399999999999999">
      <c r="A396" s="22">
        <f t="shared" si="6"/>
        <v>2</v>
      </c>
      <c r="B396" s="9">
        <v>37294</v>
      </c>
      <c r="C396" s="3">
        <v>1652</v>
      </c>
      <c r="D396" s="3" t="s">
        <v>122</v>
      </c>
      <c r="E396" s="3" t="s">
        <v>126</v>
      </c>
      <c r="F396" s="3">
        <v>2000</v>
      </c>
      <c r="G396" s="3">
        <v>62</v>
      </c>
      <c r="H396" s="4"/>
    </row>
    <row r="397" spans="1:8" ht="17.399999999999999">
      <c r="A397" s="22">
        <f t="shared" ref="A397:A458" si="7">MONTH(B397)</f>
        <v>2</v>
      </c>
      <c r="B397" s="9">
        <v>37294</v>
      </c>
      <c r="C397" s="3">
        <v>1652</v>
      </c>
      <c r="D397" s="3" t="s">
        <v>122</v>
      </c>
      <c r="E397" s="3" t="s">
        <v>125</v>
      </c>
      <c r="F397" s="3">
        <v>3400</v>
      </c>
      <c r="G397" s="3">
        <v>62</v>
      </c>
      <c r="H397" s="4"/>
    </row>
    <row r="398" spans="1:8" ht="17.399999999999999">
      <c r="A398" s="22">
        <f t="shared" si="7"/>
        <v>2</v>
      </c>
      <c r="B398" s="9">
        <v>37294</v>
      </c>
      <c r="C398" s="3">
        <v>1652</v>
      </c>
      <c r="D398" s="3" t="s">
        <v>122</v>
      </c>
      <c r="E398" s="3" t="s">
        <v>124</v>
      </c>
      <c r="F398" s="3">
        <v>4000</v>
      </c>
      <c r="G398" s="3">
        <v>62</v>
      </c>
      <c r="H398" s="4"/>
    </row>
    <row r="399" spans="1:8" ht="17.399999999999999">
      <c r="A399" s="22">
        <f t="shared" si="7"/>
        <v>2</v>
      </c>
      <c r="B399" s="9">
        <v>37294</v>
      </c>
      <c r="C399" s="3">
        <v>1652</v>
      </c>
      <c r="D399" s="3" t="s">
        <v>122</v>
      </c>
      <c r="E399" s="3" t="s">
        <v>128</v>
      </c>
      <c r="F399" s="3">
        <v>5000</v>
      </c>
      <c r="G399" s="3">
        <v>62</v>
      </c>
      <c r="H399" s="4"/>
    </row>
    <row r="400" spans="1:8" ht="17.399999999999999">
      <c r="A400" s="22">
        <f t="shared" si="7"/>
        <v>2</v>
      </c>
      <c r="B400" s="9">
        <v>37294</v>
      </c>
      <c r="C400" s="3">
        <v>1653</v>
      </c>
      <c r="D400" s="3" t="s">
        <v>17</v>
      </c>
      <c r="E400" s="3" t="s">
        <v>18</v>
      </c>
      <c r="F400" s="3">
        <v>1320</v>
      </c>
      <c r="G400" s="3">
        <v>69</v>
      </c>
      <c r="H400" s="4"/>
    </row>
    <row r="401" spans="1:8" ht="17.399999999999999">
      <c r="A401" s="22">
        <f t="shared" si="7"/>
        <v>2</v>
      </c>
      <c r="B401" s="9">
        <v>37294</v>
      </c>
      <c r="C401" s="3">
        <v>1653</v>
      </c>
      <c r="D401" s="3" t="s">
        <v>17</v>
      </c>
      <c r="E401" s="3" t="s">
        <v>34</v>
      </c>
      <c r="F401" s="3">
        <v>1485</v>
      </c>
      <c r="G401" s="3">
        <v>69</v>
      </c>
      <c r="H401" s="4"/>
    </row>
    <row r="402" spans="1:8" ht="17.399999999999999">
      <c r="A402" s="22">
        <f t="shared" si="7"/>
        <v>2</v>
      </c>
      <c r="B402" s="9">
        <v>37294</v>
      </c>
      <c r="C402" s="3">
        <v>1654</v>
      </c>
      <c r="D402" s="3" t="s">
        <v>88</v>
      </c>
      <c r="E402" s="3" t="s">
        <v>89</v>
      </c>
      <c r="F402" s="3">
        <v>490</v>
      </c>
      <c r="G402" s="3"/>
      <c r="H402" s="4"/>
    </row>
    <row r="403" spans="1:8" ht="17.399999999999999">
      <c r="A403" s="22">
        <f t="shared" si="7"/>
        <v>2</v>
      </c>
      <c r="B403" s="9">
        <v>37294</v>
      </c>
      <c r="C403" s="3">
        <v>1654</v>
      </c>
      <c r="D403" s="3" t="s">
        <v>88</v>
      </c>
      <c r="E403" s="3" t="s">
        <v>90</v>
      </c>
      <c r="F403" s="3">
        <v>770</v>
      </c>
      <c r="G403" s="3"/>
      <c r="H403" s="4"/>
    </row>
    <row r="404" spans="1:8" ht="17.399999999999999">
      <c r="A404" s="22">
        <f t="shared" si="7"/>
        <v>2</v>
      </c>
      <c r="B404" s="9">
        <v>37294</v>
      </c>
      <c r="C404" s="3">
        <v>1655</v>
      </c>
      <c r="D404" s="3" t="s">
        <v>113</v>
      </c>
      <c r="E404" s="114" t="s">
        <v>84</v>
      </c>
      <c r="F404" s="3">
        <v>2800</v>
      </c>
      <c r="G404" s="3"/>
      <c r="H404" s="4" t="s">
        <v>1150</v>
      </c>
    </row>
    <row r="405" spans="1:8" ht="17.399999999999999">
      <c r="A405" s="22">
        <f t="shared" si="7"/>
        <v>2</v>
      </c>
      <c r="B405" s="9">
        <v>37294</v>
      </c>
      <c r="C405" s="3">
        <v>1655</v>
      </c>
      <c r="D405" s="3" t="s">
        <v>113</v>
      </c>
      <c r="E405" s="114" t="s">
        <v>114</v>
      </c>
      <c r="F405" s="3">
        <v>1000</v>
      </c>
      <c r="G405" s="3"/>
      <c r="H405" s="4" t="s">
        <v>1150</v>
      </c>
    </row>
    <row r="406" spans="1:8" ht="17.399999999999999">
      <c r="A406" s="22">
        <f t="shared" si="7"/>
        <v>2</v>
      </c>
      <c r="B406" s="9">
        <v>37294</v>
      </c>
      <c r="C406" s="3">
        <v>1655</v>
      </c>
      <c r="D406" s="3" t="s">
        <v>113</v>
      </c>
      <c r="E406" s="114" t="s">
        <v>85</v>
      </c>
      <c r="F406" s="3">
        <v>340</v>
      </c>
      <c r="G406" s="3"/>
      <c r="H406" s="4" t="s">
        <v>1150</v>
      </c>
    </row>
    <row r="407" spans="1:8" ht="17.399999999999999">
      <c r="A407" s="22">
        <f t="shared" si="7"/>
        <v>2</v>
      </c>
      <c r="B407" s="9">
        <v>37294</v>
      </c>
      <c r="C407" s="3">
        <v>1655</v>
      </c>
      <c r="D407" s="3" t="s">
        <v>113</v>
      </c>
      <c r="E407" s="114" t="s">
        <v>204</v>
      </c>
      <c r="F407" s="3">
        <v>266</v>
      </c>
      <c r="G407" s="3"/>
      <c r="H407" s="4" t="s">
        <v>1150</v>
      </c>
    </row>
    <row r="408" spans="1:8" ht="17.399999999999999">
      <c r="A408" s="22">
        <f t="shared" si="7"/>
        <v>2</v>
      </c>
      <c r="B408" s="9">
        <v>37295</v>
      </c>
      <c r="C408" s="3">
        <v>1658</v>
      </c>
      <c r="D408" s="3" t="s">
        <v>20</v>
      </c>
      <c r="E408" s="3" t="s">
        <v>191</v>
      </c>
      <c r="F408" s="3">
        <v>3734</v>
      </c>
      <c r="G408" s="3" t="s">
        <v>1146</v>
      </c>
      <c r="H408" s="4"/>
    </row>
    <row r="409" spans="1:8" ht="17.399999999999999">
      <c r="A409" s="22">
        <f t="shared" si="7"/>
        <v>2</v>
      </c>
      <c r="B409" s="9">
        <v>37295</v>
      </c>
      <c r="C409" s="3">
        <v>1658</v>
      </c>
      <c r="D409" s="3" t="s">
        <v>20</v>
      </c>
      <c r="E409" s="3" t="s">
        <v>21</v>
      </c>
      <c r="F409" s="3">
        <v>1685</v>
      </c>
      <c r="G409" s="3" t="s">
        <v>1146</v>
      </c>
      <c r="H409" s="4"/>
    </row>
    <row r="410" spans="1:8" ht="17.399999999999999">
      <c r="A410" s="22">
        <f t="shared" si="7"/>
        <v>2</v>
      </c>
      <c r="B410" s="9">
        <v>37295</v>
      </c>
      <c r="C410" s="3">
        <v>1659</v>
      </c>
      <c r="D410" s="3" t="s">
        <v>880</v>
      </c>
      <c r="E410" s="3" t="s">
        <v>200</v>
      </c>
      <c r="F410" s="3">
        <v>3000</v>
      </c>
      <c r="G410" s="3">
        <v>34</v>
      </c>
      <c r="H410" s="4"/>
    </row>
    <row r="411" spans="1:8" ht="17.399999999999999">
      <c r="A411" s="22">
        <f t="shared" si="7"/>
        <v>2</v>
      </c>
      <c r="B411" s="9">
        <v>37295</v>
      </c>
      <c r="C411" s="3">
        <v>1659</v>
      </c>
      <c r="D411" s="3" t="s">
        <v>880</v>
      </c>
      <c r="E411" s="3" t="s">
        <v>305</v>
      </c>
      <c r="F411" s="3">
        <v>13000</v>
      </c>
      <c r="G411" s="3">
        <v>34</v>
      </c>
      <c r="H411" s="4"/>
    </row>
    <row r="412" spans="1:8" ht="17.399999999999999">
      <c r="A412" s="22">
        <f t="shared" si="7"/>
        <v>2</v>
      </c>
      <c r="B412" s="9">
        <v>37295</v>
      </c>
      <c r="C412" s="3">
        <v>1660</v>
      </c>
      <c r="D412" s="3" t="s">
        <v>1012</v>
      </c>
      <c r="E412" s="3" t="s">
        <v>104</v>
      </c>
      <c r="F412" s="3">
        <v>690</v>
      </c>
      <c r="G412" s="3">
        <v>71</v>
      </c>
      <c r="H412" s="4"/>
    </row>
    <row r="413" spans="1:8" ht="17.399999999999999">
      <c r="A413" s="22">
        <f t="shared" si="7"/>
        <v>2</v>
      </c>
      <c r="B413" s="9">
        <v>37295</v>
      </c>
      <c r="C413" s="3">
        <v>1660</v>
      </c>
      <c r="D413" s="3" t="s">
        <v>1012</v>
      </c>
      <c r="E413" s="3" t="s">
        <v>138</v>
      </c>
      <c r="F413" s="3">
        <v>59.52</v>
      </c>
      <c r="G413" s="3">
        <v>71</v>
      </c>
      <c r="H413" s="4"/>
    </row>
    <row r="414" spans="1:8" ht="17.399999999999999">
      <c r="A414" s="22">
        <f t="shared" si="7"/>
        <v>2</v>
      </c>
      <c r="B414" s="9">
        <v>37295</v>
      </c>
      <c r="C414" s="3">
        <v>1660</v>
      </c>
      <c r="D414" s="3" t="s">
        <v>1012</v>
      </c>
      <c r="E414" s="3" t="s">
        <v>149</v>
      </c>
      <c r="F414" s="3">
        <v>2100</v>
      </c>
      <c r="G414" s="3">
        <v>71</v>
      </c>
      <c r="H414" s="4"/>
    </row>
    <row r="415" spans="1:8" ht="17.399999999999999">
      <c r="A415" s="22">
        <f t="shared" si="7"/>
        <v>2</v>
      </c>
      <c r="B415" s="9">
        <v>37295</v>
      </c>
      <c r="C415" s="3">
        <v>1661</v>
      </c>
      <c r="D415" s="3" t="s">
        <v>1021</v>
      </c>
      <c r="E415" s="3" t="s">
        <v>164</v>
      </c>
      <c r="F415" s="3">
        <v>1952.6</v>
      </c>
      <c r="G415" s="3">
        <v>55</v>
      </c>
      <c r="H415" s="4"/>
    </row>
    <row r="416" spans="1:8" ht="17.399999999999999">
      <c r="A416" s="22">
        <f t="shared" si="7"/>
        <v>2</v>
      </c>
      <c r="B416" s="9">
        <v>37295</v>
      </c>
      <c r="C416" s="3">
        <v>1662</v>
      </c>
      <c r="D416" s="3" t="s">
        <v>111</v>
      </c>
      <c r="E416" s="3" t="s">
        <v>158</v>
      </c>
      <c r="F416" s="3">
        <v>70</v>
      </c>
      <c r="G416" s="3">
        <v>47</v>
      </c>
      <c r="H416" s="4"/>
    </row>
    <row r="417" spans="1:8" ht="17.399999999999999">
      <c r="A417" s="22">
        <f t="shared" si="7"/>
        <v>2</v>
      </c>
      <c r="B417" s="9">
        <v>37295</v>
      </c>
      <c r="C417" s="3">
        <v>1662</v>
      </c>
      <c r="D417" s="3" t="s">
        <v>111</v>
      </c>
      <c r="E417" s="3" t="s">
        <v>144</v>
      </c>
      <c r="F417" s="3">
        <v>210</v>
      </c>
      <c r="G417" s="3">
        <v>47</v>
      </c>
      <c r="H417" s="4"/>
    </row>
    <row r="418" spans="1:8" ht="17.399999999999999">
      <c r="A418" s="22">
        <f t="shared" si="7"/>
        <v>2</v>
      </c>
      <c r="B418" s="9">
        <v>37295</v>
      </c>
      <c r="C418" s="3">
        <v>1662</v>
      </c>
      <c r="D418" s="3" t="s">
        <v>111</v>
      </c>
      <c r="E418" s="3" t="s">
        <v>132</v>
      </c>
      <c r="F418" s="3">
        <v>2672</v>
      </c>
      <c r="G418" s="3">
        <v>47</v>
      </c>
      <c r="H418" s="4"/>
    </row>
    <row r="419" spans="1:8" ht="17.399999999999999">
      <c r="A419" s="22">
        <f t="shared" si="7"/>
        <v>2</v>
      </c>
      <c r="B419" s="9">
        <v>37295</v>
      </c>
      <c r="C419" s="3">
        <v>1663</v>
      </c>
      <c r="D419" s="3" t="s">
        <v>17</v>
      </c>
      <c r="E419" s="3" t="s">
        <v>34</v>
      </c>
      <c r="F419" s="3">
        <v>1320</v>
      </c>
      <c r="G419" s="3">
        <v>69</v>
      </c>
      <c r="H419" s="4"/>
    </row>
    <row r="420" spans="1:8" ht="17.399999999999999">
      <c r="A420" s="22">
        <f t="shared" si="7"/>
        <v>2</v>
      </c>
      <c r="B420" s="9">
        <v>37295</v>
      </c>
      <c r="C420" s="3">
        <v>1663</v>
      </c>
      <c r="D420" s="3" t="s">
        <v>17</v>
      </c>
      <c r="E420" s="3" t="s">
        <v>18</v>
      </c>
      <c r="F420" s="3">
        <v>330</v>
      </c>
      <c r="G420" s="3">
        <v>69</v>
      </c>
      <c r="H420" s="4"/>
    </row>
    <row r="421" spans="1:8" ht="17.399999999999999">
      <c r="A421" s="22">
        <f t="shared" si="7"/>
        <v>2</v>
      </c>
      <c r="B421" s="9">
        <v>37295</v>
      </c>
      <c r="C421" s="3">
        <v>1664</v>
      </c>
      <c r="D421" s="3" t="s">
        <v>73</v>
      </c>
      <c r="E421" s="3" t="s">
        <v>74</v>
      </c>
      <c r="F421" s="3">
        <v>1000</v>
      </c>
      <c r="G421" s="3"/>
      <c r="H421" s="4"/>
    </row>
    <row r="422" spans="1:8" ht="17.399999999999999">
      <c r="A422" s="22">
        <f t="shared" si="7"/>
        <v>2</v>
      </c>
      <c r="B422" s="9">
        <v>37295</v>
      </c>
      <c r="C422" s="3">
        <v>1665</v>
      </c>
      <c r="D422" s="3" t="s">
        <v>43</v>
      </c>
      <c r="E422" s="3" t="s">
        <v>44</v>
      </c>
      <c r="F422" s="3">
        <v>1500</v>
      </c>
      <c r="G422" s="3">
        <v>57</v>
      </c>
      <c r="H422" s="4"/>
    </row>
    <row r="423" spans="1:8" ht="17.399999999999999">
      <c r="A423" s="22">
        <f t="shared" si="7"/>
        <v>2</v>
      </c>
      <c r="B423" s="9">
        <v>37295</v>
      </c>
      <c r="C423" s="3">
        <v>1665</v>
      </c>
      <c r="D423" s="3" t="s">
        <v>43</v>
      </c>
      <c r="E423" s="3" t="s">
        <v>45</v>
      </c>
      <c r="F423" s="3">
        <v>1615</v>
      </c>
      <c r="G423" s="3">
        <v>57</v>
      </c>
      <c r="H423" s="4"/>
    </row>
    <row r="424" spans="1:8" ht="17.399999999999999">
      <c r="A424" s="22">
        <f t="shared" si="7"/>
        <v>2</v>
      </c>
      <c r="B424" s="9">
        <v>37296</v>
      </c>
      <c r="C424" s="3">
        <v>1666</v>
      </c>
      <c r="D424" s="3" t="s">
        <v>1012</v>
      </c>
      <c r="E424" s="3" t="s">
        <v>138</v>
      </c>
      <c r="F424" s="3">
        <v>89.28</v>
      </c>
      <c r="G424" s="3">
        <v>71</v>
      </c>
      <c r="H424" s="4"/>
    </row>
    <row r="425" spans="1:8" ht="17.399999999999999">
      <c r="A425" s="22">
        <f t="shared" si="7"/>
        <v>2</v>
      </c>
      <c r="B425" s="9">
        <v>37296</v>
      </c>
      <c r="C425" s="3">
        <v>1667</v>
      </c>
      <c r="D425" s="3" t="s">
        <v>17</v>
      </c>
      <c r="E425" s="3" t="s">
        <v>34</v>
      </c>
      <c r="F425" s="3">
        <v>660</v>
      </c>
      <c r="G425" s="3">
        <v>69</v>
      </c>
      <c r="H425" s="4"/>
    </row>
    <row r="426" spans="1:8" ht="17.399999999999999">
      <c r="A426" s="22">
        <f t="shared" si="7"/>
        <v>2</v>
      </c>
      <c r="B426" s="9">
        <v>37296</v>
      </c>
      <c r="C426" s="3">
        <v>1667</v>
      </c>
      <c r="D426" s="3" t="s">
        <v>17</v>
      </c>
      <c r="E426" s="3" t="s">
        <v>202</v>
      </c>
      <c r="F426" s="3">
        <v>825</v>
      </c>
      <c r="G426" s="3">
        <v>69</v>
      </c>
      <c r="H426" s="4"/>
    </row>
    <row r="427" spans="1:8" ht="17.399999999999999">
      <c r="A427" s="22">
        <f t="shared" si="7"/>
        <v>2</v>
      </c>
      <c r="B427" s="9">
        <v>37296</v>
      </c>
      <c r="C427" s="3">
        <v>1668</v>
      </c>
      <c r="D427" s="3" t="s">
        <v>137</v>
      </c>
      <c r="E427" s="3" t="s">
        <v>42</v>
      </c>
      <c r="F427" s="3">
        <v>4480</v>
      </c>
      <c r="G427" s="3">
        <v>35</v>
      </c>
      <c r="H427" s="4"/>
    </row>
    <row r="428" spans="1:8" ht="17.399999999999999">
      <c r="A428" s="22">
        <f t="shared" si="7"/>
        <v>2</v>
      </c>
      <c r="B428" s="9">
        <v>37296</v>
      </c>
      <c r="C428" s="3">
        <v>1669</v>
      </c>
      <c r="D428" s="3" t="s">
        <v>137</v>
      </c>
      <c r="E428" s="3" t="s">
        <v>42</v>
      </c>
      <c r="F428" s="3">
        <v>4480</v>
      </c>
      <c r="G428" s="3">
        <v>36</v>
      </c>
      <c r="H428" s="4"/>
    </row>
    <row r="429" spans="1:8" ht="17.399999999999999">
      <c r="A429" s="22">
        <f t="shared" si="7"/>
        <v>2</v>
      </c>
      <c r="B429" s="9">
        <v>37296</v>
      </c>
      <c r="C429" s="3">
        <v>1670</v>
      </c>
      <c r="D429" s="3" t="s">
        <v>38</v>
      </c>
      <c r="E429" s="3" t="s">
        <v>40</v>
      </c>
      <c r="F429" s="3">
        <v>1550</v>
      </c>
      <c r="G429" s="3">
        <v>53</v>
      </c>
      <c r="H429" s="4"/>
    </row>
    <row r="430" spans="1:8" ht="17.399999999999999">
      <c r="A430" s="22">
        <f t="shared" si="7"/>
        <v>2</v>
      </c>
      <c r="B430" s="9">
        <v>37296</v>
      </c>
      <c r="C430" s="3">
        <v>1671</v>
      </c>
      <c r="D430" s="3" t="s">
        <v>1010</v>
      </c>
      <c r="E430" s="3" t="s">
        <v>37</v>
      </c>
      <c r="F430" s="3">
        <v>700</v>
      </c>
      <c r="G430" s="3">
        <v>55</v>
      </c>
      <c r="H430" s="4"/>
    </row>
    <row r="431" spans="1:8" ht="17.399999999999999">
      <c r="A431" s="22">
        <f t="shared" si="7"/>
        <v>2</v>
      </c>
      <c r="B431" s="9">
        <v>37296</v>
      </c>
      <c r="C431" s="3">
        <v>1672</v>
      </c>
      <c r="D431" s="3" t="s">
        <v>86</v>
      </c>
      <c r="E431" s="3" t="s">
        <v>87</v>
      </c>
      <c r="F431" s="3">
        <v>14750</v>
      </c>
      <c r="G431" s="3">
        <v>61</v>
      </c>
      <c r="H431" s="4"/>
    </row>
    <row r="432" spans="1:8" ht="17.399999999999999">
      <c r="A432" s="22">
        <f t="shared" si="7"/>
        <v>2</v>
      </c>
      <c r="B432" s="9">
        <v>37296</v>
      </c>
      <c r="C432" s="3">
        <v>1674</v>
      </c>
      <c r="D432" s="3" t="s">
        <v>108</v>
      </c>
      <c r="E432" s="3" t="s">
        <v>121</v>
      </c>
      <c r="F432" s="3">
        <v>1500</v>
      </c>
      <c r="G432" s="3">
        <v>46</v>
      </c>
      <c r="H432" s="4"/>
    </row>
    <row r="433" spans="1:8" ht="17.399999999999999">
      <c r="A433" s="22">
        <f t="shared" si="7"/>
        <v>2</v>
      </c>
      <c r="B433" s="9">
        <v>42045</v>
      </c>
      <c r="C433" s="3">
        <v>1675</v>
      </c>
      <c r="D433" s="3" t="s">
        <v>41</v>
      </c>
      <c r="E433" s="3" t="s">
        <v>29</v>
      </c>
      <c r="F433" s="3">
        <v>2520</v>
      </c>
      <c r="G433" s="3"/>
      <c r="H433" s="4"/>
    </row>
    <row r="434" spans="1:8" ht="17.399999999999999">
      <c r="A434" s="22">
        <f t="shared" si="7"/>
        <v>2</v>
      </c>
      <c r="B434" s="9">
        <v>42045</v>
      </c>
      <c r="C434" s="3">
        <v>1676</v>
      </c>
      <c r="D434" s="3" t="s">
        <v>1012</v>
      </c>
      <c r="E434" s="3" t="s">
        <v>138</v>
      </c>
      <c r="F434" s="3">
        <v>58.28</v>
      </c>
      <c r="G434" s="3">
        <v>71</v>
      </c>
      <c r="H434" s="4"/>
    </row>
    <row r="435" spans="1:8" ht="17.399999999999999">
      <c r="A435" s="22">
        <f t="shared" si="7"/>
        <v>2</v>
      </c>
      <c r="B435" s="9">
        <v>42045</v>
      </c>
      <c r="C435" s="3">
        <v>1676</v>
      </c>
      <c r="D435" s="3" t="s">
        <v>1012</v>
      </c>
      <c r="E435" s="3" t="s">
        <v>72</v>
      </c>
      <c r="F435" s="3">
        <v>720</v>
      </c>
      <c r="G435" s="3">
        <v>71</v>
      </c>
      <c r="H435" s="4"/>
    </row>
    <row r="436" spans="1:8" ht="17.399999999999999">
      <c r="A436" s="22">
        <f t="shared" si="7"/>
        <v>2</v>
      </c>
      <c r="B436" s="9">
        <v>42045</v>
      </c>
      <c r="C436" s="3">
        <v>1677</v>
      </c>
      <c r="D436" s="3" t="s">
        <v>17</v>
      </c>
      <c r="E436" s="3" t="s">
        <v>34</v>
      </c>
      <c r="F436" s="3">
        <v>150</v>
      </c>
      <c r="G436" s="3">
        <v>69</v>
      </c>
      <c r="H436" s="4"/>
    </row>
    <row r="437" spans="1:8" ht="17.399999999999999">
      <c r="A437" s="22">
        <f t="shared" si="7"/>
        <v>2</v>
      </c>
      <c r="B437" s="9">
        <v>42045</v>
      </c>
      <c r="C437" s="3">
        <v>1677</v>
      </c>
      <c r="D437" s="3" t="s">
        <v>17</v>
      </c>
      <c r="E437" s="3" t="s">
        <v>18</v>
      </c>
      <c r="F437" s="3">
        <v>165</v>
      </c>
      <c r="G437" s="3">
        <v>69</v>
      </c>
      <c r="H437" s="4"/>
    </row>
    <row r="438" spans="1:8" ht="17.399999999999999">
      <c r="A438" s="22">
        <f t="shared" si="7"/>
        <v>2</v>
      </c>
      <c r="B438" s="9">
        <v>42045</v>
      </c>
      <c r="C438" s="3">
        <v>1677</v>
      </c>
      <c r="D438" s="3" t="s">
        <v>17</v>
      </c>
      <c r="E438" s="3" t="s">
        <v>77</v>
      </c>
      <c r="F438" s="3">
        <v>330</v>
      </c>
      <c r="G438" s="3">
        <v>69</v>
      </c>
      <c r="H438" s="4"/>
    </row>
    <row r="439" spans="1:8" ht="17.399999999999999">
      <c r="A439" s="22">
        <f t="shared" si="7"/>
        <v>2</v>
      </c>
      <c r="B439" s="9">
        <v>42045</v>
      </c>
      <c r="C439" s="3">
        <v>1677</v>
      </c>
      <c r="D439" s="3" t="s">
        <v>17</v>
      </c>
      <c r="E439" s="3" t="s">
        <v>202</v>
      </c>
      <c r="F439" s="3">
        <v>825</v>
      </c>
      <c r="G439" s="3">
        <v>69</v>
      </c>
      <c r="H439" s="4"/>
    </row>
    <row r="440" spans="1:8" ht="17.399999999999999">
      <c r="A440" s="22">
        <f t="shared" si="7"/>
        <v>2</v>
      </c>
      <c r="B440" s="9">
        <v>42045</v>
      </c>
      <c r="C440" s="3">
        <v>1678</v>
      </c>
      <c r="D440" s="3" t="s">
        <v>43</v>
      </c>
      <c r="E440" s="3" t="s">
        <v>45</v>
      </c>
      <c r="F440" s="3">
        <v>657</v>
      </c>
      <c r="G440" s="3">
        <v>57</v>
      </c>
      <c r="H440" s="4"/>
    </row>
    <row r="441" spans="1:8" ht="17.399999999999999">
      <c r="A441" s="22">
        <f t="shared" si="7"/>
        <v>2</v>
      </c>
      <c r="B441" s="9">
        <v>42045</v>
      </c>
      <c r="C441" s="3">
        <v>1678</v>
      </c>
      <c r="D441" s="3" t="s">
        <v>43</v>
      </c>
      <c r="E441" s="3" t="s">
        <v>537</v>
      </c>
      <c r="F441" s="3">
        <v>3500</v>
      </c>
      <c r="G441" s="3">
        <v>57</v>
      </c>
      <c r="H441" s="4"/>
    </row>
    <row r="442" spans="1:8" ht="17.399999999999999">
      <c r="A442" s="22">
        <f t="shared" si="7"/>
        <v>2</v>
      </c>
      <c r="B442" s="9">
        <v>42045</v>
      </c>
      <c r="C442" s="3">
        <v>1679</v>
      </c>
      <c r="D442" s="3"/>
      <c r="E442" s="3" t="s">
        <v>211</v>
      </c>
      <c r="F442" s="3">
        <v>2625</v>
      </c>
      <c r="G442" s="3"/>
      <c r="H442" s="4" t="s">
        <v>1153</v>
      </c>
    </row>
    <row r="443" spans="1:8" ht="17.399999999999999">
      <c r="A443" s="22">
        <f t="shared" si="7"/>
        <v>2</v>
      </c>
      <c r="B443" s="9">
        <v>42045</v>
      </c>
      <c r="C443" s="3">
        <v>1680</v>
      </c>
      <c r="D443" s="3" t="s">
        <v>946</v>
      </c>
      <c r="E443" s="3" t="s">
        <v>127</v>
      </c>
      <c r="F443" s="3">
        <v>10000</v>
      </c>
      <c r="G443" s="3">
        <v>62</v>
      </c>
      <c r="H443" s="4"/>
    </row>
    <row r="444" spans="1:8" ht="17.399999999999999">
      <c r="A444" s="22">
        <f t="shared" si="7"/>
        <v>2</v>
      </c>
      <c r="B444" s="9">
        <v>42045</v>
      </c>
      <c r="C444" s="3">
        <v>1681</v>
      </c>
      <c r="D444" s="3" t="s">
        <v>88</v>
      </c>
      <c r="E444" s="3" t="s">
        <v>143</v>
      </c>
      <c r="F444" s="3">
        <v>560</v>
      </c>
      <c r="G444" s="3">
        <v>48</v>
      </c>
      <c r="H444" s="4"/>
    </row>
    <row r="445" spans="1:8" ht="17.399999999999999">
      <c r="A445" s="22">
        <f t="shared" si="7"/>
        <v>2</v>
      </c>
      <c r="B445" s="9">
        <v>42045</v>
      </c>
      <c r="C445" s="3">
        <v>1681</v>
      </c>
      <c r="D445" s="3" t="s">
        <v>88</v>
      </c>
      <c r="E445" s="3" t="s">
        <v>89</v>
      </c>
      <c r="F445" s="3">
        <v>700</v>
      </c>
      <c r="G445" s="3">
        <v>48</v>
      </c>
      <c r="H445" s="4"/>
    </row>
    <row r="446" spans="1:8" ht="17.399999999999999">
      <c r="A446" s="22">
        <f t="shared" si="7"/>
        <v>2</v>
      </c>
      <c r="B446" s="157">
        <v>42045</v>
      </c>
      <c r="C446" s="151">
        <v>1682</v>
      </c>
      <c r="D446" s="151" t="s">
        <v>108</v>
      </c>
      <c r="E446" s="151" t="s">
        <v>206</v>
      </c>
      <c r="F446" s="151"/>
      <c r="G446" s="151">
        <v>46</v>
      </c>
      <c r="H446" s="4"/>
    </row>
    <row r="447" spans="1:8" ht="17.399999999999999">
      <c r="A447" s="22">
        <f t="shared" si="7"/>
        <v>2</v>
      </c>
      <c r="B447" s="9">
        <v>42045</v>
      </c>
      <c r="C447" s="3">
        <v>1682</v>
      </c>
      <c r="D447" s="3" t="s">
        <v>108</v>
      </c>
      <c r="E447" s="3" t="s">
        <v>198</v>
      </c>
      <c r="F447" s="3">
        <v>300</v>
      </c>
      <c r="G447" s="3">
        <v>46</v>
      </c>
      <c r="H447" s="4"/>
    </row>
    <row r="448" spans="1:8" ht="17.399999999999999">
      <c r="A448" s="22">
        <f t="shared" si="7"/>
        <v>2</v>
      </c>
      <c r="B448" s="9">
        <v>42045</v>
      </c>
      <c r="C448" s="3">
        <v>1682</v>
      </c>
      <c r="D448" s="3" t="s">
        <v>108</v>
      </c>
      <c r="E448" s="3" t="s">
        <v>121</v>
      </c>
      <c r="F448" s="3">
        <v>300</v>
      </c>
      <c r="G448" s="3">
        <v>46</v>
      </c>
      <c r="H448" s="4"/>
    </row>
    <row r="449" spans="1:8" ht="17.399999999999999">
      <c r="A449" s="22">
        <f t="shared" si="7"/>
        <v>2</v>
      </c>
      <c r="B449" s="9">
        <v>42045</v>
      </c>
      <c r="C449" s="3">
        <v>1682</v>
      </c>
      <c r="D449" s="3" t="s">
        <v>108</v>
      </c>
      <c r="E449" s="3" t="s">
        <v>109</v>
      </c>
      <c r="F449" s="3">
        <v>300</v>
      </c>
      <c r="G449" s="3">
        <v>46</v>
      </c>
      <c r="H449" s="4"/>
    </row>
    <row r="450" spans="1:8" ht="17.399999999999999">
      <c r="A450" s="22">
        <f t="shared" si="7"/>
        <v>2</v>
      </c>
      <c r="B450" s="9">
        <v>42045</v>
      </c>
      <c r="C450" s="3">
        <v>1683</v>
      </c>
      <c r="D450" s="3" t="s">
        <v>169</v>
      </c>
      <c r="E450" s="3" t="s">
        <v>29</v>
      </c>
      <c r="F450" s="3">
        <v>2940</v>
      </c>
      <c r="G450" s="3">
        <v>52</v>
      </c>
      <c r="H450" s="4"/>
    </row>
    <row r="451" spans="1:8" ht="17.399999999999999">
      <c r="A451" s="22">
        <f t="shared" si="7"/>
        <v>2</v>
      </c>
      <c r="B451" s="9">
        <v>42045</v>
      </c>
      <c r="C451" s="3">
        <v>1683</v>
      </c>
      <c r="D451" s="3" t="s">
        <v>169</v>
      </c>
      <c r="E451" s="3" t="s">
        <v>112</v>
      </c>
      <c r="F451" s="3">
        <v>5000</v>
      </c>
      <c r="G451" s="3">
        <v>52</v>
      </c>
      <c r="H451" s="4"/>
    </row>
    <row r="452" spans="1:8" ht="17.399999999999999">
      <c r="A452" s="22">
        <f t="shared" si="7"/>
        <v>2</v>
      </c>
      <c r="B452" s="9">
        <v>42045</v>
      </c>
      <c r="C452" s="3">
        <v>1684</v>
      </c>
      <c r="D452" s="3" t="s">
        <v>1006</v>
      </c>
      <c r="E452" s="3" t="s">
        <v>71</v>
      </c>
      <c r="F452" s="3">
        <v>3000</v>
      </c>
      <c r="G452" s="3"/>
      <c r="H452" s="4"/>
    </row>
    <row r="453" spans="1:8" ht="17.399999999999999">
      <c r="A453" s="22">
        <f t="shared" si="7"/>
        <v>2</v>
      </c>
      <c r="B453" s="9">
        <v>42045</v>
      </c>
      <c r="C453" s="3">
        <v>1685</v>
      </c>
      <c r="D453" s="3"/>
      <c r="E453" s="3" t="s">
        <v>27</v>
      </c>
      <c r="F453" s="3">
        <v>10000</v>
      </c>
      <c r="G453" s="3">
        <v>38</v>
      </c>
      <c r="H453" s="4" t="s">
        <v>1105</v>
      </c>
    </row>
    <row r="454" spans="1:8" ht="17.399999999999999">
      <c r="A454" s="22">
        <f t="shared" si="7"/>
        <v>2</v>
      </c>
      <c r="B454" s="9">
        <v>42046</v>
      </c>
      <c r="C454" s="3">
        <v>1686</v>
      </c>
      <c r="D454" s="3" t="s">
        <v>111</v>
      </c>
      <c r="E454" s="3" t="s">
        <v>144</v>
      </c>
      <c r="F454" s="3">
        <v>210</v>
      </c>
      <c r="G454" s="3">
        <v>47</v>
      </c>
      <c r="H454" s="4"/>
    </row>
    <row r="455" spans="1:8" ht="17.399999999999999">
      <c r="A455" s="22">
        <f t="shared" si="7"/>
        <v>2</v>
      </c>
      <c r="B455" s="9">
        <v>42046</v>
      </c>
      <c r="C455" s="3">
        <v>1687</v>
      </c>
      <c r="D455" s="3" t="s">
        <v>52</v>
      </c>
      <c r="E455" s="3" t="s">
        <v>56</v>
      </c>
      <c r="F455" s="3">
        <v>1000</v>
      </c>
      <c r="G455" s="3">
        <v>56</v>
      </c>
      <c r="H455" s="4"/>
    </row>
    <row r="456" spans="1:8" ht="17.399999999999999">
      <c r="A456" s="22">
        <f t="shared" si="7"/>
        <v>2</v>
      </c>
      <c r="B456" s="9">
        <v>42046</v>
      </c>
      <c r="C456" s="3">
        <v>1687</v>
      </c>
      <c r="D456" s="3" t="s">
        <v>52</v>
      </c>
      <c r="E456" s="3" t="s">
        <v>47</v>
      </c>
      <c r="F456" s="3">
        <v>2500</v>
      </c>
      <c r="G456" s="3">
        <v>56</v>
      </c>
      <c r="H456" s="4"/>
    </row>
    <row r="457" spans="1:8" ht="17.399999999999999">
      <c r="A457" s="22">
        <f t="shared" si="7"/>
        <v>2</v>
      </c>
      <c r="B457" s="9">
        <v>42046</v>
      </c>
      <c r="C457" s="3">
        <v>1688</v>
      </c>
      <c r="D457" s="3" t="s">
        <v>93</v>
      </c>
      <c r="E457" s="3" t="s">
        <v>115</v>
      </c>
      <c r="F457" s="3">
        <v>10</v>
      </c>
      <c r="G457" s="3"/>
      <c r="H457" s="4"/>
    </row>
    <row r="458" spans="1:8" ht="17.399999999999999">
      <c r="A458" s="22">
        <f t="shared" si="7"/>
        <v>2</v>
      </c>
      <c r="B458" s="9">
        <v>42046</v>
      </c>
      <c r="C458" s="3">
        <v>1688</v>
      </c>
      <c r="D458" s="3" t="s">
        <v>93</v>
      </c>
      <c r="E458" s="3" t="s">
        <v>129</v>
      </c>
      <c r="F458" s="3">
        <v>10</v>
      </c>
      <c r="G458" s="3"/>
      <c r="H458" s="4"/>
    </row>
    <row r="459" spans="1:8" ht="17.399999999999999">
      <c r="A459" s="22">
        <f t="shared" ref="A459:A522" si="8">MONTH(B459)</f>
        <v>2</v>
      </c>
      <c r="B459" s="9">
        <v>42046</v>
      </c>
      <c r="C459" s="3">
        <v>1688</v>
      </c>
      <c r="D459" s="3" t="s">
        <v>93</v>
      </c>
      <c r="E459" s="3" t="s">
        <v>94</v>
      </c>
      <c r="F459" s="3">
        <v>2</v>
      </c>
      <c r="G459" s="3"/>
      <c r="H459" s="4"/>
    </row>
    <row r="460" spans="1:8" ht="17.399999999999999">
      <c r="A460" s="22">
        <f t="shared" si="8"/>
        <v>2</v>
      </c>
      <c r="B460" s="9">
        <v>42046</v>
      </c>
      <c r="C460" s="3">
        <v>1689</v>
      </c>
      <c r="D460" s="3" t="s">
        <v>63</v>
      </c>
      <c r="E460" s="3" t="s">
        <v>64</v>
      </c>
      <c r="F460" s="3">
        <v>1200</v>
      </c>
      <c r="G460" s="3">
        <v>50</v>
      </c>
      <c r="H460" s="4" t="s">
        <v>1148</v>
      </c>
    </row>
    <row r="461" spans="1:8" ht="17.399999999999999">
      <c r="A461" s="22">
        <f t="shared" si="8"/>
        <v>2</v>
      </c>
      <c r="B461" s="9">
        <v>42046</v>
      </c>
      <c r="C461" s="3">
        <v>1689</v>
      </c>
      <c r="D461" s="3" t="s">
        <v>63</v>
      </c>
      <c r="E461" s="3" t="s">
        <v>65</v>
      </c>
      <c r="F461" s="3">
        <v>3000</v>
      </c>
      <c r="G461" s="3">
        <v>50</v>
      </c>
      <c r="H461" s="4"/>
    </row>
    <row r="462" spans="1:8" ht="17.399999999999999">
      <c r="A462" s="22">
        <f t="shared" si="8"/>
        <v>2</v>
      </c>
      <c r="B462" s="9">
        <v>42046</v>
      </c>
      <c r="C462" s="3">
        <v>1690</v>
      </c>
      <c r="D462" s="3" t="s">
        <v>108</v>
      </c>
      <c r="E462" s="3" t="s">
        <v>109</v>
      </c>
      <c r="F462" s="3">
        <v>400</v>
      </c>
      <c r="G462" s="3">
        <v>46</v>
      </c>
      <c r="H462" s="4"/>
    </row>
    <row r="463" spans="1:8" ht="17.399999999999999">
      <c r="A463" s="22">
        <f t="shared" si="8"/>
        <v>2</v>
      </c>
      <c r="B463" s="9">
        <v>42046</v>
      </c>
      <c r="C463" s="3">
        <v>1691</v>
      </c>
      <c r="D463" s="3" t="s">
        <v>88</v>
      </c>
      <c r="E463" s="3" t="s">
        <v>89</v>
      </c>
      <c r="F463" s="3">
        <v>840</v>
      </c>
      <c r="G463" s="3">
        <v>48</v>
      </c>
      <c r="H463" s="4"/>
    </row>
    <row r="464" spans="1:8" ht="17.399999999999999">
      <c r="A464" s="22">
        <f t="shared" si="8"/>
        <v>2</v>
      </c>
      <c r="B464" s="9">
        <v>42046</v>
      </c>
      <c r="C464" s="3">
        <v>1691</v>
      </c>
      <c r="D464" s="3" t="s">
        <v>88</v>
      </c>
      <c r="E464" s="3" t="s">
        <v>90</v>
      </c>
      <c r="F464" s="3">
        <v>385</v>
      </c>
      <c r="G464" s="3">
        <v>48</v>
      </c>
      <c r="H464" s="4"/>
    </row>
    <row r="465" spans="1:8" ht="17.399999999999999">
      <c r="A465" s="22">
        <f t="shared" si="8"/>
        <v>2</v>
      </c>
      <c r="B465" s="9">
        <v>42046</v>
      </c>
      <c r="C465" s="3">
        <v>1692</v>
      </c>
      <c r="D465" s="3" t="s">
        <v>43</v>
      </c>
      <c r="E465" s="3" t="s">
        <v>130</v>
      </c>
      <c r="F465" s="3">
        <v>4000</v>
      </c>
      <c r="G465" s="3">
        <v>57</v>
      </c>
      <c r="H465" s="4"/>
    </row>
    <row r="466" spans="1:8" ht="17.399999999999999">
      <c r="A466" s="22">
        <f t="shared" si="8"/>
        <v>2</v>
      </c>
      <c r="B466" s="9">
        <v>42046</v>
      </c>
      <c r="C466" s="3">
        <v>1693</v>
      </c>
      <c r="D466" s="3" t="s">
        <v>1010</v>
      </c>
      <c r="E466" s="3" t="s">
        <v>164</v>
      </c>
      <c r="F466" s="3">
        <v>152</v>
      </c>
      <c r="G466" s="3">
        <v>55</v>
      </c>
      <c r="H466" s="4"/>
    </row>
    <row r="467" spans="1:8" ht="17.399999999999999">
      <c r="A467" s="22">
        <f t="shared" si="8"/>
        <v>2</v>
      </c>
      <c r="B467" s="9">
        <v>42046</v>
      </c>
      <c r="C467" s="3">
        <v>1694</v>
      </c>
      <c r="D467" s="3" t="s">
        <v>1012</v>
      </c>
      <c r="E467" s="3" t="s">
        <v>138</v>
      </c>
      <c r="F467" s="3">
        <v>59.52</v>
      </c>
      <c r="G467" s="3">
        <v>71</v>
      </c>
      <c r="H467" s="4"/>
    </row>
    <row r="468" spans="1:8" ht="17.399999999999999">
      <c r="A468" s="22">
        <f t="shared" si="8"/>
        <v>2</v>
      </c>
      <c r="B468" s="9">
        <v>42046</v>
      </c>
      <c r="C468" s="3">
        <v>1694</v>
      </c>
      <c r="D468" s="3" t="s">
        <v>1012</v>
      </c>
      <c r="E468" s="3" t="s">
        <v>172</v>
      </c>
      <c r="F468" s="3">
        <v>31</v>
      </c>
      <c r="G468" s="3">
        <v>71</v>
      </c>
      <c r="H468" s="4"/>
    </row>
    <row r="469" spans="1:8" ht="17.399999999999999">
      <c r="A469" s="22">
        <f t="shared" si="8"/>
        <v>2</v>
      </c>
      <c r="B469" s="9">
        <v>42046</v>
      </c>
      <c r="C469" s="3">
        <v>1694</v>
      </c>
      <c r="D469" s="3" t="s">
        <v>1012</v>
      </c>
      <c r="E469" s="3" t="s">
        <v>104</v>
      </c>
      <c r="F469" s="3">
        <v>1200</v>
      </c>
      <c r="G469" s="3">
        <v>71</v>
      </c>
      <c r="H469" s="4"/>
    </row>
    <row r="470" spans="1:8" ht="17.399999999999999">
      <c r="A470" s="22">
        <f t="shared" si="8"/>
        <v>2</v>
      </c>
      <c r="B470" s="9">
        <v>42049</v>
      </c>
      <c r="C470" s="3">
        <v>1695</v>
      </c>
      <c r="D470" s="3" t="s">
        <v>30</v>
      </c>
      <c r="E470" s="3" t="s">
        <v>118</v>
      </c>
      <c r="F470" s="3">
        <v>2750</v>
      </c>
      <c r="G470" s="3">
        <v>63</v>
      </c>
      <c r="H470" s="4"/>
    </row>
    <row r="471" spans="1:8" ht="17.399999999999999">
      <c r="A471" s="22">
        <f t="shared" si="8"/>
        <v>2</v>
      </c>
      <c r="B471" s="9">
        <v>42049</v>
      </c>
      <c r="C471" s="3">
        <v>1695</v>
      </c>
      <c r="D471" s="3" t="s">
        <v>30</v>
      </c>
      <c r="E471" s="3" t="s">
        <v>119</v>
      </c>
      <c r="F471" s="3">
        <v>1000</v>
      </c>
      <c r="G471" s="3">
        <v>63</v>
      </c>
      <c r="H471" s="4"/>
    </row>
    <row r="472" spans="1:8" ht="17.399999999999999">
      <c r="A472" s="22">
        <f t="shared" si="8"/>
        <v>2</v>
      </c>
      <c r="B472" s="9">
        <v>42049</v>
      </c>
      <c r="C472" s="3">
        <v>1696</v>
      </c>
      <c r="D472" s="3" t="s">
        <v>30</v>
      </c>
      <c r="E472" s="3" t="s">
        <v>658</v>
      </c>
      <c r="F472" s="3">
        <v>2750</v>
      </c>
      <c r="G472" s="3">
        <v>93</v>
      </c>
      <c r="H472" s="4"/>
    </row>
    <row r="473" spans="1:8" ht="17.399999999999999">
      <c r="A473" s="22">
        <f t="shared" si="8"/>
        <v>2</v>
      </c>
      <c r="B473" s="9">
        <v>42049</v>
      </c>
      <c r="C473" s="3">
        <v>1697</v>
      </c>
      <c r="D473" s="3" t="s">
        <v>88</v>
      </c>
      <c r="E473" s="3" t="s">
        <v>143</v>
      </c>
      <c r="F473" s="3">
        <v>210</v>
      </c>
      <c r="G473" s="3">
        <v>48</v>
      </c>
      <c r="H473" s="4"/>
    </row>
    <row r="474" spans="1:8" ht="17.399999999999999">
      <c r="A474" s="22">
        <f t="shared" si="8"/>
        <v>2</v>
      </c>
      <c r="B474" s="9">
        <v>42049</v>
      </c>
      <c r="C474" s="3">
        <v>1697</v>
      </c>
      <c r="D474" s="3" t="s">
        <v>88</v>
      </c>
      <c r="E474" s="3" t="s">
        <v>90</v>
      </c>
      <c r="F474" s="3">
        <v>385</v>
      </c>
      <c r="G474" s="3">
        <v>48</v>
      </c>
      <c r="H474" s="4"/>
    </row>
    <row r="475" spans="1:8" ht="17.399999999999999">
      <c r="A475" s="22">
        <f t="shared" si="8"/>
        <v>2</v>
      </c>
      <c r="B475" s="9">
        <v>42049</v>
      </c>
      <c r="C475" s="3">
        <v>1698</v>
      </c>
      <c r="D475" s="3" t="s">
        <v>169</v>
      </c>
      <c r="E475" s="3" t="s">
        <v>29</v>
      </c>
      <c r="F475" s="3">
        <v>2100</v>
      </c>
      <c r="G475" s="3">
        <v>89</v>
      </c>
      <c r="H475" s="4"/>
    </row>
    <row r="476" spans="1:8" ht="17.399999999999999">
      <c r="A476" s="22">
        <f t="shared" si="8"/>
        <v>2</v>
      </c>
      <c r="B476" s="9">
        <v>42049</v>
      </c>
      <c r="C476" s="3">
        <v>1698</v>
      </c>
      <c r="D476" s="3" t="s">
        <v>169</v>
      </c>
      <c r="E476" s="3" t="s">
        <v>112</v>
      </c>
      <c r="F476" s="3">
        <v>6000</v>
      </c>
      <c r="G476" s="3">
        <v>89</v>
      </c>
      <c r="H476" s="4"/>
    </row>
    <row r="477" spans="1:8" ht="17.399999999999999">
      <c r="A477" s="22">
        <f t="shared" si="8"/>
        <v>2</v>
      </c>
      <c r="B477" s="9">
        <v>42049</v>
      </c>
      <c r="C477" s="3">
        <v>1699</v>
      </c>
      <c r="D477" s="3" t="s">
        <v>108</v>
      </c>
      <c r="E477" s="3" t="s">
        <v>109</v>
      </c>
      <c r="F477" s="3">
        <v>700</v>
      </c>
      <c r="G477" s="3">
        <v>46</v>
      </c>
      <c r="H477" s="4"/>
    </row>
    <row r="478" spans="1:8" ht="17.399999999999999">
      <c r="A478" s="22">
        <f t="shared" si="8"/>
        <v>2</v>
      </c>
      <c r="B478" s="9">
        <v>42049</v>
      </c>
      <c r="C478" s="3">
        <v>1700</v>
      </c>
      <c r="D478" s="3" t="s">
        <v>75</v>
      </c>
      <c r="E478" s="3" t="s">
        <v>76</v>
      </c>
      <c r="F478" s="3">
        <v>3000</v>
      </c>
      <c r="G478" s="3"/>
      <c r="H478" s="4"/>
    </row>
    <row r="479" spans="1:8" ht="17.399999999999999">
      <c r="A479" s="22">
        <f t="shared" si="8"/>
        <v>2</v>
      </c>
      <c r="B479" s="9">
        <v>42049</v>
      </c>
      <c r="C479" s="3">
        <v>1700</v>
      </c>
      <c r="D479" s="3" t="s">
        <v>75</v>
      </c>
      <c r="E479" s="3" t="s">
        <v>91</v>
      </c>
      <c r="F479" s="3">
        <v>4000</v>
      </c>
      <c r="G479" s="3"/>
      <c r="H479" s="4"/>
    </row>
    <row r="480" spans="1:8" ht="17.399999999999999">
      <c r="A480" s="22">
        <f t="shared" si="8"/>
        <v>2</v>
      </c>
      <c r="B480" s="9">
        <v>42049</v>
      </c>
      <c r="C480" s="3">
        <v>1701</v>
      </c>
      <c r="D480" s="3" t="s">
        <v>63</v>
      </c>
      <c r="E480" s="3" t="s">
        <v>64</v>
      </c>
      <c r="F480" s="3">
        <v>1650</v>
      </c>
      <c r="G480" s="3">
        <v>43</v>
      </c>
      <c r="H480" s="4" t="s">
        <v>1148</v>
      </c>
    </row>
    <row r="481" spans="1:8" ht="17.399999999999999">
      <c r="A481" s="22">
        <f t="shared" si="8"/>
        <v>2</v>
      </c>
      <c r="B481" s="9">
        <v>42049</v>
      </c>
      <c r="C481" s="3">
        <v>1702</v>
      </c>
      <c r="D481" s="3" t="s">
        <v>63</v>
      </c>
      <c r="E481" s="3" t="s">
        <v>65</v>
      </c>
      <c r="F481" s="3">
        <v>1000</v>
      </c>
      <c r="G481" s="3">
        <v>50</v>
      </c>
      <c r="H481" s="4"/>
    </row>
    <row r="482" spans="1:8" ht="17.399999999999999">
      <c r="A482" s="22">
        <f t="shared" si="8"/>
        <v>2</v>
      </c>
      <c r="B482" s="9">
        <v>42049</v>
      </c>
      <c r="C482" s="3">
        <v>1703</v>
      </c>
      <c r="D482" s="3" t="s">
        <v>1010</v>
      </c>
      <c r="E482" s="3" t="s">
        <v>37</v>
      </c>
      <c r="F482" s="3">
        <v>600</v>
      </c>
      <c r="G482" s="3">
        <v>55</v>
      </c>
      <c r="H482" s="4"/>
    </row>
    <row r="483" spans="1:8" ht="17.399999999999999">
      <c r="A483" s="22">
        <f t="shared" si="8"/>
        <v>2</v>
      </c>
      <c r="B483" s="9">
        <v>42049</v>
      </c>
      <c r="C483" s="3">
        <v>1704</v>
      </c>
      <c r="D483" s="3" t="s">
        <v>136</v>
      </c>
      <c r="E483" s="3" t="s">
        <v>142</v>
      </c>
      <c r="F483" s="3">
        <v>12000</v>
      </c>
      <c r="G483" s="3">
        <v>1</v>
      </c>
      <c r="H483" s="4"/>
    </row>
    <row r="484" spans="1:8" ht="17.399999999999999">
      <c r="A484" s="22">
        <f t="shared" si="8"/>
        <v>2</v>
      </c>
      <c r="B484" s="9">
        <v>42049</v>
      </c>
      <c r="C484" s="3">
        <v>1705</v>
      </c>
      <c r="D484" s="3" t="s">
        <v>1012</v>
      </c>
      <c r="E484" s="3" t="s">
        <v>72</v>
      </c>
      <c r="F484" s="3">
        <v>720</v>
      </c>
      <c r="G484" s="3">
        <v>71</v>
      </c>
      <c r="H484" s="4"/>
    </row>
    <row r="485" spans="1:8" ht="17.399999999999999">
      <c r="A485" s="22">
        <f t="shared" si="8"/>
        <v>2</v>
      </c>
      <c r="B485" s="9">
        <v>42049</v>
      </c>
      <c r="C485" s="3">
        <v>1706</v>
      </c>
      <c r="D485" s="3" t="s">
        <v>58</v>
      </c>
      <c r="E485" s="3" t="s">
        <v>579</v>
      </c>
      <c r="F485" s="3">
        <v>17280</v>
      </c>
      <c r="G485" s="3">
        <v>60</v>
      </c>
      <c r="H485" s="4"/>
    </row>
    <row r="486" spans="1:8" ht="17.399999999999999">
      <c r="A486" s="22">
        <f t="shared" si="8"/>
        <v>2</v>
      </c>
      <c r="B486" s="9">
        <v>42049</v>
      </c>
      <c r="C486" s="3">
        <v>1707</v>
      </c>
      <c r="D486" s="3" t="s">
        <v>161</v>
      </c>
      <c r="E486" s="3" t="s">
        <v>162</v>
      </c>
      <c r="F486" s="3">
        <v>1155</v>
      </c>
      <c r="G486" s="3"/>
      <c r="H486" s="4"/>
    </row>
    <row r="487" spans="1:8" ht="17.399999999999999">
      <c r="A487" s="22">
        <f t="shared" si="8"/>
        <v>2</v>
      </c>
      <c r="B487" s="9">
        <v>42049</v>
      </c>
      <c r="C487" s="3">
        <v>1708</v>
      </c>
      <c r="D487" s="3" t="s">
        <v>1022</v>
      </c>
      <c r="E487" s="3" t="s">
        <v>79</v>
      </c>
      <c r="F487" s="3">
        <v>8680</v>
      </c>
      <c r="G487" s="3">
        <v>64</v>
      </c>
      <c r="H487" s="4"/>
    </row>
    <row r="488" spans="1:8" ht="17.399999999999999">
      <c r="A488" s="22">
        <f t="shared" si="8"/>
        <v>2</v>
      </c>
      <c r="B488" s="9">
        <v>42049</v>
      </c>
      <c r="C488" s="3">
        <v>1709</v>
      </c>
      <c r="D488" s="3" t="s">
        <v>1022</v>
      </c>
      <c r="E488" s="3" t="s">
        <v>1119</v>
      </c>
      <c r="F488" s="3">
        <v>4500</v>
      </c>
      <c r="G488" s="3">
        <v>64</v>
      </c>
      <c r="H488" s="4"/>
    </row>
    <row r="489" spans="1:8" ht="17.399999999999999">
      <c r="A489" s="22">
        <f t="shared" si="8"/>
        <v>2</v>
      </c>
      <c r="B489" s="9">
        <v>42049</v>
      </c>
      <c r="C489" s="3">
        <v>1709</v>
      </c>
      <c r="D489" s="3" t="s">
        <v>1022</v>
      </c>
      <c r="E489" s="3" t="s">
        <v>1118</v>
      </c>
      <c r="F489" s="3">
        <v>4500</v>
      </c>
      <c r="G489" s="3">
        <v>64</v>
      </c>
      <c r="H489" s="4"/>
    </row>
    <row r="490" spans="1:8" ht="17.399999999999999">
      <c r="A490" s="22">
        <f t="shared" si="8"/>
        <v>2</v>
      </c>
      <c r="B490" s="9">
        <v>42049</v>
      </c>
      <c r="C490" s="3">
        <v>1710</v>
      </c>
      <c r="D490" s="3" t="s">
        <v>43</v>
      </c>
      <c r="E490" s="3" t="s">
        <v>45</v>
      </c>
      <c r="F490" s="3">
        <v>3057</v>
      </c>
      <c r="G490" s="3">
        <v>57</v>
      </c>
      <c r="H490" s="4"/>
    </row>
    <row r="491" spans="1:8" ht="17.399999999999999">
      <c r="A491" s="22">
        <f t="shared" si="8"/>
        <v>2</v>
      </c>
      <c r="B491" s="9">
        <v>42049</v>
      </c>
      <c r="C491" s="3">
        <v>1710</v>
      </c>
      <c r="D491" s="3" t="s">
        <v>43</v>
      </c>
      <c r="E491" s="3" t="s">
        <v>44</v>
      </c>
      <c r="F491" s="3">
        <v>2820</v>
      </c>
      <c r="G491" s="3">
        <v>57</v>
      </c>
      <c r="H491" s="4"/>
    </row>
    <row r="492" spans="1:8" ht="17.399999999999999">
      <c r="A492" s="22">
        <f t="shared" si="8"/>
        <v>2</v>
      </c>
      <c r="B492" s="9">
        <v>42050</v>
      </c>
      <c r="C492" s="3">
        <v>1713</v>
      </c>
      <c r="D492" s="3" t="s">
        <v>41</v>
      </c>
      <c r="E492" s="3" t="s">
        <v>42</v>
      </c>
      <c r="F492" s="3">
        <v>320</v>
      </c>
      <c r="G492" s="3"/>
      <c r="H492" s="4"/>
    </row>
    <row r="493" spans="1:8" ht="17.399999999999999">
      <c r="A493" s="22">
        <f t="shared" si="8"/>
        <v>2</v>
      </c>
      <c r="B493" s="9">
        <v>42050</v>
      </c>
      <c r="C493" s="3">
        <v>1714</v>
      </c>
      <c r="D493" s="3" t="s">
        <v>169</v>
      </c>
      <c r="E493" s="3" t="s">
        <v>29</v>
      </c>
      <c r="F493" s="3">
        <v>1050</v>
      </c>
      <c r="G493" s="3">
        <v>89</v>
      </c>
      <c r="H493" s="4"/>
    </row>
    <row r="494" spans="1:8" ht="17.399999999999999">
      <c r="A494" s="22">
        <f t="shared" si="8"/>
        <v>2</v>
      </c>
      <c r="B494" s="9">
        <v>42050</v>
      </c>
      <c r="C494" s="3">
        <v>1715</v>
      </c>
      <c r="D494" s="3" t="s">
        <v>145</v>
      </c>
      <c r="E494" s="3" t="s">
        <v>579</v>
      </c>
      <c r="F494" s="3">
        <v>21600</v>
      </c>
      <c r="G494" s="3">
        <v>90</v>
      </c>
      <c r="H494" s="4"/>
    </row>
    <row r="495" spans="1:8" ht="17.399999999999999">
      <c r="A495" s="22">
        <f t="shared" si="8"/>
        <v>2</v>
      </c>
      <c r="B495" s="9">
        <v>42050</v>
      </c>
      <c r="C495" s="3">
        <v>1716</v>
      </c>
      <c r="D495" s="3" t="s">
        <v>88</v>
      </c>
      <c r="E495" s="3" t="s">
        <v>90</v>
      </c>
      <c r="F495" s="3">
        <v>560</v>
      </c>
      <c r="G495" s="3">
        <v>48</v>
      </c>
      <c r="H495" s="4"/>
    </row>
    <row r="496" spans="1:8" ht="17.399999999999999">
      <c r="A496" s="22">
        <f t="shared" si="8"/>
        <v>2</v>
      </c>
      <c r="B496" s="9">
        <v>42050</v>
      </c>
      <c r="C496" s="3">
        <v>1716</v>
      </c>
      <c r="D496" s="3" t="s">
        <v>88</v>
      </c>
      <c r="E496" s="3" t="s">
        <v>89</v>
      </c>
      <c r="F496" s="3">
        <v>490</v>
      </c>
      <c r="G496" s="3">
        <v>48</v>
      </c>
      <c r="H496" s="4"/>
    </row>
    <row r="497" spans="1:8" ht="17.399999999999999">
      <c r="A497" s="22">
        <f t="shared" si="8"/>
        <v>2</v>
      </c>
      <c r="B497" s="9">
        <v>42050</v>
      </c>
      <c r="C497" s="3">
        <v>1717</v>
      </c>
      <c r="D497" s="3" t="s">
        <v>111</v>
      </c>
      <c r="E497" s="3" t="s">
        <v>158</v>
      </c>
      <c r="F497" s="3">
        <v>140</v>
      </c>
      <c r="G497" s="3">
        <v>47</v>
      </c>
      <c r="H497" s="4"/>
    </row>
    <row r="498" spans="1:8" ht="17.399999999999999">
      <c r="A498" s="22">
        <f t="shared" si="8"/>
        <v>2</v>
      </c>
      <c r="B498" s="9">
        <v>42050</v>
      </c>
      <c r="C498" s="3">
        <v>1717</v>
      </c>
      <c r="D498" s="3" t="s">
        <v>111</v>
      </c>
      <c r="E498" s="3" t="s">
        <v>144</v>
      </c>
      <c r="F498" s="3">
        <v>490</v>
      </c>
      <c r="G498" s="3">
        <v>47</v>
      </c>
      <c r="H498" s="4"/>
    </row>
    <row r="499" spans="1:8" ht="17.399999999999999">
      <c r="A499" s="22">
        <f t="shared" si="8"/>
        <v>2</v>
      </c>
      <c r="B499" s="9">
        <v>42050</v>
      </c>
      <c r="C499" s="3">
        <v>1718</v>
      </c>
      <c r="D499" s="3" t="s">
        <v>1012</v>
      </c>
      <c r="E499" s="3" t="s">
        <v>104</v>
      </c>
      <c r="F499" s="3">
        <v>1080</v>
      </c>
      <c r="G499" s="3">
        <v>71</v>
      </c>
      <c r="H499" s="4"/>
    </row>
    <row r="500" spans="1:8" ht="17.399999999999999">
      <c r="A500" s="22">
        <f t="shared" si="8"/>
        <v>2</v>
      </c>
      <c r="B500" s="9">
        <v>42050</v>
      </c>
      <c r="C500" s="3">
        <v>1719</v>
      </c>
      <c r="D500" s="3" t="s">
        <v>905</v>
      </c>
      <c r="E500" s="3" t="s">
        <v>156</v>
      </c>
      <c r="F500" s="3">
        <v>1480</v>
      </c>
      <c r="G500" s="3">
        <v>6</v>
      </c>
      <c r="H500" s="4"/>
    </row>
    <row r="501" spans="1:8" ht="17.399999999999999">
      <c r="A501" s="22">
        <f t="shared" si="8"/>
        <v>2</v>
      </c>
      <c r="B501" s="9">
        <v>42050</v>
      </c>
      <c r="C501" s="3">
        <v>1720</v>
      </c>
      <c r="D501" s="3" t="s">
        <v>93</v>
      </c>
      <c r="E501" s="3" t="s">
        <v>115</v>
      </c>
      <c r="F501" s="3">
        <v>10</v>
      </c>
      <c r="G501" s="3"/>
      <c r="H501" s="4"/>
    </row>
    <row r="502" spans="1:8" ht="17.399999999999999">
      <c r="A502" s="22">
        <f t="shared" si="8"/>
        <v>2</v>
      </c>
      <c r="B502" s="9">
        <v>42050</v>
      </c>
      <c r="C502" s="3">
        <v>1720</v>
      </c>
      <c r="D502" s="3" t="s">
        <v>93</v>
      </c>
      <c r="E502" s="3" t="s">
        <v>94</v>
      </c>
      <c r="F502" s="3">
        <v>5</v>
      </c>
      <c r="G502" s="3"/>
      <c r="H502" s="4"/>
    </row>
    <row r="503" spans="1:8" ht="17.399999999999999">
      <c r="A503" s="22">
        <f t="shared" si="8"/>
        <v>2</v>
      </c>
      <c r="B503" s="9">
        <v>42051</v>
      </c>
      <c r="C503" s="3">
        <v>1720</v>
      </c>
      <c r="D503" s="3" t="s">
        <v>93</v>
      </c>
      <c r="E503" s="3" t="s">
        <v>95</v>
      </c>
      <c r="F503" s="3">
        <v>5</v>
      </c>
      <c r="G503" s="3"/>
      <c r="H503" s="4"/>
    </row>
    <row r="504" spans="1:8" ht="17.399999999999999">
      <c r="A504" s="22">
        <f t="shared" si="8"/>
        <v>2</v>
      </c>
      <c r="B504" s="9">
        <v>42051</v>
      </c>
      <c r="C504" s="3">
        <v>1721</v>
      </c>
      <c r="D504" s="3" t="s">
        <v>113</v>
      </c>
      <c r="E504" s="3" t="s">
        <v>84</v>
      </c>
      <c r="F504" s="3">
        <v>2300</v>
      </c>
      <c r="G504" s="3">
        <v>70</v>
      </c>
      <c r="H504" s="4"/>
    </row>
    <row r="505" spans="1:8" ht="17.399999999999999">
      <c r="A505" s="22">
        <f t="shared" si="8"/>
        <v>2</v>
      </c>
      <c r="B505" s="9">
        <v>42051</v>
      </c>
      <c r="C505" s="3">
        <v>1721</v>
      </c>
      <c r="D505" s="3" t="s">
        <v>113</v>
      </c>
      <c r="E505" s="3" t="s">
        <v>114</v>
      </c>
      <c r="F505" s="3">
        <v>2000</v>
      </c>
      <c r="G505" s="3">
        <v>70</v>
      </c>
      <c r="H505" s="4"/>
    </row>
    <row r="506" spans="1:8" ht="17.399999999999999">
      <c r="A506" s="22">
        <f t="shared" si="8"/>
        <v>2</v>
      </c>
      <c r="B506" s="9">
        <v>42051</v>
      </c>
      <c r="C506" s="3">
        <v>1722</v>
      </c>
      <c r="D506" s="3" t="s">
        <v>61</v>
      </c>
      <c r="E506" s="3" t="s">
        <v>62</v>
      </c>
      <c r="F506" s="3">
        <v>3000</v>
      </c>
      <c r="G506" s="3"/>
      <c r="H506" s="4"/>
    </row>
    <row r="507" spans="1:8" ht="17.399999999999999">
      <c r="A507" s="22">
        <f t="shared" si="8"/>
        <v>2</v>
      </c>
      <c r="B507" s="9">
        <v>42051</v>
      </c>
      <c r="C507" s="3">
        <v>1723</v>
      </c>
      <c r="D507" s="3" t="s">
        <v>161</v>
      </c>
      <c r="E507" s="3" t="s">
        <v>747</v>
      </c>
      <c r="F507" s="3">
        <v>1120</v>
      </c>
      <c r="G507" s="3">
        <v>80</v>
      </c>
      <c r="H507" s="4"/>
    </row>
    <row r="508" spans="1:8" ht="17.399999999999999">
      <c r="A508" s="22">
        <f t="shared" si="8"/>
        <v>2</v>
      </c>
      <c r="B508" s="9">
        <v>42051</v>
      </c>
      <c r="C508" s="3">
        <v>1724</v>
      </c>
      <c r="D508" s="3" t="s">
        <v>1012</v>
      </c>
      <c r="E508" s="3" t="s">
        <v>138</v>
      </c>
      <c r="F508" s="3">
        <v>59.52</v>
      </c>
      <c r="G508" s="3">
        <v>71</v>
      </c>
      <c r="H508" s="4"/>
    </row>
    <row r="509" spans="1:8" ht="17.399999999999999">
      <c r="A509" s="22">
        <f t="shared" si="8"/>
        <v>2</v>
      </c>
      <c r="B509" s="9">
        <v>42051</v>
      </c>
      <c r="C509" s="3">
        <v>1725</v>
      </c>
      <c r="D509" s="3" t="s">
        <v>43</v>
      </c>
      <c r="E509" s="3" t="s">
        <v>96</v>
      </c>
      <c r="F509" s="3">
        <v>1600</v>
      </c>
      <c r="G509" s="3">
        <v>57</v>
      </c>
      <c r="H509" s="4"/>
    </row>
    <row r="510" spans="1:8" ht="17.399999999999999">
      <c r="A510" s="22">
        <f t="shared" si="8"/>
        <v>2</v>
      </c>
      <c r="B510" s="9">
        <v>42051</v>
      </c>
      <c r="C510" s="3">
        <v>1725</v>
      </c>
      <c r="D510" s="3" t="s">
        <v>43</v>
      </c>
      <c r="E510" s="3" t="s">
        <v>131</v>
      </c>
      <c r="F510" s="3">
        <v>3000</v>
      </c>
      <c r="G510" s="3">
        <v>57</v>
      </c>
      <c r="H510" s="4"/>
    </row>
    <row r="511" spans="1:8" ht="17.399999999999999">
      <c r="A511" s="22">
        <f t="shared" si="8"/>
        <v>2</v>
      </c>
      <c r="B511" s="9">
        <v>42051</v>
      </c>
      <c r="C511" s="3">
        <v>1726</v>
      </c>
      <c r="D511" s="3" t="s">
        <v>111</v>
      </c>
      <c r="E511" s="3" t="s">
        <v>158</v>
      </c>
      <c r="F511" s="3">
        <v>70</v>
      </c>
      <c r="G511" s="3">
        <v>47</v>
      </c>
      <c r="H511" s="4"/>
    </row>
    <row r="512" spans="1:8" ht="17.399999999999999">
      <c r="A512" s="22">
        <f t="shared" si="8"/>
        <v>2</v>
      </c>
      <c r="B512" s="9">
        <v>42051</v>
      </c>
      <c r="C512" s="3">
        <v>1726</v>
      </c>
      <c r="D512" s="3" t="s">
        <v>111</v>
      </c>
      <c r="E512" s="3" t="s">
        <v>144</v>
      </c>
      <c r="F512" s="3">
        <v>490</v>
      </c>
      <c r="G512" s="3">
        <v>47</v>
      </c>
      <c r="H512" s="4"/>
    </row>
    <row r="513" spans="1:8" ht="17.399999999999999">
      <c r="A513" s="22">
        <f t="shared" si="8"/>
        <v>2</v>
      </c>
      <c r="B513" s="9">
        <v>42051</v>
      </c>
      <c r="C513" s="3">
        <v>1727</v>
      </c>
      <c r="D513" s="3" t="s">
        <v>75</v>
      </c>
      <c r="E513" s="3" t="s">
        <v>91</v>
      </c>
      <c r="F513" s="3">
        <v>4000</v>
      </c>
      <c r="G513" s="3">
        <v>58</v>
      </c>
      <c r="H513" s="4"/>
    </row>
    <row r="514" spans="1:8" ht="17.399999999999999">
      <c r="A514" s="22">
        <f t="shared" si="8"/>
        <v>2</v>
      </c>
      <c r="B514" s="9">
        <v>42051</v>
      </c>
      <c r="C514" s="3">
        <v>1727</v>
      </c>
      <c r="D514" s="3" t="s">
        <v>75</v>
      </c>
      <c r="E514" s="3" t="s">
        <v>76</v>
      </c>
      <c r="F514" s="3">
        <v>2000</v>
      </c>
      <c r="G514" s="3">
        <v>58</v>
      </c>
      <c r="H514" s="4"/>
    </row>
    <row r="515" spans="1:8" ht="17.399999999999999">
      <c r="A515" s="22">
        <f t="shared" si="8"/>
        <v>2</v>
      </c>
      <c r="B515" s="9">
        <v>42051</v>
      </c>
      <c r="C515" s="3">
        <v>1727</v>
      </c>
      <c r="D515" s="3" t="s">
        <v>75</v>
      </c>
      <c r="E515" s="3" t="s">
        <v>92</v>
      </c>
      <c r="F515" s="3">
        <v>1000</v>
      </c>
      <c r="G515" s="3">
        <v>58</v>
      </c>
      <c r="H515" s="4"/>
    </row>
    <row r="516" spans="1:8" ht="17.399999999999999">
      <c r="A516" s="22">
        <f t="shared" si="8"/>
        <v>2</v>
      </c>
      <c r="B516" s="9">
        <v>37304</v>
      </c>
      <c r="C516" s="3">
        <v>1728</v>
      </c>
      <c r="D516" s="3" t="s">
        <v>93</v>
      </c>
      <c r="E516" s="3" t="s">
        <v>129</v>
      </c>
      <c r="F516" s="3">
        <v>15</v>
      </c>
      <c r="G516" s="3"/>
      <c r="H516" s="4"/>
    </row>
    <row r="517" spans="1:8" ht="17.399999999999999">
      <c r="A517" s="22">
        <f t="shared" si="8"/>
        <v>2</v>
      </c>
      <c r="B517" s="9">
        <v>37304</v>
      </c>
      <c r="C517" s="3">
        <v>1729</v>
      </c>
      <c r="D517" s="3" t="s">
        <v>108</v>
      </c>
      <c r="E517" s="3" t="s">
        <v>121</v>
      </c>
      <c r="F517" s="3">
        <v>600</v>
      </c>
      <c r="G517" s="3"/>
      <c r="H517" s="4" t="s">
        <v>1155</v>
      </c>
    </row>
    <row r="518" spans="1:8" ht="17.399999999999999">
      <c r="A518" s="22">
        <f t="shared" si="8"/>
        <v>2</v>
      </c>
      <c r="B518" s="9">
        <v>37304</v>
      </c>
      <c r="C518" s="3">
        <v>1730</v>
      </c>
      <c r="D518" s="3" t="s">
        <v>108</v>
      </c>
      <c r="E518" s="3" t="s">
        <v>109</v>
      </c>
      <c r="F518" s="3">
        <v>900</v>
      </c>
      <c r="G518" s="3">
        <v>46</v>
      </c>
      <c r="H518" s="4"/>
    </row>
    <row r="519" spans="1:8" ht="17.399999999999999">
      <c r="A519" s="22">
        <f t="shared" si="8"/>
        <v>2</v>
      </c>
      <c r="B519" s="9">
        <v>37304</v>
      </c>
      <c r="C519" s="3">
        <v>1731</v>
      </c>
      <c r="D519" s="3" t="s">
        <v>111</v>
      </c>
      <c r="E519" s="3" t="s">
        <v>158</v>
      </c>
      <c r="F519" s="3">
        <v>70</v>
      </c>
      <c r="G519" s="3">
        <v>47</v>
      </c>
      <c r="H519" s="4"/>
    </row>
    <row r="520" spans="1:8" ht="17.399999999999999">
      <c r="A520" s="22">
        <f t="shared" si="8"/>
        <v>2</v>
      </c>
      <c r="B520" s="9">
        <v>37304</v>
      </c>
      <c r="C520" s="3">
        <v>1731</v>
      </c>
      <c r="D520" s="3" t="s">
        <v>111</v>
      </c>
      <c r="E520" s="3" t="s">
        <v>144</v>
      </c>
      <c r="F520" s="3">
        <v>560</v>
      </c>
      <c r="G520" s="3">
        <v>47</v>
      </c>
      <c r="H520" s="4"/>
    </row>
    <row r="521" spans="1:8" ht="17.399999999999999">
      <c r="A521" s="22">
        <f t="shared" si="8"/>
        <v>2</v>
      </c>
      <c r="B521" s="9">
        <v>37304</v>
      </c>
      <c r="C521" s="3">
        <v>1732</v>
      </c>
      <c r="D521" s="3" t="s">
        <v>43</v>
      </c>
      <c r="E521" s="3" t="s">
        <v>130</v>
      </c>
      <c r="F521" s="3">
        <v>564</v>
      </c>
      <c r="G521" s="3">
        <v>57</v>
      </c>
      <c r="H521" s="4"/>
    </row>
    <row r="522" spans="1:8" ht="17.399999999999999">
      <c r="A522" s="22">
        <f t="shared" si="8"/>
        <v>2</v>
      </c>
      <c r="B522" s="9">
        <v>37304</v>
      </c>
      <c r="C522" s="3">
        <v>1732</v>
      </c>
      <c r="D522" s="3" t="s">
        <v>43</v>
      </c>
      <c r="E522" s="3" t="s">
        <v>96</v>
      </c>
      <c r="F522" s="3">
        <v>2952</v>
      </c>
      <c r="G522" s="3">
        <v>57</v>
      </c>
      <c r="H522" s="4"/>
    </row>
    <row r="523" spans="1:8" ht="17.399999999999999">
      <c r="A523" s="22">
        <f t="shared" ref="A523:A586" si="9">MONTH(B523)</f>
        <v>2</v>
      </c>
      <c r="B523" s="9">
        <v>37304</v>
      </c>
      <c r="C523" s="3">
        <v>1733</v>
      </c>
      <c r="D523" s="3" t="s">
        <v>43</v>
      </c>
      <c r="E523" s="3" t="s">
        <v>192</v>
      </c>
      <c r="F523" s="3">
        <v>1500</v>
      </c>
      <c r="G523" s="3">
        <v>57</v>
      </c>
      <c r="H523" s="4"/>
    </row>
    <row r="524" spans="1:8" ht="17.399999999999999">
      <c r="A524" s="22">
        <f t="shared" si="9"/>
        <v>2</v>
      </c>
      <c r="B524" s="9">
        <v>37304</v>
      </c>
      <c r="C524" s="3">
        <v>1734</v>
      </c>
      <c r="D524" s="3" t="s">
        <v>1012</v>
      </c>
      <c r="E524" s="3" t="s">
        <v>138</v>
      </c>
      <c r="F524" s="3">
        <v>90.52</v>
      </c>
      <c r="G524" s="3">
        <v>71</v>
      </c>
      <c r="H524" s="4"/>
    </row>
    <row r="525" spans="1:8" ht="17.399999999999999">
      <c r="A525" s="22">
        <f t="shared" si="9"/>
        <v>2</v>
      </c>
      <c r="B525" s="9">
        <v>37304</v>
      </c>
      <c r="C525" s="3">
        <v>1734</v>
      </c>
      <c r="D525" s="3" t="s">
        <v>1012</v>
      </c>
      <c r="E525" s="3" t="s">
        <v>72</v>
      </c>
      <c r="F525" s="3">
        <v>300</v>
      </c>
      <c r="G525" s="3">
        <v>71</v>
      </c>
      <c r="H525" s="4"/>
    </row>
    <row r="526" spans="1:8" ht="17.399999999999999">
      <c r="A526" s="22">
        <f t="shared" si="9"/>
        <v>2</v>
      </c>
      <c r="B526" s="9">
        <v>37304</v>
      </c>
      <c r="C526" s="3">
        <v>1734</v>
      </c>
      <c r="D526" s="3" t="s">
        <v>1012</v>
      </c>
      <c r="E526" s="3" t="s">
        <v>104</v>
      </c>
      <c r="F526" s="3">
        <v>300</v>
      </c>
      <c r="G526" s="3">
        <v>71</v>
      </c>
      <c r="H526" s="4"/>
    </row>
    <row r="527" spans="1:8" ht="17.399999999999999">
      <c r="A527" s="22">
        <f t="shared" si="9"/>
        <v>2</v>
      </c>
      <c r="B527" s="9">
        <v>37304</v>
      </c>
      <c r="C527" s="3">
        <v>1734</v>
      </c>
      <c r="D527" s="3" t="s">
        <v>1012</v>
      </c>
      <c r="E527" s="3" t="s">
        <v>149</v>
      </c>
      <c r="F527" s="3">
        <v>3000</v>
      </c>
      <c r="G527" s="3">
        <v>71</v>
      </c>
      <c r="H527" s="4"/>
    </row>
    <row r="528" spans="1:8" ht="17.399999999999999">
      <c r="A528" s="22">
        <f t="shared" si="9"/>
        <v>2</v>
      </c>
      <c r="B528" s="9">
        <v>37305</v>
      </c>
      <c r="C528" s="3">
        <v>1735</v>
      </c>
      <c r="D528" s="3" t="s">
        <v>185</v>
      </c>
      <c r="E528" s="3" t="s">
        <v>728</v>
      </c>
      <c r="F528" s="3">
        <v>20000</v>
      </c>
      <c r="G528" s="3">
        <v>41</v>
      </c>
      <c r="H528" s="4"/>
    </row>
    <row r="529" spans="1:8" ht="17.399999999999999">
      <c r="A529" s="22">
        <f t="shared" si="9"/>
        <v>2</v>
      </c>
      <c r="B529" s="9">
        <v>37305</v>
      </c>
      <c r="C529" s="3">
        <v>1736</v>
      </c>
      <c r="D529" s="3" t="s">
        <v>20</v>
      </c>
      <c r="E529" s="3" t="s">
        <v>23</v>
      </c>
      <c r="F529" s="3">
        <v>9760</v>
      </c>
      <c r="G529" s="152" t="s">
        <v>1156</v>
      </c>
      <c r="H529" s="4"/>
    </row>
    <row r="530" spans="1:8" ht="17.399999999999999">
      <c r="A530" s="22">
        <f t="shared" si="9"/>
        <v>2</v>
      </c>
      <c r="B530" s="9">
        <v>37305</v>
      </c>
      <c r="C530" s="3">
        <v>1736</v>
      </c>
      <c r="D530" s="3" t="s">
        <v>20</v>
      </c>
      <c r="E530" s="3" t="s">
        <v>116</v>
      </c>
      <c r="F530" s="3">
        <v>8370</v>
      </c>
      <c r="G530" s="152" t="s">
        <v>1157</v>
      </c>
      <c r="H530" s="4"/>
    </row>
    <row r="531" spans="1:8" ht="17.399999999999999">
      <c r="A531" s="22">
        <f t="shared" si="9"/>
        <v>2</v>
      </c>
      <c r="B531" s="9">
        <v>37305</v>
      </c>
      <c r="C531" s="3">
        <v>1736</v>
      </c>
      <c r="D531" s="3" t="s">
        <v>20</v>
      </c>
      <c r="E531" s="3" t="s">
        <v>22</v>
      </c>
      <c r="F531" s="3">
        <v>5130</v>
      </c>
      <c r="G531" s="152" t="s">
        <v>1158</v>
      </c>
      <c r="H531" s="4"/>
    </row>
    <row r="532" spans="1:8" ht="17.399999999999999">
      <c r="A532" s="22">
        <f t="shared" si="9"/>
        <v>2</v>
      </c>
      <c r="B532" s="9">
        <v>37305</v>
      </c>
      <c r="C532" s="3">
        <v>1736</v>
      </c>
      <c r="D532" s="3" t="s">
        <v>20</v>
      </c>
      <c r="E532" s="3" t="s">
        <v>191</v>
      </c>
      <c r="F532" s="3">
        <v>1000</v>
      </c>
      <c r="G532" s="152" t="s">
        <v>1159</v>
      </c>
      <c r="H532" s="4"/>
    </row>
    <row r="533" spans="1:8" ht="17.399999999999999">
      <c r="A533" s="22">
        <f t="shared" si="9"/>
        <v>2</v>
      </c>
      <c r="B533" s="9">
        <v>37305</v>
      </c>
      <c r="C533" s="3">
        <v>1737</v>
      </c>
      <c r="D533" s="3" t="s">
        <v>20</v>
      </c>
      <c r="E533" s="3" t="s">
        <v>25</v>
      </c>
      <c r="F533" s="3">
        <v>5280</v>
      </c>
      <c r="G533" s="3">
        <v>14</v>
      </c>
      <c r="H533" s="4"/>
    </row>
    <row r="534" spans="1:8" ht="17.399999999999999">
      <c r="A534" s="22">
        <f t="shared" si="9"/>
        <v>2</v>
      </c>
      <c r="B534" s="9">
        <v>37305</v>
      </c>
      <c r="C534" s="3">
        <v>1738</v>
      </c>
      <c r="D534" s="3" t="s">
        <v>145</v>
      </c>
      <c r="E534" s="3" t="s">
        <v>586</v>
      </c>
      <c r="F534" s="3">
        <v>4000</v>
      </c>
      <c r="G534" s="152" t="s">
        <v>1160</v>
      </c>
      <c r="H534" s="4"/>
    </row>
    <row r="535" spans="1:8" ht="17.399999999999999">
      <c r="A535" s="22">
        <f t="shared" si="9"/>
        <v>2</v>
      </c>
      <c r="B535" s="9">
        <v>37305</v>
      </c>
      <c r="C535" s="3">
        <v>1738</v>
      </c>
      <c r="D535" s="3" t="s">
        <v>145</v>
      </c>
      <c r="E535" s="3" t="s">
        <v>589</v>
      </c>
      <c r="F535" s="3">
        <v>12000</v>
      </c>
      <c r="G535" s="152" t="s">
        <v>1161</v>
      </c>
      <c r="H535" s="4"/>
    </row>
    <row r="536" spans="1:8" ht="17.399999999999999">
      <c r="A536" s="22">
        <f t="shared" si="9"/>
        <v>2</v>
      </c>
      <c r="B536" s="9">
        <v>37305</v>
      </c>
      <c r="C536" s="3">
        <v>1738</v>
      </c>
      <c r="D536" s="3" t="s">
        <v>145</v>
      </c>
      <c r="E536" s="3" t="s">
        <v>592</v>
      </c>
      <c r="F536" s="3">
        <v>8000</v>
      </c>
      <c r="G536" s="152" t="s">
        <v>1162</v>
      </c>
      <c r="H536" s="4"/>
    </row>
    <row r="537" spans="1:8" ht="17.399999999999999">
      <c r="A537" s="22">
        <f t="shared" si="9"/>
        <v>2</v>
      </c>
      <c r="B537" s="9">
        <v>37305</v>
      </c>
      <c r="C537" s="3">
        <v>1738</v>
      </c>
      <c r="D537" s="3" t="s">
        <v>145</v>
      </c>
      <c r="E537" s="3" t="s">
        <v>616</v>
      </c>
      <c r="F537" s="3">
        <v>5000</v>
      </c>
      <c r="G537" s="152" t="s">
        <v>1163</v>
      </c>
      <c r="H537" s="4"/>
    </row>
    <row r="538" spans="1:8" ht="17.399999999999999">
      <c r="A538" s="22">
        <f t="shared" si="9"/>
        <v>2</v>
      </c>
      <c r="B538" s="9">
        <v>37305</v>
      </c>
      <c r="C538" s="3">
        <v>1738</v>
      </c>
      <c r="D538" s="3" t="s">
        <v>145</v>
      </c>
      <c r="E538" s="3" t="s">
        <v>598</v>
      </c>
      <c r="F538" s="3">
        <v>5000</v>
      </c>
      <c r="G538" s="152" t="s">
        <v>1164</v>
      </c>
      <c r="H538" s="4"/>
    </row>
    <row r="539" spans="1:8" ht="17.399999999999999">
      <c r="A539" s="22">
        <f t="shared" si="9"/>
        <v>2</v>
      </c>
      <c r="B539" s="9">
        <v>37305</v>
      </c>
      <c r="C539" s="3">
        <v>1738</v>
      </c>
      <c r="D539" s="3" t="s">
        <v>145</v>
      </c>
      <c r="E539" s="3" t="s">
        <v>601</v>
      </c>
      <c r="F539" s="3">
        <v>10000</v>
      </c>
      <c r="G539" s="152" t="s">
        <v>1165</v>
      </c>
      <c r="H539" s="4"/>
    </row>
    <row r="540" spans="1:8" ht="17.399999999999999">
      <c r="A540" s="22">
        <f t="shared" si="9"/>
        <v>2</v>
      </c>
      <c r="B540" s="9">
        <v>37305</v>
      </c>
      <c r="C540" s="3">
        <v>1738</v>
      </c>
      <c r="D540" s="3" t="s">
        <v>145</v>
      </c>
      <c r="E540" s="3" t="s">
        <v>604</v>
      </c>
      <c r="F540" s="3">
        <v>11000</v>
      </c>
      <c r="G540" s="152" t="s">
        <v>1166</v>
      </c>
      <c r="H540" s="4"/>
    </row>
    <row r="541" spans="1:8" ht="17.399999999999999">
      <c r="A541" s="22">
        <f t="shared" si="9"/>
        <v>2</v>
      </c>
      <c r="B541" s="9">
        <v>37305</v>
      </c>
      <c r="C541" s="3">
        <v>1738</v>
      </c>
      <c r="D541" s="3" t="s">
        <v>145</v>
      </c>
      <c r="E541" s="3" t="s">
        <v>607</v>
      </c>
      <c r="F541" s="3">
        <v>11000</v>
      </c>
      <c r="G541" s="152" t="s">
        <v>1167</v>
      </c>
      <c r="H541" s="4"/>
    </row>
    <row r="542" spans="1:8" ht="17.399999999999999">
      <c r="A542" s="22">
        <f t="shared" si="9"/>
        <v>2</v>
      </c>
      <c r="B542" s="9">
        <v>37305</v>
      </c>
      <c r="C542" s="3">
        <v>1739</v>
      </c>
      <c r="D542" s="3" t="s">
        <v>139</v>
      </c>
      <c r="E542" s="3" t="s">
        <v>205</v>
      </c>
      <c r="F542" s="3">
        <v>31500</v>
      </c>
      <c r="G542" s="3"/>
      <c r="H542" s="4"/>
    </row>
    <row r="543" spans="1:8" ht="17.399999999999999">
      <c r="A543" s="22">
        <f t="shared" si="9"/>
        <v>2</v>
      </c>
      <c r="B543" s="9">
        <v>37305</v>
      </c>
      <c r="C543" s="3">
        <v>1739</v>
      </c>
      <c r="D543" s="3" t="s">
        <v>139</v>
      </c>
      <c r="E543" s="3" t="s">
        <v>503</v>
      </c>
      <c r="F543" s="3">
        <v>27675</v>
      </c>
      <c r="G543" s="3"/>
      <c r="H543" s="4"/>
    </row>
    <row r="544" spans="1:8" ht="17.399999999999999">
      <c r="A544" s="22">
        <f t="shared" si="9"/>
        <v>2</v>
      </c>
      <c r="B544" s="9">
        <v>37305</v>
      </c>
      <c r="C544" s="3">
        <v>1740</v>
      </c>
      <c r="D544" s="3" t="s">
        <v>52</v>
      </c>
      <c r="E544" s="3" t="s">
        <v>47</v>
      </c>
      <c r="F544" s="3">
        <v>1500</v>
      </c>
      <c r="G544" s="3"/>
      <c r="H544" s="4"/>
    </row>
    <row r="545" spans="1:8" ht="17.399999999999999">
      <c r="A545" s="22">
        <f t="shared" si="9"/>
        <v>2</v>
      </c>
      <c r="B545" s="9">
        <v>37305</v>
      </c>
      <c r="C545" s="3">
        <v>1741</v>
      </c>
      <c r="D545" s="3" t="s">
        <v>111</v>
      </c>
      <c r="E545" s="3" t="s">
        <v>144</v>
      </c>
      <c r="F545" s="3">
        <v>980</v>
      </c>
      <c r="G545" s="3">
        <v>47</v>
      </c>
      <c r="H545" s="4"/>
    </row>
    <row r="546" spans="1:8" ht="17.399999999999999">
      <c r="A546" s="22">
        <f t="shared" si="9"/>
        <v>2</v>
      </c>
      <c r="B546" s="9">
        <v>37305</v>
      </c>
      <c r="C546" s="3">
        <v>1742</v>
      </c>
      <c r="D546" s="3" t="s">
        <v>58</v>
      </c>
      <c r="E546" s="3" t="s">
        <v>579</v>
      </c>
      <c r="F546" s="3">
        <f>72*60</f>
        <v>4320</v>
      </c>
      <c r="G546" s="3">
        <v>91</v>
      </c>
      <c r="H546" s="4"/>
    </row>
    <row r="547" spans="1:8" ht="17.399999999999999">
      <c r="A547" s="22">
        <f t="shared" si="9"/>
        <v>2</v>
      </c>
      <c r="B547" s="9">
        <v>37305</v>
      </c>
      <c r="C547" s="3">
        <v>1743</v>
      </c>
      <c r="D547" s="3" t="s">
        <v>93</v>
      </c>
      <c r="E547" s="3" t="s">
        <v>115</v>
      </c>
      <c r="F547" s="3">
        <v>10</v>
      </c>
      <c r="G547" s="3"/>
      <c r="H547" s="4"/>
    </row>
    <row r="548" spans="1:8" ht="17.399999999999999">
      <c r="A548" s="22">
        <f t="shared" si="9"/>
        <v>2</v>
      </c>
      <c r="B548" s="9">
        <v>37305</v>
      </c>
      <c r="C548" s="3">
        <v>1743</v>
      </c>
      <c r="D548" s="3" t="s">
        <v>93</v>
      </c>
      <c r="E548" s="3" t="s">
        <v>94</v>
      </c>
      <c r="F548" s="3">
        <v>10</v>
      </c>
      <c r="G548" s="3"/>
      <c r="H548" s="4"/>
    </row>
    <row r="549" spans="1:8" ht="17.399999999999999">
      <c r="A549" s="22">
        <f t="shared" si="9"/>
        <v>2</v>
      </c>
      <c r="B549" s="9">
        <v>37305</v>
      </c>
      <c r="C549" s="3">
        <v>1743</v>
      </c>
      <c r="D549" s="3" t="s">
        <v>93</v>
      </c>
      <c r="E549" s="3" t="s">
        <v>95</v>
      </c>
      <c r="F549" s="3">
        <v>10</v>
      </c>
      <c r="G549" s="3"/>
      <c r="H549" s="4"/>
    </row>
    <row r="550" spans="1:8" ht="17.399999999999999">
      <c r="A550" s="22">
        <f t="shared" si="9"/>
        <v>2</v>
      </c>
      <c r="B550" s="9">
        <v>37305</v>
      </c>
      <c r="C550" s="3">
        <v>1744</v>
      </c>
      <c r="D550" s="3" t="s">
        <v>145</v>
      </c>
      <c r="E550" s="3" t="s">
        <v>579</v>
      </c>
      <c r="F550" s="3">
        <f>72*60</f>
        <v>4320</v>
      </c>
      <c r="G550" s="3"/>
      <c r="H550" s="4"/>
    </row>
    <row r="551" spans="1:8" ht="17.399999999999999">
      <c r="A551" s="22">
        <f t="shared" si="9"/>
        <v>2</v>
      </c>
      <c r="B551" s="9">
        <v>37305</v>
      </c>
      <c r="C551" s="3">
        <v>1745</v>
      </c>
      <c r="D551" s="3" t="s">
        <v>35</v>
      </c>
      <c r="E551" s="3" t="s">
        <v>181</v>
      </c>
      <c r="F551" s="3">
        <v>1100</v>
      </c>
      <c r="G551" s="3">
        <v>51</v>
      </c>
      <c r="H551" s="4"/>
    </row>
    <row r="552" spans="1:8" ht="17.399999999999999">
      <c r="A552" s="22">
        <f t="shared" si="9"/>
        <v>2</v>
      </c>
      <c r="B552" s="9">
        <v>37305</v>
      </c>
      <c r="C552" s="3">
        <v>1745</v>
      </c>
      <c r="D552" s="3" t="s">
        <v>35</v>
      </c>
      <c r="E552" s="3" t="s">
        <v>1138</v>
      </c>
      <c r="F552" s="3">
        <v>1650</v>
      </c>
      <c r="G552" s="3">
        <v>51</v>
      </c>
      <c r="H552" s="4"/>
    </row>
    <row r="553" spans="1:8" ht="17.399999999999999">
      <c r="A553" s="22">
        <f t="shared" si="9"/>
        <v>2</v>
      </c>
      <c r="B553" s="9">
        <v>37305</v>
      </c>
      <c r="C553" s="3">
        <v>1746</v>
      </c>
      <c r="D553" s="3" t="s">
        <v>152</v>
      </c>
      <c r="E553" s="3" t="s">
        <v>203</v>
      </c>
      <c r="F553" s="3">
        <v>6530</v>
      </c>
      <c r="G553" s="152" t="s">
        <v>1168</v>
      </c>
      <c r="H553" s="4"/>
    </row>
    <row r="554" spans="1:8" ht="17.399999999999999">
      <c r="A554" s="22">
        <f t="shared" si="9"/>
        <v>2</v>
      </c>
      <c r="B554" s="9">
        <v>37305</v>
      </c>
      <c r="C554" s="3">
        <v>1747</v>
      </c>
      <c r="D554" s="3" t="s">
        <v>1012</v>
      </c>
      <c r="E554" s="3" t="s">
        <v>138</v>
      </c>
      <c r="F554" s="3">
        <v>31</v>
      </c>
      <c r="G554" s="3">
        <v>71</v>
      </c>
      <c r="H554" s="4"/>
    </row>
    <row r="555" spans="1:8" ht="17.399999999999999">
      <c r="A555" s="22">
        <f t="shared" si="9"/>
        <v>2</v>
      </c>
      <c r="B555" s="9">
        <v>37305</v>
      </c>
      <c r="C555" s="3">
        <v>1747</v>
      </c>
      <c r="D555" s="3" t="s">
        <v>1012</v>
      </c>
      <c r="E555" s="3" t="s">
        <v>72</v>
      </c>
      <c r="F555" s="3">
        <v>510</v>
      </c>
      <c r="G555" s="3">
        <v>71</v>
      </c>
      <c r="H555" s="4"/>
    </row>
    <row r="556" spans="1:8" ht="17.399999999999999">
      <c r="A556" s="22">
        <f t="shared" si="9"/>
        <v>2</v>
      </c>
      <c r="B556" s="9">
        <v>37305</v>
      </c>
      <c r="C556" s="3">
        <v>1747</v>
      </c>
      <c r="D556" s="3" t="s">
        <v>1012</v>
      </c>
      <c r="E556" s="3" t="s">
        <v>104</v>
      </c>
      <c r="F556" s="3">
        <v>510</v>
      </c>
      <c r="G556" s="3">
        <v>71</v>
      </c>
      <c r="H556" s="4"/>
    </row>
    <row r="557" spans="1:8" ht="17.399999999999999">
      <c r="A557" s="22">
        <f t="shared" si="9"/>
        <v>2</v>
      </c>
      <c r="B557" s="9">
        <v>37305</v>
      </c>
      <c r="C557" s="3">
        <v>1748</v>
      </c>
      <c r="D557" s="3" t="s">
        <v>46</v>
      </c>
      <c r="E557" s="3" t="s">
        <v>182</v>
      </c>
      <c r="F557" s="3">
        <v>1600</v>
      </c>
      <c r="G557" s="3">
        <v>84</v>
      </c>
      <c r="H557" s="4"/>
    </row>
    <row r="558" spans="1:8" ht="17.399999999999999">
      <c r="A558" s="22">
        <f t="shared" si="9"/>
        <v>2</v>
      </c>
      <c r="B558" s="9">
        <v>37305</v>
      </c>
      <c r="C558" s="3">
        <v>1748</v>
      </c>
      <c r="D558" s="3" t="s">
        <v>46</v>
      </c>
      <c r="E558" s="3" t="s">
        <v>207</v>
      </c>
      <c r="F558" s="3">
        <v>200</v>
      </c>
      <c r="G558" s="3">
        <v>84</v>
      </c>
      <c r="H558" s="4"/>
    </row>
    <row r="559" spans="1:8" ht="17.399999999999999">
      <c r="A559" s="22">
        <f t="shared" si="9"/>
        <v>2</v>
      </c>
      <c r="B559" s="9">
        <v>37305</v>
      </c>
      <c r="C559" s="3">
        <v>1748</v>
      </c>
      <c r="D559" s="3" t="s">
        <v>46</v>
      </c>
      <c r="E559" s="3" t="s">
        <v>180</v>
      </c>
      <c r="F559" s="3">
        <v>600</v>
      </c>
      <c r="G559" s="3">
        <v>84</v>
      </c>
      <c r="H559" s="4"/>
    </row>
    <row r="560" spans="1:8" ht="17.399999999999999">
      <c r="A560" s="22">
        <f t="shared" si="9"/>
        <v>2</v>
      </c>
      <c r="B560" s="9">
        <v>37305</v>
      </c>
      <c r="C560" s="3">
        <v>1749</v>
      </c>
      <c r="D560" s="3" t="s">
        <v>98</v>
      </c>
      <c r="E560" s="3" t="s">
        <v>99</v>
      </c>
      <c r="F560" s="3">
        <v>22050</v>
      </c>
      <c r="G560" s="3">
        <v>37</v>
      </c>
      <c r="H560" s="4"/>
    </row>
    <row r="561" spans="1:8" ht="17.399999999999999">
      <c r="A561" s="22">
        <f t="shared" si="9"/>
        <v>2</v>
      </c>
      <c r="B561" s="9">
        <v>37305</v>
      </c>
      <c r="C561" s="3">
        <v>1750</v>
      </c>
      <c r="D561" s="3" t="s">
        <v>886</v>
      </c>
      <c r="E561" s="3" t="s">
        <v>27</v>
      </c>
      <c r="F561" s="3">
        <v>10000</v>
      </c>
      <c r="G561" s="3">
        <v>157</v>
      </c>
      <c r="H561" s="4"/>
    </row>
    <row r="562" spans="1:8" ht="17.399999999999999">
      <c r="A562" s="22">
        <f t="shared" si="9"/>
        <v>2</v>
      </c>
      <c r="B562" s="9">
        <v>42055</v>
      </c>
      <c r="C562" s="3">
        <v>1755</v>
      </c>
      <c r="D562" s="3" t="s">
        <v>20</v>
      </c>
      <c r="E562" s="3" t="s">
        <v>271</v>
      </c>
      <c r="F562" s="3">
        <v>5730</v>
      </c>
      <c r="G562" s="155">
        <v>41913</v>
      </c>
      <c r="H562" s="4"/>
    </row>
    <row r="563" spans="1:8" ht="17.399999999999999">
      <c r="A563" s="22">
        <f t="shared" si="9"/>
        <v>2</v>
      </c>
      <c r="B563" s="9">
        <v>42055</v>
      </c>
      <c r="C563" s="3">
        <v>1755</v>
      </c>
      <c r="D563" s="3" t="s">
        <v>20</v>
      </c>
      <c r="E563" s="3" t="s">
        <v>25</v>
      </c>
      <c r="F563" s="3">
        <v>1440</v>
      </c>
      <c r="G563" s="155">
        <v>41913</v>
      </c>
      <c r="H563" s="4"/>
    </row>
    <row r="564" spans="1:8" ht="17.399999999999999">
      <c r="A564" s="22">
        <f t="shared" si="9"/>
        <v>2</v>
      </c>
      <c r="B564" s="9">
        <v>42056</v>
      </c>
      <c r="C564" s="3">
        <v>1756</v>
      </c>
      <c r="D564" s="3" t="s">
        <v>17</v>
      </c>
      <c r="E564" s="3" t="s">
        <v>77</v>
      </c>
      <c r="F564" s="3">
        <v>1650</v>
      </c>
      <c r="G564" s="3">
        <v>69</v>
      </c>
      <c r="H564" s="4"/>
    </row>
    <row r="565" spans="1:8" ht="17.399999999999999">
      <c r="A565" s="22">
        <f t="shared" si="9"/>
        <v>2</v>
      </c>
      <c r="B565" s="9">
        <v>42056</v>
      </c>
      <c r="C565" s="3">
        <v>1757</v>
      </c>
      <c r="D565" s="3" t="s">
        <v>108</v>
      </c>
      <c r="E565" s="3" t="s">
        <v>178</v>
      </c>
      <c r="F565" s="3">
        <v>700</v>
      </c>
      <c r="G565" s="3"/>
      <c r="H565" s="4" t="s">
        <v>1155</v>
      </c>
    </row>
    <row r="566" spans="1:8" ht="17.399999999999999">
      <c r="A566" s="22">
        <f t="shared" si="9"/>
        <v>2</v>
      </c>
      <c r="B566" s="9">
        <v>42056</v>
      </c>
      <c r="C566" s="3">
        <v>1758</v>
      </c>
      <c r="D566" s="3" t="s">
        <v>1012</v>
      </c>
      <c r="E566" s="3" t="s">
        <v>138</v>
      </c>
      <c r="F566" s="3">
        <v>159.96</v>
      </c>
      <c r="G566" s="3">
        <v>71</v>
      </c>
      <c r="H566" s="4"/>
    </row>
    <row r="567" spans="1:8" ht="17.399999999999999">
      <c r="A567" s="22">
        <f t="shared" si="9"/>
        <v>2</v>
      </c>
      <c r="B567" s="9">
        <v>42056</v>
      </c>
      <c r="C567" s="3">
        <v>1758</v>
      </c>
      <c r="D567" s="3" t="s">
        <v>1012</v>
      </c>
      <c r="E567" s="3" t="s">
        <v>72</v>
      </c>
      <c r="F567" s="3">
        <v>510</v>
      </c>
      <c r="G567" s="3">
        <v>71</v>
      </c>
      <c r="H567" s="4"/>
    </row>
    <row r="568" spans="1:8" ht="17.399999999999999">
      <c r="A568" s="22">
        <f t="shared" si="9"/>
        <v>2</v>
      </c>
      <c r="B568" s="9">
        <v>42056</v>
      </c>
      <c r="C568" s="3">
        <v>1758</v>
      </c>
      <c r="D568" s="3" t="s">
        <v>1012</v>
      </c>
      <c r="E568" s="3" t="s">
        <v>104</v>
      </c>
      <c r="F568" s="3">
        <v>510</v>
      </c>
      <c r="G568" s="3">
        <v>71</v>
      </c>
      <c r="H568" s="4"/>
    </row>
    <row r="569" spans="1:8" ht="17.399999999999999">
      <c r="A569" s="22">
        <f t="shared" si="9"/>
        <v>2</v>
      </c>
      <c r="B569" s="9">
        <v>42056</v>
      </c>
      <c r="C569" s="3">
        <v>1759</v>
      </c>
      <c r="D569" s="3" t="s">
        <v>122</v>
      </c>
      <c r="E569" s="3" t="s">
        <v>127</v>
      </c>
      <c r="F569" s="3">
        <v>26000</v>
      </c>
      <c r="G569" s="3">
        <v>62</v>
      </c>
      <c r="H569" s="4"/>
    </row>
    <row r="570" spans="1:8" ht="17.399999999999999">
      <c r="A570" s="22">
        <f t="shared" si="9"/>
        <v>2</v>
      </c>
      <c r="B570" s="9">
        <v>42056</v>
      </c>
      <c r="C570" s="3">
        <v>1760</v>
      </c>
      <c r="D570" s="3" t="s">
        <v>88</v>
      </c>
      <c r="E570" s="3" t="s">
        <v>90</v>
      </c>
      <c r="F570" s="3">
        <v>280</v>
      </c>
      <c r="G570" s="3">
        <v>48</v>
      </c>
      <c r="H570" s="4"/>
    </row>
    <row r="571" spans="1:8" ht="17.399999999999999">
      <c r="A571" s="22">
        <f t="shared" si="9"/>
        <v>2</v>
      </c>
      <c r="B571" s="9">
        <v>42056</v>
      </c>
      <c r="C571" s="3">
        <v>1760</v>
      </c>
      <c r="D571" s="3" t="s">
        <v>88</v>
      </c>
      <c r="E571" s="3" t="s">
        <v>89</v>
      </c>
      <c r="F571" s="3">
        <v>700</v>
      </c>
      <c r="G571" s="3">
        <v>48</v>
      </c>
      <c r="H571" s="4"/>
    </row>
    <row r="572" spans="1:8" ht="17.399999999999999">
      <c r="A572" s="22">
        <f t="shared" si="9"/>
        <v>2</v>
      </c>
      <c r="B572" s="9">
        <v>42056</v>
      </c>
      <c r="C572" s="3">
        <v>1760</v>
      </c>
      <c r="D572" s="3" t="s">
        <v>88</v>
      </c>
      <c r="E572" s="3" t="s">
        <v>143</v>
      </c>
      <c r="F572" s="3">
        <v>280</v>
      </c>
      <c r="G572" s="3">
        <v>48</v>
      </c>
      <c r="H572" s="4"/>
    </row>
    <row r="573" spans="1:8" ht="17.399999999999999">
      <c r="A573" s="22">
        <f t="shared" si="9"/>
        <v>2</v>
      </c>
      <c r="B573" s="9">
        <v>42056</v>
      </c>
      <c r="C573" s="3">
        <v>1761</v>
      </c>
      <c r="D573" s="3" t="s">
        <v>93</v>
      </c>
      <c r="E573" s="3" t="s">
        <v>129</v>
      </c>
      <c r="F573" s="3">
        <v>35</v>
      </c>
      <c r="G573" s="3"/>
      <c r="H573" s="4"/>
    </row>
    <row r="574" spans="1:8" ht="17.399999999999999">
      <c r="A574" s="22">
        <f t="shared" si="9"/>
        <v>2</v>
      </c>
      <c r="B574" s="9">
        <v>42056</v>
      </c>
      <c r="C574" s="3">
        <v>1762</v>
      </c>
      <c r="D574" s="3" t="s">
        <v>1010</v>
      </c>
      <c r="E574" s="3" t="s">
        <v>37</v>
      </c>
      <c r="F574" s="3">
        <v>700</v>
      </c>
      <c r="G574" s="3">
        <v>55</v>
      </c>
      <c r="H574" s="4"/>
    </row>
    <row r="575" spans="1:8" ht="17.399999999999999">
      <c r="A575" s="22">
        <f t="shared" si="9"/>
        <v>2</v>
      </c>
      <c r="B575" s="9">
        <v>42056</v>
      </c>
      <c r="C575" s="3">
        <v>1763</v>
      </c>
      <c r="D575" s="3" t="s">
        <v>169</v>
      </c>
      <c r="E575" s="3" t="s">
        <v>29</v>
      </c>
      <c r="F575" s="3">
        <v>5460</v>
      </c>
      <c r="G575" s="3"/>
      <c r="H575" s="4"/>
    </row>
    <row r="576" spans="1:8" ht="17.399999999999999">
      <c r="A576" s="22">
        <f t="shared" si="9"/>
        <v>2</v>
      </c>
      <c r="B576" s="9">
        <v>42056</v>
      </c>
      <c r="C576" s="3">
        <v>1764</v>
      </c>
      <c r="D576" s="3" t="s">
        <v>108</v>
      </c>
      <c r="E576" s="3" t="s">
        <v>178</v>
      </c>
      <c r="F576" s="3">
        <v>200</v>
      </c>
      <c r="G576" s="3"/>
      <c r="H576" s="4" t="s">
        <v>1155</v>
      </c>
    </row>
    <row r="577" spans="1:8" ht="17.399999999999999">
      <c r="A577" s="22">
        <f t="shared" si="9"/>
        <v>2</v>
      </c>
      <c r="B577" s="9">
        <v>42056</v>
      </c>
      <c r="C577" s="3">
        <v>1765</v>
      </c>
      <c r="D577" s="3" t="s">
        <v>108</v>
      </c>
      <c r="E577" s="3" t="s">
        <v>109</v>
      </c>
      <c r="F577" s="3">
        <v>600</v>
      </c>
      <c r="G577" s="3">
        <v>99</v>
      </c>
      <c r="H577" s="4"/>
    </row>
    <row r="578" spans="1:8" ht="17.399999999999999">
      <c r="A578" s="22">
        <f t="shared" si="9"/>
        <v>2</v>
      </c>
      <c r="B578" s="157">
        <v>42056</v>
      </c>
      <c r="C578" s="151">
        <v>1765</v>
      </c>
      <c r="D578" s="151" t="s">
        <v>108</v>
      </c>
      <c r="E578" s="151" t="s">
        <v>206</v>
      </c>
      <c r="F578" s="151">
        <v>150</v>
      </c>
      <c r="G578" s="151">
        <v>99</v>
      </c>
      <c r="H578" s="4"/>
    </row>
    <row r="579" spans="1:8" ht="17.399999999999999">
      <c r="A579" s="22">
        <f t="shared" si="9"/>
        <v>2</v>
      </c>
      <c r="B579" s="9">
        <v>42057</v>
      </c>
      <c r="C579" s="3">
        <v>1766</v>
      </c>
      <c r="D579" s="3" t="s">
        <v>69</v>
      </c>
      <c r="E579" s="3" t="s">
        <v>1085</v>
      </c>
      <c r="F579" s="3">
        <v>7280</v>
      </c>
      <c r="G579" s="3"/>
      <c r="H579" s="4"/>
    </row>
    <row r="580" spans="1:8" ht="17.399999999999999">
      <c r="A580" s="22">
        <f t="shared" si="9"/>
        <v>2</v>
      </c>
      <c r="B580" s="9">
        <v>42057</v>
      </c>
      <c r="C580" s="3">
        <v>1767</v>
      </c>
      <c r="D580" s="3" t="s">
        <v>1012</v>
      </c>
      <c r="E580" s="3" t="s">
        <v>138</v>
      </c>
      <c r="F580" s="3">
        <v>89.28</v>
      </c>
      <c r="G580" s="3">
        <v>71</v>
      </c>
      <c r="H580" s="4"/>
    </row>
    <row r="581" spans="1:8" ht="17.399999999999999">
      <c r="A581" s="22">
        <f t="shared" si="9"/>
        <v>2</v>
      </c>
      <c r="B581" s="9">
        <v>42057</v>
      </c>
      <c r="C581" s="3">
        <v>1768</v>
      </c>
      <c r="D581" s="3" t="s">
        <v>1010</v>
      </c>
      <c r="E581" s="3" t="s">
        <v>37</v>
      </c>
      <c r="F581" s="3">
        <v>400</v>
      </c>
      <c r="G581" s="3">
        <v>55</v>
      </c>
      <c r="H581" s="4"/>
    </row>
    <row r="582" spans="1:8" ht="17.399999999999999">
      <c r="A582" s="22">
        <f t="shared" si="9"/>
        <v>2</v>
      </c>
      <c r="B582" s="9">
        <v>42057</v>
      </c>
      <c r="C582" s="3">
        <v>1769</v>
      </c>
      <c r="D582" s="3" t="s">
        <v>111</v>
      </c>
      <c r="E582" s="3" t="s">
        <v>144</v>
      </c>
      <c r="F582" s="3">
        <v>910</v>
      </c>
      <c r="G582" s="3">
        <v>47</v>
      </c>
      <c r="H582" s="4"/>
    </row>
    <row r="583" spans="1:8" ht="17.399999999999999">
      <c r="A583" s="22">
        <f t="shared" si="9"/>
        <v>2</v>
      </c>
      <c r="B583" s="9">
        <v>42057</v>
      </c>
      <c r="C583" s="3">
        <v>1770</v>
      </c>
      <c r="D583" s="3" t="s">
        <v>58</v>
      </c>
      <c r="E583" s="3" t="s">
        <v>579</v>
      </c>
      <c r="F583" s="3">
        <v>4320</v>
      </c>
      <c r="G583" s="3"/>
      <c r="H583" s="4"/>
    </row>
    <row r="584" spans="1:8" ht="17.399999999999999">
      <c r="A584" s="22">
        <f t="shared" si="9"/>
        <v>2</v>
      </c>
      <c r="B584" s="9">
        <v>42058</v>
      </c>
      <c r="C584" s="3">
        <v>1771</v>
      </c>
      <c r="D584" s="3" t="s">
        <v>52</v>
      </c>
      <c r="E584" s="3" t="s">
        <v>47</v>
      </c>
      <c r="F584" s="3">
        <v>1000</v>
      </c>
      <c r="G584" s="3">
        <v>56</v>
      </c>
      <c r="H584" s="4"/>
    </row>
    <row r="585" spans="1:8" ht="17.399999999999999">
      <c r="A585" s="22">
        <f t="shared" si="9"/>
        <v>2</v>
      </c>
      <c r="B585" s="9">
        <v>42058</v>
      </c>
      <c r="C585" s="3">
        <v>1771</v>
      </c>
      <c r="D585" s="3" t="s">
        <v>52</v>
      </c>
      <c r="E585" s="3" t="s">
        <v>53</v>
      </c>
      <c r="F585" s="3">
        <v>36000</v>
      </c>
      <c r="G585" s="3">
        <v>56</v>
      </c>
      <c r="H585" s="4"/>
    </row>
    <row r="586" spans="1:8" ht="17.399999999999999">
      <c r="A586" s="22">
        <f t="shared" si="9"/>
        <v>2</v>
      </c>
      <c r="B586" s="9">
        <v>42058</v>
      </c>
      <c r="C586" s="3">
        <v>1772</v>
      </c>
      <c r="D586" s="3" t="s">
        <v>43</v>
      </c>
      <c r="E586" s="3" t="s">
        <v>192</v>
      </c>
      <c r="F586" s="3">
        <v>1960</v>
      </c>
      <c r="G586" s="3"/>
      <c r="H586" s="4"/>
    </row>
    <row r="587" spans="1:8" ht="17.399999999999999">
      <c r="A587" s="22">
        <f t="shared" ref="A587:A659" si="10">MONTH(B587)</f>
        <v>2</v>
      </c>
      <c r="B587" s="9">
        <v>42058</v>
      </c>
      <c r="C587" s="3">
        <v>1773</v>
      </c>
      <c r="D587" s="3" t="s">
        <v>43</v>
      </c>
      <c r="E587" s="3" t="s">
        <v>45</v>
      </c>
      <c r="F587" s="3">
        <v>2678</v>
      </c>
      <c r="G587" s="3"/>
      <c r="H587" s="4"/>
    </row>
    <row r="588" spans="1:8" ht="17.399999999999999">
      <c r="A588" s="22">
        <f t="shared" si="10"/>
        <v>2</v>
      </c>
      <c r="B588" s="9">
        <v>42058</v>
      </c>
      <c r="C588" s="3">
        <v>1774</v>
      </c>
      <c r="D588" s="3" t="s">
        <v>152</v>
      </c>
      <c r="E588" s="3" t="s">
        <v>153</v>
      </c>
      <c r="F588" s="3">
        <v>34080</v>
      </c>
      <c r="G588" s="3" t="s">
        <v>1171</v>
      </c>
      <c r="H588" s="4"/>
    </row>
    <row r="589" spans="1:8" ht="17.399999999999999">
      <c r="A589" s="22">
        <f t="shared" si="10"/>
        <v>2</v>
      </c>
      <c r="B589" s="9">
        <v>42058</v>
      </c>
      <c r="C589" s="3">
        <v>1775</v>
      </c>
      <c r="D589" s="3" t="s">
        <v>1006</v>
      </c>
      <c r="E589" s="3" t="s">
        <v>71</v>
      </c>
      <c r="F589" s="3">
        <v>400</v>
      </c>
      <c r="G589" s="3"/>
      <c r="H589" s="4"/>
    </row>
    <row r="590" spans="1:8" ht="17.399999999999999">
      <c r="A590" s="22">
        <f t="shared" si="10"/>
        <v>2</v>
      </c>
      <c r="B590" s="9">
        <v>42058</v>
      </c>
      <c r="C590" s="3">
        <v>1776</v>
      </c>
      <c r="D590" s="3" t="s">
        <v>1006</v>
      </c>
      <c r="E590" s="3" t="s">
        <v>189</v>
      </c>
      <c r="F590" s="3">
        <v>1070</v>
      </c>
      <c r="G590" s="3"/>
      <c r="H590" s="4"/>
    </row>
    <row r="591" spans="1:8" ht="17.399999999999999">
      <c r="A591" s="22">
        <f t="shared" si="10"/>
        <v>2</v>
      </c>
      <c r="B591" s="9">
        <v>42058</v>
      </c>
      <c r="C591" s="3">
        <v>1777</v>
      </c>
      <c r="D591" s="3" t="s">
        <v>165</v>
      </c>
      <c r="E591" s="3" t="s">
        <v>167</v>
      </c>
      <c r="F591" s="3">
        <v>200</v>
      </c>
      <c r="G591" s="3">
        <v>100</v>
      </c>
      <c r="H591" s="4"/>
    </row>
    <row r="592" spans="1:8" ht="17.399999999999999">
      <c r="A592" s="22">
        <f t="shared" si="10"/>
        <v>2</v>
      </c>
      <c r="B592" s="9">
        <v>42058</v>
      </c>
      <c r="C592" s="3">
        <v>1777</v>
      </c>
      <c r="D592" s="3" t="s">
        <v>165</v>
      </c>
      <c r="E592" s="3" t="s">
        <v>166</v>
      </c>
      <c r="F592" s="3">
        <v>1100</v>
      </c>
      <c r="G592" s="3">
        <v>100</v>
      </c>
      <c r="H592" s="4"/>
    </row>
    <row r="593" spans="1:8" ht="17.399999999999999">
      <c r="A593" s="22">
        <f t="shared" si="10"/>
        <v>2</v>
      </c>
      <c r="B593" s="9">
        <v>42058</v>
      </c>
      <c r="C593" s="3">
        <v>1778</v>
      </c>
      <c r="D593" s="3" t="s">
        <v>63</v>
      </c>
      <c r="E593" s="3" t="s">
        <v>64</v>
      </c>
      <c r="F593" s="3">
        <v>1350</v>
      </c>
      <c r="G593" s="152" t="s">
        <v>1172</v>
      </c>
      <c r="H593" s="4"/>
    </row>
    <row r="594" spans="1:8" ht="17.399999999999999">
      <c r="A594" s="22">
        <f t="shared" si="10"/>
        <v>2</v>
      </c>
      <c r="B594" s="9">
        <v>42058</v>
      </c>
      <c r="C594" s="3">
        <v>1779</v>
      </c>
      <c r="D594" s="3" t="s">
        <v>63</v>
      </c>
      <c r="E594" s="3" t="s">
        <v>65</v>
      </c>
      <c r="F594" s="3">
        <v>1400</v>
      </c>
      <c r="G594" s="152" t="s">
        <v>1172</v>
      </c>
      <c r="H594" s="4"/>
    </row>
    <row r="595" spans="1:8" ht="17.399999999999999">
      <c r="A595" s="22">
        <f t="shared" si="10"/>
        <v>2</v>
      </c>
      <c r="B595" s="9">
        <v>42058</v>
      </c>
      <c r="C595" s="3">
        <v>1780</v>
      </c>
      <c r="D595" s="3" t="s">
        <v>108</v>
      </c>
      <c r="E595" s="3" t="s">
        <v>206</v>
      </c>
      <c r="F595" s="3">
        <v>675</v>
      </c>
      <c r="G595" s="3">
        <v>99</v>
      </c>
      <c r="H595" s="4"/>
    </row>
    <row r="596" spans="1:8" ht="17.399999999999999">
      <c r="A596" s="22">
        <f t="shared" si="10"/>
        <v>2</v>
      </c>
      <c r="B596" s="9">
        <v>42058</v>
      </c>
      <c r="C596" s="3">
        <v>1780</v>
      </c>
      <c r="D596" s="3" t="s">
        <v>108</v>
      </c>
      <c r="E596" s="3" t="s">
        <v>198</v>
      </c>
      <c r="F596" s="3">
        <v>675</v>
      </c>
      <c r="G596" s="3">
        <v>99</v>
      </c>
      <c r="H596" s="4"/>
    </row>
    <row r="597" spans="1:8" ht="17.399999999999999">
      <c r="A597" s="22">
        <f t="shared" si="10"/>
        <v>2</v>
      </c>
      <c r="B597" s="9">
        <v>42058</v>
      </c>
      <c r="C597" s="3">
        <v>1780</v>
      </c>
      <c r="D597" s="3" t="s">
        <v>108</v>
      </c>
      <c r="E597" s="3" t="s">
        <v>121</v>
      </c>
      <c r="F597" s="3">
        <v>675</v>
      </c>
      <c r="G597" s="3">
        <v>99</v>
      </c>
      <c r="H597" s="4"/>
    </row>
    <row r="598" spans="1:8" ht="17.399999999999999">
      <c r="A598" s="22">
        <f t="shared" si="10"/>
        <v>2</v>
      </c>
      <c r="B598" s="9">
        <v>42058</v>
      </c>
      <c r="C598" s="3">
        <v>1781</v>
      </c>
      <c r="D598" s="3" t="s">
        <v>1012</v>
      </c>
      <c r="E598" s="3" t="s">
        <v>138</v>
      </c>
      <c r="F598" s="3">
        <v>79.36</v>
      </c>
      <c r="G598" s="3">
        <v>71</v>
      </c>
      <c r="H598" s="4"/>
    </row>
    <row r="599" spans="1:8" ht="17.399999999999999">
      <c r="A599" s="22">
        <f t="shared" si="10"/>
        <v>2</v>
      </c>
      <c r="B599" s="9">
        <v>42058</v>
      </c>
      <c r="C599" s="3">
        <v>1782</v>
      </c>
      <c r="D599" s="3" t="s">
        <v>88</v>
      </c>
      <c r="E599" s="3" t="s">
        <v>90</v>
      </c>
      <c r="F599" s="3">
        <v>560</v>
      </c>
      <c r="G599" s="3">
        <v>48</v>
      </c>
      <c r="H599" s="4"/>
    </row>
    <row r="600" spans="1:8" ht="17.399999999999999">
      <c r="A600" s="22">
        <f t="shared" si="10"/>
        <v>2</v>
      </c>
      <c r="B600" s="9">
        <v>42058</v>
      </c>
      <c r="C600" s="3">
        <v>1782</v>
      </c>
      <c r="D600" s="3" t="s">
        <v>88</v>
      </c>
      <c r="E600" s="3" t="s">
        <v>89</v>
      </c>
      <c r="F600" s="3">
        <v>980</v>
      </c>
      <c r="G600" s="3">
        <v>48</v>
      </c>
      <c r="H600" s="4"/>
    </row>
    <row r="601" spans="1:8" ht="17.399999999999999">
      <c r="A601" s="22">
        <f t="shared" si="10"/>
        <v>2</v>
      </c>
      <c r="B601" s="9">
        <v>42058</v>
      </c>
      <c r="C601" s="3">
        <v>1783</v>
      </c>
      <c r="D601" s="3" t="s">
        <v>111</v>
      </c>
      <c r="E601" s="3" t="s">
        <v>158</v>
      </c>
      <c r="F601" s="3">
        <v>70</v>
      </c>
      <c r="G601" s="3">
        <v>47</v>
      </c>
      <c r="H601" s="4"/>
    </row>
    <row r="602" spans="1:8" ht="17.399999999999999">
      <c r="A602" s="22">
        <f t="shared" si="10"/>
        <v>2</v>
      </c>
      <c r="B602" s="9">
        <v>42058</v>
      </c>
      <c r="C602" s="3">
        <v>1783</v>
      </c>
      <c r="D602" s="3" t="s">
        <v>111</v>
      </c>
      <c r="E602" s="3" t="s">
        <v>144</v>
      </c>
      <c r="F602" s="3">
        <v>210</v>
      </c>
      <c r="G602" s="3">
        <v>47</v>
      </c>
      <c r="H602" s="4"/>
    </row>
    <row r="603" spans="1:8" ht="17.399999999999999">
      <c r="A603" s="22">
        <f t="shared" si="10"/>
        <v>2</v>
      </c>
      <c r="B603" s="9">
        <v>42059</v>
      </c>
      <c r="C603" s="3">
        <v>1784</v>
      </c>
      <c r="D603" s="3" t="s">
        <v>100</v>
      </c>
      <c r="E603" s="3" t="s">
        <v>101</v>
      </c>
      <c r="F603" s="3">
        <v>2000</v>
      </c>
      <c r="G603" s="3">
        <v>68</v>
      </c>
      <c r="H603" s="4"/>
    </row>
    <row r="604" spans="1:8" ht="17.399999999999999">
      <c r="A604" s="22">
        <f t="shared" si="10"/>
        <v>2</v>
      </c>
      <c r="B604" s="9">
        <v>42059</v>
      </c>
      <c r="C604" s="3">
        <v>1785</v>
      </c>
      <c r="D604" s="3" t="s">
        <v>75</v>
      </c>
      <c r="E604" s="3" t="s">
        <v>76</v>
      </c>
      <c r="F604" s="3">
        <v>4000</v>
      </c>
      <c r="G604" s="3">
        <v>58</v>
      </c>
      <c r="H604" s="4"/>
    </row>
    <row r="605" spans="1:8" ht="17.399999999999999">
      <c r="A605" s="22">
        <f t="shared" si="10"/>
        <v>2</v>
      </c>
      <c r="B605" s="9">
        <v>42059</v>
      </c>
      <c r="C605" s="3">
        <v>1786</v>
      </c>
      <c r="D605" s="3" t="s">
        <v>93</v>
      </c>
      <c r="E605" s="3" t="s">
        <v>115</v>
      </c>
      <c r="F605" s="3">
        <v>20</v>
      </c>
      <c r="G605" s="3"/>
      <c r="H605" s="4"/>
    </row>
    <row r="606" spans="1:8" ht="17.399999999999999">
      <c r="A606" s="22">
        <f t="shared" si="10"/>
        <v>2</v>
      </c>
      <c r="B606" s="9">
        <v>42059</v>
      </c>
      <c r="C606" s="3">
        <v>1786</v>
      </c>
      <c r="D606" s="3" t="s">
        <v>93</v>
      </c>
      <c r="E606" s="3" t="s">
        <v>94</v>
      </c>
      <c r="F606" s="3">
        <v>10</v>
      </c>
      <c r="G606" s="3"/>
      <c r="H606" s="4"/>
    </row>
    <row r="607" spans="1:8" ht="17.399999999999999">
      <c r="A607" s="22">
        <f t="shared" si="10"/>
        <v>2</v>
      </c>
      <c r="B607" s="9">
        <v>42059</v>
      </c>
      <c r="C607" s="3">
        <v>1786</v>
      </c>
      <c r="D607" s="3" t="s">
        <v>93</v>
      </c>
      <c r="E607" s="3" t="s">
        <v>95</v>
      </c>
      <c r="F607" s="3">
        <v>10</v>
      </c>
      <c r="G607" s="3"/>
      <c r="H607" s="4"/>
    </row>
    <row r="608" spans="1:8" ht="17.399999999999999">
      <c r="A608" s="22">
        <f t="shared" si="10"/>
        <v>2</v>
      </c>
      <c r="B608" s="9">
        <v>42059</v>
      </c>
      <c r="C608" s="3">
        <v>1787</v>
      </c>
      <c r="D608" s="3" t="s">
        <v>38</v>
      </c>
      <c r="E608" s="3" t="s">
        <v>39</v>
      </c>
      <c r="F608" s="3">
        <v>3000</v>
      </c>
      <c r="G608" s="3">
        <v>102</v>
      </c>
      <c r="H608" s="4"/>
    </row>
    <row r="609" spans="1:8" ht="17.399999999999999">
      <c r="A609" s="22">
        <f t="shared" si="10"/>
        <v>2</v>
      </c>
      <c r="B609" s="9">
        <v>42059</v>
      </c>
      <c r="C609" s="3">
        <v>1788</v>
      </c>
      <c r="D609" s="3" t="s">
        <v>38</v>
      </c>
      <c r="E609" s="3" t="s">
        <v>40</v>
      </c>
      <c r="F609" s="3">
        <v>1550</v>
      </c>
      <c r="G609" s="3">
        <v>102</v>
      </c>
      <c r="H609" s="4"/>
    </row>
    <row r="610" spans="1:8" ht="17.399999999999999">
      <c r="A610" s="22">
        <f t="shared" si="10"/>
        <v>2</v>
      </c>
      <c r="B610" s="9">
        <v>42059</v>
      </c>
      <c r="C610" s="3">
        <v>1789</v>
      </c>
      <c r="D610" s="3" t="s">
        <v>108</v>
      </c>
      <c r="E610" s="3" t="s">
        <v>121</v>
      </c>
      <c r="F610" s="3">
        <v>300</v>
      </c>
      <c r="G610" s="3"/>
      <c r="H610" s="158" t="s">
        <v>1174</v>
      </c>
    </row>
    <row r="611" spans="1:8" ht="17.399999999999999">
      <c r="A611" s="22">
        <f t="shared" si="10"/>
        <v>2</v>
      </c>
      <c r="B611" s="9">
        <v>42059</v>
      </c>
      <c r="C611" s="3">
        <v>1789</v>
      </c>
      <c r="D611" s="3" t="s">
        <v>108</v>
      </c>
      <c r="E611" s="3" t="s">
        <v>198</v>
      </c>
      <c r="F611" s="3">
        <v>300</v>
      </c>
      <c r="G611" s="3"/>
      <c r="H611" s="158" t="s">
        <v>1174</v>
      </c>
    </row>
    <row r="612" spans="1:8" ht="17.399999999999999">
      <c r="A612" s="22">
        <f t="shared" si="10"/>
        <v>2</v>
      </c>
      <c r="B612" s="9">
        <v>42059</v>
      </c>
      <c r="C612" s="3">
        <v>1789</v>
      </c>
      <c r="D612" s="3" t="s">
        <v>108</v>
      </c>
      <c r="E612" s="3" t="s">
        <v>206</v>
      </c>
      <c r="F612" s="3">
        <v>300</v>
      </c>
      <c r="G612" s="3"/>
      <c r="H612" s="158" t="s">
        <v>1174</v>
      </c>
    </row>
    <row r="613" spans="1:8" ht="17.399999999999999">
      <c r="A613" s="22">
        <f t="shared" si="10"/>
        <v>2</v>
      </c>
      <c r="B613" s="9">
        <v>42059</v>
      </c>
      <c r="C613" s="3">
        <v>1789</v>
      </c>
      <c r="D613" s="3" t="s">
        <v>108</v>
      </c>
      <c r="E613" s="3" t="s">
        <v>121</v>
      </c>
      <c r="F613" s="3">
        <v>70</v>
      </c>
      <c r="G613" s="3"/>
      <c r="H613" s="158" t="s">
        <v>1174</v>
      </c>
    </row>
    <row r="614" spans="1:8" ht="17.399999999999999">
      <c r="A614" s="22">
        <f t="shared" si="10"/>
        <v>2</v>
      </c>
      <c r="B614" s="9">
        <v>42059</v>
      </c>
      <c r="C614" s="3">
        <v>1790</v>
      </c>
      <c r="D614" s="3" t="s">
        <v>108</v>
      </c>
      <c r="E614" s="3" t="s">
        <v>109</v>
      </c>
      <c r="F614" s="3">
        <v>700</v>
      </c>
      <c r="G614" s="3">
        <v>99</v>
      </c>
      <c r="H614" s="4"/>
    </row>
    <row r="615" spans="1:8" ht="17.399999999999999">
      <c r="A615" s="22">
        <f t="shared" si="10"/>
        <v>2</v>
      </c>
      <c r="B615" s="9">
        <v>42059</v>
      </c>
      <c r="C615" s="3">
        <v>1791</v>
      </c>
      <c r="D615" s="3" t="s">
        <v>1012</v>
      </c>
      <c r="E615" s="3" t="s">
        <v>138</v>
      </c>
      <c r="F615" s="3">
        <v>79.36</v>
      </c>
      <c r="G615" s="3">
        <v>71</v>
      </c>
      <c r="H615" s="4"/>
    </row>
    <row r="616" spans="1:8" ht="17.399999999999999">
      <c r="A616" s="22">
        <f t="shared" si="10"/>
        <v>2</v>
      </c>
      <c r="B616" s="9">
        <v>42060</v>
      </c>
      <c r="C616" s="3">
        <v>1792</v>
      </c>
      <c r="D616" s="3" t="s">
        <v>139</v>
      </c>
      <c r="E616" s="3" t="s">
        <v>140</v>
      </c>
      <c r="F616" s="3">
        <v>21000</v>
      </c>
      <c r="G616" s="3"/>
      <c r="H616" s="4"/>
    </row>
    <row r="617" spans="1:8" ht="17.399999999999999">
      <c r="A617" s="22">
        <f t="shared" si="10"/>
        <v>2</v>
      </c>
      <c r="B617" s="9">
        <v>42060</v>
      </c>
      <c r="C617" s="3">
        <v>1793</v>
      </c>
      <c r="D617" s="3" t="s">
        <v>108</v>
      </c>
      <c r="E617" s="3" t="s">
        <v>206</v>
      </c>
      <c r="F617" s="3">
        <v>250</v>
      </c>
      <c r="G617" s="3">
        <v>99</v>
      </c>
      <c r="H617" s="4"/>
    </row>
    <row r="618" spans="1:8" ht="17.399999999999999">
      <c r="A618" s="22">
        <f t="shared" si="10"/>
        <v>2</v>
      </c>
      <c r="B618" s="9">
        <v>42060</v>
      </c>
      <c r="C618" s="3">
        <v>1793</v>
      </c>
      <c r="D618" s="3" t="s">
        <v>108</v>
      </c>
      <c r="E618" s="3" t="s">
        <v>198</v>
      </c>
      <c r="F618" s="3">
        <v>250</v>
      </c>
      <c r="G618" s="3">
        <v>99</v>
      </c>
      <c r="H618" s="4"/>
    </row>
    <row r="619" spans="1:8" ht="17.399999999999999">
      <c r="A619" s="22">
        <f t="shared" si="10"/>
        <v>2</v>
      </c>
      <c r="B619" s="9">
        <v>42060</v>
      </c>
      <c r="C619" s="3">
        <v>1793</v>
      </c>
      <c r="D619" s="3" t="s">
        <v>108</v>
      </c>
      <c r="E619" s="3" t="s">
        <v>121</v>
      </c>
      <c r="F619" s="3">
        <v>250</v>
      </c>
      <c r="G619" s="3">
        <v>99</v>
      </c>
      <c r="H619" s="4"/>
    </row>
    <row r="620" spans="1:8" ht="17.399999999999999">
      <c r="A620" s="22">
        <f t="shared" si="10"/>
        <v>2</v>
      </c>
      <c r="B620" s="9">
        <v>42060</v>
      </c>
      <c r="C620" s="3">
        <v>1794</v>
      </c>
      <c r="D620" s="3" t="s">
        <v>974</v>
      </c>
      <c r="E620" s="3" t="s">
        <v>195</v>
      </c>
      <c r="F620" s="3">
        <v>180</v>
      </c>
      <c r="G620" s="3"/>
      <c r="H620" s="4" t="s">
        <v>1178</v>
      </c>
    </row>
    <row r="621" spans="1:8" ht="17.399999999999999">
      <c r="A621" s="22">
        <f t="shared" si="10"/>
        <v>2</v>
      </c>
      <c r="B621" s="9">
        <v>42060</v>
      </c>
      <c r="C621" s="3">
        <v>1795</v>
      </c>
      <c r="D621" s="3" t="s">
        <v>185</v>
      </c>
      <c r="E621" s="3" t="s">
        <v>186</v>
      </c>
      <c r="F621" s="3">
        <v>17000</v>
      </c>
      <c r="G621" s="3">
        <v>127</v>
      </c>
      <c r="H621" s="4"/>
    </row>
    <row r="622" spans="1:8" ht="17.399999999999999">
      <c r="A622" s="22">
        <f t="shared" si="10"/>
        <v>2</v>
      </c>
      <c r="B622" s="9">
        <v>42060</v>
      </c>
      <c r="C622" s="3">
        <v>1795</v>
      </c>
      <c r="D622" s="3" t="s">
        <v>185</v>
      </c>
      <c r="E622" s="3" t="s">
        <v>187</v>
      </c>
      <c r="F622" s="3">
        <v>12000</v>
      </c>
      <c r="G622" s="3">
        <v>127</v>
      </c>
      <c r="H622" s="4"/>
    </row>
    <row r="623" spans="1:8" ht="17.399999999999999">
      <c r="A623" s="22">
        <f t="shared" si="10"/>
        <v>2</v>
      </c>
      <c r="B623" s="9">
        <v>42060</v>
      </c>
      <c r="C623" s="3">
        <v>1795</v>
      </c>
      <c r="D623" s="3" t="s">
        <v>185</v>
      </c>
      <c r="E623" s="3" t="s">
        <v>188</v>
      </c>
      <c r="F623" s="3">
        <v>3000</v>
      </c>
      <c r="G623" s="3">
        <v>127</v>
      </c>
      <c r="H623" s="4"/>
    </row>
    <row r="624" spans="1:8" ht="17.399999999999999">
      <c r="A624" s="22">
        <f t="shared" si="10"/>
        <v>2</v>
      </c>
      <c r="B624" s="9">
        <v>42060</v>
      </c>
      <c r="C624" s="3">
        <v>1796</v>
      </c>
      <c r="D624" s="3" t="s">
        <v>185</v>
      </c>
      <c r="E624" s="3" t="s">
        <v>728</v>
      </c>
      <c r="F624" s="3">
        <v>10000</v>
      </c>
      <c r="G624" s="3">
        <v>59</v>
      </c>
      <c r="H624" s="4"/>
    </row>
    <row r="625" spans="1:8" ht="17.399999999999999">
      <c r="A625" s="22">
        <f t="shared" si="10"/>
        <v>2</v>
      </c>
      <c r="B625" s="9">
        <v>42060</v>
      </c>
      <c r="C625" s="3">
        <v>1797</v>
      </c>
      <c r="D625" s="3" t="s">
        <v>93</v>
      </c>
      <c r="E625" s="3" t="s">
        <v>95</v>
      </c>
      <c r="F625" s="3">
        <v>38</v>
      </c>
      <c r="G625" s="3"/>
      <c r="H625" s="4"/>
    </row>
    <row r="626" spans="1:8" ht="17.399999999999999">
      <c r="A626" s="22">
        <f t="shared" si="10"/>
        <v>2</v>
      </c>
      <c r="B626" s="9">
        <v>42060</v>
      </c>
      <c r="C626" s="3">
        <v>1797</v>
      </c>
      <c r="D626" s="3" t="s">
        <v>93</v>
      </c>
      <c r="E626" s="3" t="s">
        <v>115</v>
      </c>
      <c r="F626" s="3">
        <v>17</v>
      </c>
      <c r="G626" s="3"/>
      <c r="H626" s="4"/>
    </row>
    <row r="627" spans="1:8" ht="17.399999999999999">
      <c r="A627" s="22">
        <f t="shared" si="10"/>
        <v>2</v>
      </c>
      <c r="B627" s="9">
        <v>42060</v>
      </c>
      <c r="C627" s="3">
        <v>1797</v>
      </c>
      <c r="D627" s="3" t="s">
        <v>93</v>
      </c>
      <c r="E627" s="3" t="s">
        <v>94</v>
      </c>
      <c r="F627" s="3">
        <v>4</v>
      </c>
      <c r="G627" s="3"/>
      <c r="H627" s="4"/>
    </row>
    <row r="628" spans="1:8" ht="17.399999999999999">
      <c r="A628" s="22">
        <f t="shared" si="10"/>
        <v>2</v>
      </c>
      <c r="B628" s="9">
        <v>42060</v>
      </c>
      <c r="C628" s="3">
        <v>1798</v>
      </c>
      <c r="D628" s="3" t="s">
        <v>134</v>
      </c>
      <c r="E628" s="3" t="s">
        <v>135</v>
      </c>
      <c r="F628" s="3">
        <v>45000</v>
      </c>
      <c r="G628" s="3">
        <v>55</v>
      </c>
      <c r="H628" s="4"/>
    </row>
    <row r="629" spans="1:8" ht="17.399999999999999">
      <c r="A629" s="22">
        <f t="shared" si="10"/>
        <v>2</v>
      </c>
      <c r="B629" s="9">
        <v>42060</v>
      </c>
      <c r="C629" s="3">
        <v>1799</v>
      </c>
      <c r="D629" s="3" t="s">
        <v>111</v>
      </c>
      <c r="E629" s="3" t="s">
        <v>158</v>
      </c>
      <c r="F629" s="3">
        <v>70</v>
      </c>
      <c r="G629" s="3">
        <v>47</v>
      </c>
      <c r="H629" s="4"/>
    </row>
    <row r="630" spans="1:8" ht="17.399999999999999">
      <c r="A630" s="22">
        <f t="shared" si="10"/>
        <v>2</v>
      </c>
      <c r="B630" s="9">
        <v>42060</v>
      </c>
      <c r="C630" s="3">
        <v>1799</v>
      </c>
      <c r="D630" s="3" t="s">
        <v>111</v>
      </c>
      <c r="E630" s="3" t="s">
        <v>144</v>
      </c>
      <c r="F630" s="3">
        <v>210</v>
      </c>
      <c r="G630" s="3">
        <v>47</v>
      </c>
      <c r="H630" s="4"/>
    </row>
    <row r="631" spans="1:8" ht="17.399999999999999">
      <c r="A631" s="22">
        <f t="shared" si="10"/>
        <v>2</v>
      </c>
      <c r="B631" s="9">
        <v>42060</v>
      </c>
      <c r="C631" s="3">
        <v>1800</v>
      </c>
      <c r="D631" s="3" t="s">
        <v>17</v>
      </c>
      <c r="E631" s="3" t="s">
        <v>77</v>
      </c>
      <c r="F631" s="3">
        <v>460</v>
      </c>
      <c r="G631" s="3">
        <v>124</v>
      </c>
      <c r="H631" s="4"/>
    </row>
    <row r="632" spans="1:8" ht="17.399999999999999">
      <c r="A632" s="22">
        <f t="shared" si="10"/>
        <v>2</v>
      </c>
      <c r="B632" s="9">
        <v>42060</v>
      </c>
      <c r="C632" s="3">
        <v>1800</v>
      </c>
      <c r="D632" s="3" t="s">
        <v>17</v>
      </c>
      <c r="E632" s="3" t="s">
        <v>18</v>
      </c>
      <c r="F632" s="3">
        <v>825</v>
      </c>
      <c r="G632" s="3">
        <v>124</v>
      </c>
      <c r="H632" s="4"/>
    </row>
    <row r="633" spans="1:8" ht="17.399999999999999">
      <c r="A633" s="22">
        <f t="shared" si="10"/>
        <v>2</v>
      </c>
      <c r="B633" s="9">
        <v>42060</v>
      </c>
      <c r="C633" s="3">
        <v>1801</v>
      </c>
      <c r="D633" s="3" t="s">
        <v>1012</v>
      </c>
      <c r="E633" s="3" t="s">
        <v>138</v>
      </c>
      <c r="F633" s="3">
        <v>99.2</v>
      </c>
      <c r="G633" s="3">
        <v>71</v>
      </c>
      <c r="H633" s="4"/>
    </row>
    <row r="634" spans="1:8" ht="17.399999999999999">
      <c r="A634" s="22">
        <f t="shared" si="10"/>
        <v>2</v>
      </c>
      <c r="B634" s="9">
        <v>42060</v>
      </c>
      <c r="C634" s="3">
        <v>1801</v>
      </c>
      <c r="D634" s="3" t="s">
        <v>1012</v>
      </c>
      <c r="E634" s="3" t="s">
        <v>172</v>
      </c>
      <c r="F634" s="3">
        <v>11.15</v>
      </c>
      <c r="G634" s="3">
        <v>71</v>
      </c>
      <c r="H634" s="4"/>
    </row>
    <row r="635" spans="1:8" ht="17.399999999999999">
      <c r="A635" s="22">
        <f t="shared" si="10"/>
        <v>2</v>
      </c>
      <c r="B635" s="9">
        <v>42060</v>
      </c>
      <c r="C635" s="3">
        <v>1801</v>
      </c>
      <c r="D635" s="3" t="s">
        <v>1012</v>
      </c>
      <c r="E635" s="3" t="s">
        <v>72</v>
      </c>
      <c r="F635" s="3">
        <v>510</v>
      </c>
      <c r="G635" s="3">
        <v>71</v>
      </c>
      <c r="H635" s="4"/>
    </row>
    <row r="636" spans="1:8" ht="17.399999999999999">
      <c r="A636" s="22">
        <f t="shared" si="10"/>
        <v>2</v>
      </c>
      <c r="B636" s="9">
        <v>42060</v>
      </c>
      <c r="C636" s="3">
        <v>1801</v>
      </c>
      <c r="D636" s="3" t="s">
        <v>1012</v>
      </c>
      <c r="E636" s="3" t="s">
        <v>104</v>
      </c>
      <c r="F636" s="3">
        <v>510</v>
      </c>
      <c r="G636" s="3">
        <v>71</v>
      </c>
      <c r="H636" s="4"/>
    </row>
    <row r="637" spans="1:8" ht="17.399999999999999">
      <c r="A637" s="22">
        <f t="shared" si="10"/>
        <v>2</v>
      </c>
      <c r="B637" s="9">
        <v>42060</v>
      </c>
      <c r="C637" s="3">
        <v>1802</v>
      </c>
      <c r="D637" s="3" t="s">
        <v>46</v>
      </c>
      <c r="E637" s="3" t="s">
        <v>182</v>
      </c>
      <c r="F637" s="3">
        <v>800</v>
      </c>
      <c r="G637" s="3">
        <v>184</v>
      </c>
      <c r="H637" s="4"/>
    </row>
    <row r="638" spans="1:8" ht="17.399999999999999">
      <c r="A638" s="22">
        <f t="shared" si="10"/>
        <v>2</v>
      </c>
      <c r="B638" s="9">
        <v>42060</v>
      </c>
      <c r="C638" s="3">
        <v>1802</v>
      </c>
      <c r="D638" s="3" t="s">
        <v>46</v>
      </c>
      <c r="E638" s="3" t="s">
        <v>180</v>
      </c>
      <c r="F638" s="3">
        <v>1200</v>
      </c>
      <c r="G638" s="3">
        <v>184</v>
      </c>
      <c r="H638" s="4"/>
    </row>
    <row r="639" spans="1:8" ht="17.399999999999999">
      <c r="A639" s="22">
        <f t="shared" si="10"/>
        <v>2</v>
      </c>
      <c r="B639" s="9">
        <v>42063</v>
      </c>
      <c r="C639" s="3">
        <v>1806</v>
      </c>
      <c r="D639" s="3" t="s">
        <v>1012</v>
      </c>
      <c r="E639" s="3" t="s">
        <v>138</v>
      </c>
      <c r="F639" s="3">
        <v>80.599999999999994</v>
      </c>
      <c r="G639" s="3">
        <v>71</v>
      </c>
      <c r="H639" s="4"/>
    </row>
    <row r="640" spans="1:8" ht="17.399999999999999">
      <c r="A640" s="22">
        <f t="shared" si="10"/>
        <v>2</v>
      </c>
      <c r="B640" s="9">
        <v>42063</v>
      </c>
      <c r="C640" s="3">
        <v>1806</v>
      </c>
      <c r="D640" s="3" t="s">
        <v>1012</v>
      </c>
      <c r="E640" s="3" t="s">
        <v>72</v>
      </c>
      <c r="F640" s="3">
        <v>510</v>
      </c>
      <c r="G640" s="3">
        <v>71</v>
      </c>
      <c r="H640" s="4"/>
    </row>
    <row r="641" spans="1:8" ht="17.399999999999999">
      <c r="A641" s="22">
        <f t="shared" si="10"/>
        <v>2</v>
      </c>
      <c r="B641" s="9">
        <v>42063</v>
      </c>
      <c r="C641" s="3">
        <v>1806</v>
      </c>
      <c r="D641" s="3" t="s">
        <v>1012</v>
      </c>
      <c r="E641" s="3" t="s">
        <v>104</v>
      </c>
      <c r="F641" s="3">
        <v>510</v>
      </c>
      <c r="G641" s="3">
        <v>71</v>
      </c>
      <c r="H641" s="4"/>
    </row>
    <row r="642" spans="1:8" ht="17.399999999999999">
      <c r="A642" s="22">
        <f t="shared" si="10"/>
        <v>3</v>
      </c>
      <c r="B642" s="9">
        <v>42064</v>
      </c>
      <c r="C642" s="3">
        <v>1807</v>
      </c>
      <c r="D642" s="3" t="s">
        <v>17</v>
      </c>
      <c r="E642" s="3" t="s">
        <v>18</v>
      </c>
      <c r="F642" s="3">
        <v>1485</v>
      </c>
      <c r="G642" s="3">
        <v>124</v>
      </c>
      <c r="H642" s="4"/>
    </row>
    <row r="643" spans="1:8" ht="17.399999999999999">
      <c r="A643" s="22">
        <f t="shared" ref="A643:A650" si="11">MONTH(B643)</f>
        <v>3</v>
      </c>
      <c r="B643" s="9">
        <v>42064</v>
      </c>
      <c r="C643" s="3">
        <v>1808</v>
      </c>
      <c r="D643" s="3" t="s">
        <v>108</v>
      </c>
      <c r="E643" s="3" t="s">
        <v>121</v>
      </c>
      <c r="F643" s="3">
        <v>140</v>
      </c>
      <c r="G643" s="3"/>
      <c r="H643" s="4" t="s">
        <v>1174</v>
      </c>
    </row>
    <row r="644" spans="1:8" ht="17.399999999999999">
      <c r="A644" s="22">
        <f t="shared" si="11"/>
        <v>3</v>
      </c>
      <c r="B644" s="9">
        <v>42064</v>
      </c>
      <c r="C644" s="3">
        <v>1809</v>
      </c>
      <c r="D644" s="3" t="s">
        <v>108</v>
      </c>
      <c r="E644" s="3" t="s">
        <v>206</v>
      </c>
      <c r="F644" s="3">
        <v>1050</v>
      </c>
      <c r="G644" s="3">
        <v>99</v>
      </c>
      <c r="H644" s="4"/>
    </row>
    <row r="645" spans="1:8" ht="17.399999999999999">
      <c r="A645" s="22">
        <f t="shared" si="11"/>
        <v>3</v>
      </c>
      <c r="B645" s="9">
        <v>42064</v>
      </c>
      <c r="C645" s="3">
        <v>1809</v>
      </c>
      <c r="D645" s="3" t="s">
        <v>108</v>
      </c>
      <c r="E645" s="3" t="s">
        <v>198</v>
      </c>
      <c r="F645" s="3">
        <v>1050</v>
      </c>
      <c r="G645" s="3">
        <v>99</v>
      </c>
      <c r="H645" s="4"/>
    </row>
    <row r="646" spans="1:8" ht="17.399999999999999">
      <c r="A646" s="22">
        <f t="shared" si="11"/>
        <v>3</v>
      </c>
      <c r="B646" s="9">
        <v>42064</v>
      </c>
      <c r="C646" s="3">
        <v>1809</v>
      </c>
      <c r="D646" s="3" t="s">
        <v>108</v>
      </c>
      <c r="E646" s="3" t="s">
        <v>121</v>
      </c>
      <c r="F646" s="3">
        <v>1050</v>
      </c>
      <c r="G646" s="3">
        <v>99</v>
      </c>
      <c r="H646" s="4"/>
    </row>
    <row r="647" spans="1:8" ht="17.399999999999999">
      <c r="A647" s="22">
        <f t="shared" si="11"/>
        <v>3</v>
      </c>
      <c r="B647" s="9">
        <v>42064</v>
      </c>
      <c r="C647" s="3">
        <v>1810</v>
      </c>
      <c r="D647" s="3" t="s">
        <v>75</v>
      </c>
      <c r="E647" s="3" t="s">
        <v>91</v>
      </c>
      <c r="F647" s="3">
        <v>2000</v>
      </c>
      <c r="G647" s="3"/>
      <c r="H647" s="4"/>
    </row>
    <row r="648" spans="1:8" ht="17.399999999999999">
      <c r="A648" s="22">
        <f t="shared" si="11"/>
        <v>3</v>
      </c>
      <c r="B648" s="9">
        <v>42064</v>
      </c>
      <c r="C648" s="3">
        <v>1810</v>
      </c>
      <c r="D648" s="3" t="s">
        <v>75</v>
      </c>
      <c r="E648" s="3" t="s">
        <v>76</v>
      </c>
      <c r="F648" s="3">
        <v>2000</v>
      </c>
      <c r="G648" s="3"/>
      <c r="H648" s="4"/>
    </row>
    <row r="649" spans="1:8" ht="17.399999999999999">
      <c r="A649" s="22">
        <f t="shared" si="11"/>
        <v>3</v>
      </c>
      <c r="B649" s="9">
        <v>42064</v>
      </c>
      <c r="C649" s="3">
        <v>1811</v>
      </c>
      <c r="D649" s="3" t="s">
        <v>108</v>
      </c>
      <c r="E649" s="3" t="s">
        <v>206</v>
      </c>
      <c r="F649" s="3">
        <v>650</v>
      </c>
      <c r="G649" s="3">
        <v>99</v>
      </c>
      <c r="H649" s="4"/>
    </row>
    <row r="650" spans="1:8" ht="17.399999999999999">
      <c r="A650" s="22">
        <f t="shared" si="11"/>
        <v>3</v>
      </c>
      <c r="B650" s="9">
        <v>42064</v>
      </c>
      <c r="C650" s="3">
        <v>1811</v>
      </c>
      <c r="D650" s="3" t="s">
        <v>108</v>
      </c>
      <c r="E650" s="3" t="s">
        <v>198</v>
      </c>
      <c r="F650" s="3">
        <v>650</v>
      </c>
      <c r="G650" s="3">
        <v>99</v>
      </c>
      <c r="H650" s="4"/>
    </row>
    <row r="651" spans="1:8" ht="17.399999999999999">
      <c r="A651" s="22">
        <f t="shared" ref="A651" si="12">MONTH(B651)</f>
        <v>3</v>
      </c>
      <c r="B651" s="9">
        <v>42064</v>
      </c>
      <c r="C651" s="3">
        <v>1811</v>
      </c>
      <c r="D651" s="3" t="s">
        <v>108</v>
      </c>
      <c r="E651" s="3" t="s">
        <v>121</v>
      </c>
      <c r="F651" s="3">
        <v>650</v>
      </c>
      <c r="G651" s="3">
        <v>99</v>
      </c>
      <c r="H651" s="4"/>
    </row>
    <row r="652" spans="1:8" ht="17.399999999999999">
      <c r="A652" s="22">
        <f t="shared" si="10"/>
        <v>3</v>
      </c>
      <c r="B652" s="9">
        <v>42064</v>
      </c>
      <c r="C652" s="3">
        <v>1812</v>
      </c>
      <c r="D652" s="3" t="s">
        <v>17</v>
      </c>
      <c r="E652" s="3" t="s">
        <v>18</v>
      </c>
      <c r="F652" s="3">
        <v>1485</v>
      </c>
      <c r="G652" s="3">
        <v>124</v>
      </c>
      <c r="H652" s="4"/>
    </row>
    <row r="653" spans="1:8" ht="17.399999999999999">
      <c r="A653" s="22">
        <f t="shared" si="10"/>
        <v>3</v>
      </c>
      <c r="B653" s="9">
        <v>42064</v>
      </c>
      <c r="C653" s="3">
        <v>1813</v>
      </c>
      <c r="D653" s="3" t="s">
        <v>1012</v>
      </c>
      <c r="E653" s="3" t="s">
        <v>138</v>
      </c>
      <c r="F653" s="3">
        <v>128.96</v>
      </c>
      <c r="G653" s="3">
        <v>112</v>
      </c>
      <c r="H653" s="4"/>
    </row>
    <row r="654" spans="1:8" ht="17.399999999999999">
      <c r="A654" s="22">
        <f t="shared" si="10"/>
        <v>3</v>
      </c>
      <c r="B654" s="9">
        <v>42064</v>
      </c>
      <c r="C654" s="3">
        <v>1814</v>
      </c>
      <c r="D654" s="3" t="s">
        <v>93</v>
      </c>
      <c r="E654" s="3" t="s">
        <v>129</v>
      </c>
      <c r="F654" s="3">
        <v>50</v>
      </c>
      <c r="G654" s="3"/>
      <c r="H654" s="4"/>
    </row>
    <row r="655" spans="1:8" ht="17.399999999999999">
      <c r="A655" s="22">
        <f t="shared" si="10"/>
        <v>3</v>
      </c>
      <c r="B655" s="9">
        <v>42064</v>
      </c>
      <c r="C655" s="3">
        <v>1815</v>
      </c>
      <c r="D655" s="3" t="s">
        <v>113</v>
      </c>
      <c r="E655" s="3" t="s">
        <v>114</v>
      </c>
      <c r="F655" s="3">
        <v>6000</v>
      </c>
      <c r="G655" s="3">
        <v>125</v>
      </c>
      <c r="H655" s="4"/>
    </row>
    <row r="656" spans="1:8" ht="17.399999999999999">
      <c r="A656" s="22">
        <f t="shared" si="10"/>
        <v>3</v>
      </c>
      <c r="B656" s="9">
        <v>42064</v>
      </c>
      <c r="C656" s="3">
        <v>1815</v>
      </c>
      <c r="D656" s="3" t="s">
        <v>113</v>
      </c>
      <c r="E656" s="3" t="s">
        <v>84</v>
      </c>
      <c r="F656" s="3">
        <v>3000</v>
      </c>
      <c r="G656" s="3">
        <v>125</v>
      </c>
      <c r="H656" s="4"/>
    </row>
    <row r="657" spans="1:8" ht="17.399999999999999">
      <c r="A657" s="22">
        <f t="shared" si="10"/>
        <v>3</v>
      </c>
      <c r="B657" s="9">
        <v>42064</v>
      </c>
      <c r="C657" s="3">
        <v>1816</v>
      </c>
      <c r="D657" s="3" t="s">
        <v>88</v>
      </c>
      <c r="E657" s="3" t="s">
        <v>143</v>
      </c>
      <c r="F657" s="3">
        <v>980</v>
      </c>
      <c r="G657" s="3"/>
      <c r="H657" s="4"/>
    </row>
    <row r="658" spans="1:8" ht="17.399999999999999">
      <c r="A658" s="22">
        <f t="shared" si="10"/>
        <v>3</v>
      </c>
      <c r="B658" s="9">
        <v>42064</v>
      </c>
      <c r="C658" s="3">
        <v>1817</v>
      </c>
      <c r="D658" s="3" t="s">
        <v>105</v>
      </c>
      <c r="E658" s="3" t="s">
        <v>106</v>
      </c>
      <c r="F658" s="3">
        <v>1800</v>
      </c>
      <c r="G658" s="3">
        <v>119</v>
      </c>
      <c r="H658" s="4"/>
    </row>
    <row r="659" spans="1:8" ht="17.399999999999999">
      <c r="A659" s="22">
        <f t="shared" si="10"/>
        <v>3</v>
      </c>
      <c r="B659" s="9">
        <v>42064</v>
      </c>
      <c r="C659" s="3">
        <v>1818</v>
      </c>
      <c r="D659" s="3" t="s">
        <v>152</v>
      </c>
      <c r="E659" s="3" t="s">
        <v>203</v>
      </c>
      <c r="F659" s="3">
        <v>3995</v>
      </c>
      <c r="G659" s="3" t="s">
        <v>1179</v>
      </c>
      <c r="H659" s="4"/>
    </row>
    <row r="660" spans="1:8" ht="17.399999999999999">
      <c r="A660" s="22">
        <f t="shared" ref="A660:A732" si="13">MONTH(B660)</f>
        <v>3</v>
      </c>
      <c r="B660" s="9">
        <v>42064</v>
      </c>
      <c r="C660" s="3">
        <v>1819</v>
      </c>
      <c r="D660" s="3" t="s">
        <v>136</v>
      </c>
      <c r="E660" s="3" t="s">
        <v>1077</v>
      </c>
      <c r="F660" s="3">
        <v>5000</v>
      </c>
      <c r="G660" s="3">
        <v>26</v>
      </c>
      <c r="H660" s="4"/>
    </row>
    <row r="661" spans="1:8" ht="17.399999999999999">
      <c r="A661" s="22">
        <f t="shared" si="13"/>
        <v>3</v>
      </c>
      <c r="B661" s="9">
        <v>42064</v>
      </c>
      <c r="C661" s="3">
        <v>1820</v>
      </c>
      <c r="D661" s="3" t="s">
        <v>152</v>
      </c>
      <c r="E661" s="3"/>
      <c r="F661" s="3">
        <v>3</v>
      </c>
      <c r="G661" s="3" t="s">
        <v>1181</v>
      </c>
      <c r="H661" s="4" t="s">
        <v>1180</v>
      </c>
    </row>
    <row r="662" spans="1:8" ht="17.399999999999999">
      <c r="A662" s="22">
        <f t="shared" si="13"/>
        <v>3</v>
      </c>
      <c r="B662" s="9">
        <v>42065</v>
      </c>
      <c r="C662" s="3">
        <v>1821</v>
      </c>
      <c r="D662" s="3" t="s">
        <v>43</v>
      </c>
      <c r="E662" s="3" t="s">
        <v>1183</v>
      </c>
      <c r="F662" s="3">
        <v>10080</v>
      </c>
      <c r="G662" s="3" t="s">
        <v>1182</v>
      </c>
      <c r="H662" s="4"/>
    </row>
    <row r="663" spans="1:8" ht="17.399999999999999">
      <c r="A663" s="22">
        <f t="shared" si="13"/>
        <v>3</v>
      </c>
      <c r="B663" s="9">
        <v>42065</v>
      </c>
      <c r="C663" s="3">
        <v>1822</v>
      </c>
      <c r="D663" s="3" t="s">
        <v>43</v>
      </c>
      <c r="E663" s="3" t="s">
        <v>537</v>
      </c>
      <c r="F663" s="3">
        <v>1000</v>
      </c>
      <c r="G663" s="3" t="s">
        <v>1182</v>
      </c>
      <c r="H663" s="4"/>
    </row>
    <row r="664" spans="1:8" ht="17.399999999999999">
      <c r="A664" s="22">
        <f t="shared" si="13"/>
        <v>3</v>
      </c>
      <c r="B664" s="9">
        <v>42065</v>
      </c>
      <c r="C664" s="3">
        <v>1823</v>
      </c>
      <c r="D664" s="3" t="s">
        <v>1010</v>
      </c>
      <c r="E664" s="3" t="s">
        <v>37</v>
      </c>
      <c r="F664" s="3">
        <v>350</v>
      </c>
      <c r="G664" s="3">
        <v>109</v>
      </c>
      <c r="H664" s="4"/>
    </row>
    <row r="665" spans="1:8" ht="17.399999999999999">
      <c r="A665" s="22">
        <f t="shared" si="13"/>
        <v>3</v>
      </c>
      <c r="B665" s="9">
        <v>42065</v>
      </c>
      <c r="C665" s="3">
        <v>1824</v>
      </c>
      <c r="D665" s="3" t="s">
        <v>75</v>
      </c>
      <c r="E665" s="3" t="s">
        <v>91</v>
      </c>
      <c r="F665" s="3">
        <v>2500</v>
      </c>
      <c r="G665" s="3">
        <v>58</v>
      </c>
      <c r="H665" s="4"/>
    </row>
    <row r="666" spans="1:8" ht="17.399999999999999">
      <c r="A666" s="22">
        <f t="shared" si="13"/>
        <v>3</v>
      </c>
      <c r="B666" s="9">
        <v>42065</v>
      </c>
      <c r="C666" s="3">
        <v>1824</v>
      </c>
      <c r="D666" s="3" t="s">
        <v>75</v>
      </c>
      <c r="E666" s="3" t="s">
        <v>76</v>
      </c>
      <c r="F666" s="3">
        <v>2000</v>
      </c>
      <c r="G666" s="3">
        <v>58</v>
      </c>
      <c r="H666" s="4"/>
    </row>
    <row r="667" spans="1:8" ht="17.399999999999999">
      <c r="A667" s="22">
        <f t="shared" si="13"/>
        <v>3</v>
      </c>
      <c r="B667" s="9">
        <v>42065</v>
      </c>
      <c r="C667" s="3">
        <v>1824</v>
      </c>
      <c r="D667" s="3" t="s">
        <v>75</v>
      </c>
      <c r="E667" s="3" t="s">
        <v>92</v>
      </c>
      <c r="F667" s="3">
        <v>1000</v>
      </c>
      <c r="G667" s="3">
        <v>58</v>
      </c>
      <c r="H667" s="4"/>
    </row>
    <row r="668" spans="1:8" ht="17.399999999999999">
      <c r="A668" s="22">
        <f t="shared" si="13"/>
        <v>3</v>
      </c>
      <c r="B668" s="9">
        <v>42065</v>
      </c>
      <c r="C668" s="3">
        <v>1825</v>
      </c>
      <c r="D668" s="3" t="s">
        <v>52</v>
      </c>
      <c r="E668" s="3" t="s">
        <v>48</v>
      </c>
      <c r="F668" s="3">
        <v>5000</v>
      </c>
      <c r="G668" s="3">
        <v>110</v>
      </c>
      <c r="H668" s="4"/>
    </row>
    <row r="669" spans="1:8" ht="17.399999999999999">
      <c r="A669" s="22">
        <f t="shared" si="13"/>
        <v>3</v>
      </c>
      <c r="B669" s="9">
        <v>42065</v>
      </c>
      <c r="C669" s="3">
        <v>1825</v>
      </c>
      <c r="D669" s="3" t="s">
        <v>52</v>
      </c>
      <c r="E669" s="3" t="s">
        <v>56</v>
      </c>
      <c r="F669" s="3">
        <v>700</v>
      </c>
      <c r="G669" s="3">
        <v>110</v>
      </c>
      <c r="H669" s="4"/>
    </row>
    <row r="670" spans="1:8" ht="17.399999999999999">
      <c r="A670" s="22">
        <f t="shared" si="13"/>
        <v>3</v>
      </c>
      <c r="B670" s="9">
        <v>42065</v>
      </c>
      <c r="C670" s="3">
        <v>1825</v>
      </c>
      <c r="D670" s="3" t="s">
        <v>52</v>
      </c>
      <c r="E670" s="3" t="s">
        <v>54</v>
      </c>
      <c r="F670" s="3">
        <v>1500</v>
      </c>
      <c r="G670" s="3">
        <v>110</v>
      </c>
      <c r="H670" s="4"/>
    </row>
    <row r="671" spans="1:8" ht="17.399999999999999">
      <c r="A671" s="22">
        <f t="shared" si="13"/>
        <v>3</v>
      </c>
      <c r="B671" s="9">
        <v>42065</v>
      </c>
      <c r="C671" s="3">
        <v>1825</v>
      </c>
      <c r="D671" s="3" t="s">
        <v>52</v>
      </c>
      <c r="E671" s="3" t="s">
        <v>57</v>
      </c>
      <c r="F671" s="3">
        <v>3000</v>
      </c>
      <c r="G671" s="3">
        <v>110</v>
      </c>
      <c r="H671" s="4"/>
    </row>
    <row r="672" spans="1:8" ht="17.399999999999999">
      <c r="A672" s="22">
        <f t="shared" si="13"/>
        <v>3</v>
      </c>
      <c r="B672" s="9">
        <v>42065</v>
      </c>
      <c r="C672" s="3">
        <v>1825</v>
      </c>
      <c r="D672" s="3" t="s">
        <v>52</v>
      </c>
      <c r="E672" s="3" t="s">
        <v>55</v>
      </c>
      <c r="F672" s="3">
        <v>3600</v>
      </c>
      <c r="G672" s="3">
        <v>110</v>
      </c>
      <c r="H672" s="4"/>
    </row>
    <row r="673" spans="1:8" ht="17.399999999999999">
      <c r="A673" s="22">
        <f t="shared" si="13"/>
        <v>3</v>
      </c>
      <c r="B673" s="9">
        <v>42065</v>
      </c>
      <c r="C673" s="3">
        <v>1826</v>
      </c>
      <c r="D673" s="3" t="s">
        <v>93</v>
      </c>
      <c r="E673" s="3" t="s">
        <v>94</v>
      </c>
      <c r="F673" s="3">
        <v>15</v>
      </c>
      <c r="G673" s="3"/>
      <c r="H673" s="4"/>
    </row>
    <row r="674" spans="1:8" ht="17.399999999999999">
      <c r="A674" s="22">
        <f t="shared" si="13"/>
        <v>3</v>
      </c>
      <c r="B674" s="9">
        <v>42065</v>
      </c>
      <c r="C674" s="3">
        <v>1827</v>
      </c>
      <c r="D674" s="3" t="s">
        <v>58</v>
      </c>
      <c r="E674" s="3" t="s">
        <v>579</v>
      </c>
      <c r="F674" s="3">
        <f>936*60</f>
        <v>56160</v>
      </c>
      <c r="G674" s="3">
        <v>117</v>
      </c>
      <c r="H674" s="4"/>
    </row>
    <row r="675" spans="1:8" ht="17.399999999999999">
      <c r="A675" s="22">
        <f t="shared" si="13"/>
        <v>3</v>
      </c>
      <c r="B675" s="9">
        <v>42065</v>
      </c>
      <c r="C675" s="3">
        <v>1827</v>
      </c>
      <c r="D675" s="3" t="s">
        <v>58</v>
      </c>
      <c r="E675" s="3" t="s">
        <v>574</v>
      </c>
      <c r="F675" s="3">
        <f>49*50</f>
        <v>2450</v>
      </c>
      <c r="G675" s="3">
        <v>117</v>
      </c>
      <c r="H675" s="4"/>
    </row>
    <row r="676" spans="1:8" ht="17.399999999999999">
      <c r="A676" s="22">
        <f t="shared" si="13"/>
        <v>3</v>
      </c>
      <c r="B676" s="9">
        <v>42065</v>
      </c>
      <c r="C676" s="3">
        <v>1828</v>
      </c>
      <c r="D676" s="3" t="s">
        <v>58</v>
      </c>
      <c r="E676" s="3" t="s">
        <v>60</v>
      </c>
      <c r="F676" s="3">
        <v>420.5</v>
      </c>
      <c r="G676" s="3">
        <v>117</v>
      </c>
      <c r="H676" s="4"/>
    </row>
    <row r="677" spans="1:8" ht="17.399999999999999">
      <c r="A677" s="22">
        <f t="shared" si="13"/>
        <v>3</v>
      </c>
      <c r="B677" s="9">
        <v>42065</v>
      </c>
      <c r="C677" s="3">
        <v>1829</v>
      </c>
      <c r="D677" s="3" t="s">
        <v>17</v>
      </c>
      <c r="E677" s="3" t="s">
        <v>77</v>
      </c>
      <c r="F677" s="3">
        <v>330</v>
      </c>
      <c r="G677" s="3">
        <v>124</v>
      </c>
      <c r="H677" s="4"/>
    </row>
    <row r="678" spans="1:8" ht="17.399999999999999">
      <c r="A678" s="22">
        <f t="shared" si="13"/>
        <v>3</v>
      </c>
      <c r="B678" s="9">
        <v>42065</v>
      </c>
      <c r="C678" s="3">
        <v>1829</v>
      </c>
      <c r="D678" s="3" t="s">
        <v>17</v>
      </c>
      <c r="E678" s="3" t="s">
        <v>18</v>
      </c>
      <c r="F678" s="3">
        <v>885</v>
      </c>
      <c r="G678" s="3">
        <v>124</v>
      </c>
      <c r="H678" s="4"/>
    </row>
    <row r="679" spans="1:8" ht="17.399999999999999">
      <c r="A679" s="22">
        <f t="shared" si="13"/>
        <v>3</v>
      </c>
      <c r="B679" s="9">
        <v>42065</v>
      </c>
      <c r="C679" s="3">
        <v>1830</v>
      </c>
      <c r="D679" s="3" t="s">
        <v>88</v>
      </c>
      <c r="E679" s="3" t="s">
        <v>89</v>
      </c>
      <c r="F679" s="3">
        <v>980</v>
      </c>
      <c r="G679" s="3">
        <v>106</v>
      </c>
      <c r="H679" s="4"/>
    </row>
    <row r="680" spans="1:8" ht="17.399999999999999">
      <c r="A680" s="22">
        <f t="shared" si="13"/>
        <v>3</v>
      </c>
      <c r="B680" s="9">
        <v>42065</v>
      </c>
      <c r="C680" s="3">
        <v>1830</v>
      </c>
      <c r="D680" s="3" t="s">
        <v>88</v>
      </c>
      <c r="E680" s="3" t="s">
        <v>90</v>
      </c>
      <c r="F680" s="3">
        <v>280</v>
      </c>
      <c r="G680" s="3">
        <v>106</v>
      </c>
      <c r="H680" s="4"/>
    </row>
    <row r="681" spans="1:8" ht="17.399999999999999">
      <c r="A681" s="22">
        <f t="shared" si="13"/>
        <v>3</v>
      </c>
      <c r="B681" s="9">
        <v>42065</v>
      </c>
      <c r="C681" s="3">
        <v>1830</v>
      </c>
      <c r="D681" s="3" t="s">
        <v>88</v>
      </c>
      <c r="E681" s="3" t="s">
        <v>143</v>
      </c>
      <c r="F681" s="3">
        <v>280</v>
      </c>
      <c r="G681" s="3">
        <v>106</v>
      </c>
      <c r="H681" s="4"/>
    </row>
    <row r="682" spans="1:8" ht="17.399999999999999">
      <c r="A682" s="22">
        <f t="shared" si="13"/>
        <v>3</v>
      </c>
      <c r="B682" s="9">
        <v>42065</v>
      </c>
      <c r="C682" s="3">
        <v>1831</v>
      </c>
      <c r="D682" s="3" t="s">
        <v>145</v>
      </c>
      <c r="E682" s="3" t="s">
        <v>579</v>
      </c>
      <c r="F682" s="3">
        <f>1080*60</f>
        <v>64800</v>
      </c>
      <c r="G682" s="3"/>
      <c r="H682" s="4"/>
    </row>
    <row r="683" spans="1:8" ht="17.399999999999999">
      <c r="A683" s="22">
        <f t="shared" si="13"/>
        <v>3</v>
      </c>
      <c r="B683" s="9">
        <v>42065</v>
      </c>
      <c r="C683" s="3">
        <v>1831</v>
      </c>
      <c r="D683" s="3" t="s">
        <v>145</v>
      </c>
      <c r="E683" s="3" t="s">
        <v>146</v>
      </c>
      <c r="F683" s="3">
        <f>432*60</f>
        <v>25920</v>
      </c>
      <c r="G683" s="3"/>
      <c r="H683" s="4"/>
    </row>
    <row r="684" spans="1:8" ht="17.399999999999999">
      <c r="A684" s="22">
        <f t="shared" si="13"/>
        <v>3</v>
      </c>
      <c r="B684" s="9">
        <v>42065</v>
      </c>
      <c r="C684" s="3">
        <v>1831</v>
      </c>
      <c r="D684" s="3" t="s">
        <v>145</v>
      </c>
      <c r="E684" s="3" t="s">
        <v>194</v>
      </c>
      <c r="F684" s="3">
        <f>1000*5</f>
        <v>5000</v>
      </c>
      <c r="G684" s="3"/>
      <c r="H684" s="4"/>
    </row>
    <row r="685" spans="1:8" ht="17.399999999999999">
      <c r="A685" s="22">
        <f t="shared" si="13"/>
        <v>3</v>
      </c>
      <c r="B685" s="9">
        <v>42065</v>
      </c>
      <c r="C685" s="3">
        <v>1832</v>
      </c>
      <c r="D685" s="3" t="s">
        <v>1021</v>
      </c>
      <c r="E685" s="3" t="s">
        <v>164</v>
      </c>
      <c r="F685" s="3">
        <v>3824.3</v>
      </c>
      <c r="G685" s="3">
        <v>109</v>
      </c>
      <c r="H685" s="4"/>
    </row>
    <row r="686" spans="1:8" ht="17.399999999999999">
      <c r="A686" s="22">
        <f t="shared" si="13"/>
        <v>3</v>
      </c>
      <c r="B686" s="9">
        <v>42065</v>
      </c>
      <c r="C686" s="3">
        <v>1833</v>
      </c>
      <c r="D686" s="3" t="s">
        <v>35</v>
      </c>
      <c r="E686" s="3" t="s">
        <v>181</v>
      </c>
      <c r="F686" s="3">
        <v>2000</v>
      </c>
      <c r="G686" s="3">
        <v>108</v>
      </c>
      <c r="H686" s="4"/>
    </row>
    <row r="687" spans="1:8" ht="17.399999999999999">
      <c r="A687" s="22">
        <f t="shared" si="13"/>
        <v>3</v>
      </c>
      <c r="B687" s="9">
        <v>42066</v>
      </c>
      <c r="C687" s="3">
        <v>1834</v>
      </c>
      <c r="D687" s="3" t="s">
        <v>88</v>
      </c>
      <c r="E687" s="3" t="s">
        <v>143</v>
      </c>
      <c r="F687" s="114">
        <v>560</v>
      </c>
      <c r="G687" s="3">
        <v>106</v>
      </c>
      <c r="H687" s="4"/>
    </row>
    <row r="688" spans="1:8" ht="17.399999999999999">
      <c r="A688" s="22">
        <f t="shared" si="13"/>
        <v>3</v>
      </c>
      <c r="B688" s="9">
        <v>42066</v>
      </c>
      <c r="C688" s="3">
        <v>1834</v>
      </c>
      <c r="D688" s="3" t="s">
        <v>88</v>
      </c>
      <c r="E688" s="3" t="s">
        <v>89</v>
      </c>
      <c r="F688" s="3">
        <v>980</v>
      </c>
      <c r="G688" s="3">
        <v>106</v>
      </c>
      <c r="H688" s="4"/>
    </row>
    <row r="689" spans="1:8" ht="17.399999999999999">
      <c r="A689" s="22">
        <f t="shared" si="13"/>
        <v>3</v>
      </c>
      <c r="B689" s="9">
        <v>42066</v>
      </c>
      <c r="C689" s="3">
        <v>1835</v>
      </c>
      <c r="D689" s="3" t="s">
        <v>38</v>
      </c>
      <c r="E689" s="3" t="s">
        <v>39</v>
      </c>
      <c r="F689" s="3">
        <v>3000</v>
      </c>
      <c r="G689" s="3"/>
      <c r="H689" s="4"/>
    </row>
    <row r="690" spans="1:8" ht="17.399999999999999">
      <c r="A690" s="22">
        <f t="shared" si="13"/>
        <v>3</v>
      </c>
      <c r="B690" s="9">
        <v>42066</v>
      </c>
      <c r="C690" s="3">
        <v>1836</v>
      </c>
      <c r="D690" s="3" t="s">
        <v>93</v>
      </c>
      <c r="E690" s="3" t="s">
        <v>129</v>
      </c>
      <c r="F690" s="3">
        <v>50</v>
      </c>
      <c r="G690" s="3"/>
      <c r="H690" s="4"/>
    </row>
    <row r="691" spans="1:8" ht="17.399999999999999">
      <c r="A691" s="22">
        <f t="shared" ref="A691:A699" si="14">MONTH(B691)</f>
        <v>3</v>
      </c>
      <c r="B691" s="9">
        <v>42066</v>
      </c>
      <c r="C691" s="3">
        <v>1837</v>
      </c>
      <c r="D691" s="3" t="s">
        <v>122</v>
      </c>
      <c r="E691" s="3" t="s">
        <v>125</v>
      </c>
      <c r="F691" s="3">
        <v>3500</v>
      </c>
      <c r="G691" s="3">
        <v>115</v>
      </c>
      <c r="H691" s="4"/>
    </row>
    <row r="692" spans="1:8" ht="17.399999999999999">
      <c r="A692" s="22">
        <f t="shared" si="14"/>
        <v>3</v>
      </c>
      <c r="B692" s="9">
        <v>42066</v>
      </c>
      <c r="C692" s="3">
        <v>1837</v>
      </c>
      <c r="D692" s="3" t="s">
        <v>122</v>
      </c>
      <c r="E692" s="3" t="s">
        <v>124</v>
      </c>
      <c r="F692" s="3">
        <v>5000</v>
      </c>
      <c r="G692" s="3">
        <v>115</v>
      </c>
      <c r="H692" s="4"/>
    </row>
    <row r="693" spans="1:8" ht="17.399999999999999">
      <c r="A693" s="22">
        <f t="shared" si="14"/>
        <v>3</v>
      </c>
      <c r="B693" s="9">
        <v>42066</v>
      </c>
      <c r="C693" s="3">
        <v>1837</v>
      </c>
      <c r="D693" s="3" t="s">
        <v>122</v>
      </c>
      <c r="E693" s="3" t="s">
        <v>126</v>
      </c>
      <c r="F693" s="3">
        <v>7000</v>
      </c>
      <c r="G693" s="3">
        <v>115</v>
      </c>
      <c r="H693" s="4"/>
    </row>
    <row r="694" spans="1:8" ht="17.399999999999999">
      <c r="A694" s="22">
        <f t="shared" si="14"/>
        <v>3</v>
      </c>
      <c r="B694" s="9">
        <v>42066</v>
      </c>
      <c r="C694" s="3">
        <v>1837</v>
      </c>
      <c r="D694" s="3" t="s">
        <v>122</v>
      </c>
      <c r="E694" s="3" t="s">
        <v>635</v>
      </c>
      <c r="F694" s="3">
        <v>2120</v>
      </c>
      <c r="G694" s="3">
        <v>115</v>
      </c>
      <c r="H694" s="4"/>
    </row>
    <row r="695" spans="1:8" ht="17.399999999999999">
      <c r="A695" s="22">
        <f t="shared" si="14"/>
        <v>3</v>
      </c>
      <c r="B695" s="9">
        <v>42066</v>
      </c>
      <c r="C695" s="3">
        <v>1837</v>
      </c>
      <c r="D695" s="3" t="s">
        <v>122</v>
      </c>
      <c r="E695" s="3" t="s">
        <v>123</v>
      </c>
      <c r="F695" s="3">
        <v>1000</v>
      </c>
      <c r="G695" s="3">
        <v>115</v>
      </c>
      <c r="H695" s="4"/>
    </row>
    <row r="696" spans="1:8" ht="17.399999999999999">
      <c r="A696" s="22">
        <f t="shared" si="14"/>
        <v>3</v>
      </c>
      <c r="B696" s="9">
        <v>42066</v>
      </c>
      <c r="C696" s="3">
        <v>1837</v>
      </c>
      <c r="D696" s="3" t="s">
        <v>122</v>
      </c>
      <c r="E696" s="3" t="s">
        <v>147</v>
      </c>
      <c r="F696" s="3">
        <v>1200</v>
      </c>
      <c r="G696" s="3">
        <v>115</v>
      </c>
      <c r="H696" s="4"/>
    </row>
    <row r="697" spans="1:8" ht="17.399999999999999">
      <c r="A697" s="22">
        <f t="shared" si="14"/>
        <v>3</v>
      </c>
      <c r="B697" s="9">
        <v>42066</v>
      </c>
      <c r="C697" s="3">
        <v>1837</v>
      </c>
      <c r="D697" s="3" t="s">
        <v>122</v>
      </c>
      <c r="E697" s="3" t="s">
        <v>128</v>
      </c>
      <c r="F697" s="3">
        <v>2000</v>
      </c>
      <c r="G697" s="3">
        <v>115</v>
      </c>
      <c r="H697" s="4"/>
    </row>
    <row r="698" spans="1:8" ht="17.399999999999999">
      <c r="A698" s="22">
        <f t="shared" si="14"/>
        <v>3</v>
      </c>
      <c r="B698" s="9">
        <v>42066</v>
      </c>
      <c r="C698" s="3">
        <v>1837</v>
      </c>
      <c r="D698" s="3" t="s">
        <v>122</v>
      </c>
      <c r="E698" s="3" t="s">
        <v>663</v>
      </c>
      <c r="F698" s="3">
        <v>2000</v>
      </c>
      <c r="G698" s="3">
        <v>115</v>
      </c>
      <c r="H698" s="4"/>
    </row>
    <row r="699" spans="1:8" ht="17.399999999999999">
      <c r="A699" s="22">
        <f t="shared" si="14"/>
        <v>3</v>
      </c>
      <c r="B699" s="9">
        <v>42066</v>
      </c>
      <c r="C699" s="3">
        <v>1837</v>
      </c>
      <c r="D699" s="3" t="s">
        <v>122</v>
      </c>
      <c r="E699" s="3" t="s">
        <v>756</v>
      </c>
      <c r="F699" s="3">
        <v>3500</v>
      </c>
      <c r="G699" s="3">
        <v>115</v>
      </c>
      <c r="H699" s="4"/>
    </row>
    <row r="700" spans="1:8" ht="17.399999999999999">
      <c r="A700" s="22">
        <f t="shared" si="13"/>
        <v>3</v>
      </c>
      <c r="B700" s="9">
        <v>42066</v>
      </c>
      <c r="C700" s="3">
        <v>1838</v>
      </c>
      <c r="D700" s="3" t="s">
        <v>38</v>
      </c>
      <c r="E700" s="3" t="s">
        <v>40</v>
      </c>
      <c r="F700" s="3">
        <v>1550</v>
      </c>
      <c r="G700" s="3">
        <v>115</v>
      </c>
      <c r="H700" s="4"/>
    </row>
    <row r="701" spans="1:8" ht="17.399999999999999">
      <c r="A701" s="22">
        <f t="shared" si="13"/>
        <v>3</v>
      </c>
      <c r="B701" s="9">
        <v>42066</v>
      </c>
      <c r="C701" s="3">
        <v>1839</v>
      </c>
      <c r="D701" s="3" t="s">
        <v>108</v>
      </c>
      <c r="E701" s="3" t="s">
        <v>206</v>
      </c>
      <c r="F701" s="3">
        <v>300</v>
      </c>
      <c r="G701" s="3">
        <v>104</v>
      </c>
      <c r="H701" s="4"/>
    </row>
    <row r="702" spans="1:8" ht="17.399999999999999">
      <c r="A702" s="22">
        <f t="shared" si="13"/>
        <v>3</v>
      </c>
      <c r="B702" s="9">
        <v>42066</v>
      </c>
      <c r="C702" s="3">
        <v>1839</v>
      </c>
      <c r="D702" s="3" t="s">
        <v>108</v>
      </c>
      <c r="E702" s="3" t="s">
        <v>198</v>
      </c>
      <c r="F702" s="3">
        <v>300</v>
      </c>
      <c r="G702" s="3">
        <v>104</v>
      </c>
      <c r="H702" s="4"/>
    </row>
    <row r="703" spans="1:8" ht="17.399999999999999">
      <c r="A703" s="22">
        <f t="shared" si="13"/>
        <v>3</v>
      </c>
      <c r="B703" s="9">
        <v>42066</v>
      </c>
      <c r="C703" s="3">
        <v>1839</v>
      </c>
      <c r="D703" s="3" t="s">
        <v>108</v>
      </c>
      <c r="E703" s="3" t="s">
        <v>121</v>
      </c>
      <c r="F703" s="3">
        <v>300</v>
      </c>
      <c r="G703" s="3">
        <v>104</v>
      </c>
      <c r="H703" s="4"/>
    </row>
    <row r="704" spans="1:8" ht="17.399999999999999">
      <c r="A704" s="22">
        <f t="shared" si="13"/>
        <v>3</v>
      </c>
      <c r="B704" s="9">
        <v>42066</v>
      </c>
      <c r="C704" s="3">
        <v>1839</v>
      </c>
      <c r="D704" s="3" t="s">
        <v>108</v>
      </c>
      <c r="E704" s="3" t="s">
        <v>109</v>
      </c>
      <c r="F704" s="3">
        <v>1300</v>
      </c>
      <c r="G704" s="3">
        <v>104</v>
      </c>
      <c r="H704" s="4"/>
    </row>
    <row r="705" spans="1:8" ht="17.399999999999999">
      <c r="A705" s="22">
        <f t="shared" si="13"/>
        <v>3</v>
      </c>
      <c r="B705" s="9">
        <v>42066</v>
      </c>
      <c r="C705" s="3">
        <v>1840</v>
      </c>
      <c r="D705" s="3" t="s">
        <v>108</v>
      </c>
      <c r="E705" s="3" t="s">
        <v>206</v>
      </c>
      <c r="F705" s="3">
        <v>600</v>
      </c>
      <c r="G705" s="3">
        <v>104</v>
      </c>
      <c r="H705" s="4"/>
    </row>
    <row r="706" spans="1:8" ht="17.399999999999999">
      <c r="A706" s="22">
        <f t="shared" si="13"/>
        <v>3</v>
      </c>
      <c r="B706" s="9">
        <v>42066</v>
      </c>
      <c r="C706" s="3">
        <v>1840</v>
      </c>
      <c r="D706" s="3" t="s">
        <v>108</v>
      </c>
      <c r="E706" s="3" t="s">
        <v>198</v>
      </c>
      <c r="F706" s="3">
        <v>600</v>
      </c>
      <c r="G706" s="3">
        <v>104</v>
      </c>
      <c r="H706" s="4"/>
    </row>
    <row r="707" spans="1:8" ht="17.399999999999999">
      <c r="A707" s="22">
        <f t="shared" si="13"/>
        <v>3</v>
      </c>
      <c r="B707" s="9">
        <v>42066</v>
      </c>
      <c r="C707" s="3">
        <v>1840</v>
      </c>
      <c r="D707" s="3" t="s">
        <v>108</v>
      </c>
      <c r="E707" s="3" t="s">
        <v>121</v>
      </c>
      <c r="F707" s="3">
        <v>600</v>
      </c>
      <c r="G707" s="3">
        <v>104</v>
      </c>
      <c r="H707" s="4"/>
    </row>
    <row r="708" spans="1:8" ht="17.399999999999999">
      <c r="A708" s="22">
        <f t="shared" si="13"/>
        <v>3</v>
      </c>
      <c r="B708" s="9">
        <v>42066</v>
      </c>
      <c r="C708" s="3">
        <v>1841</v>
      </c>
      <c r="D708" s="3" t="s">
        <v>100</v>
      </c>
      <c r="E708" s="3" t="s">
        <v>101</v>
      </c>
      <c r="F708" s="3">
        <v>6220</v>
      </c>
      <c r="G708" s="3">
        <v>68</v>
      </c>
      <c r="H708" s="4"/>
    </row>
    <row r="709" spans="1:8" ht="17.399999999999999">
      <c r="A709" s="22">
        <f t="shared" si="13"/>
        <v>3</v>
      </c>
      <c r="B709" s="9">
        <v>42066</v>
      </c>
      <c r="C709" s="3">
        <v>1842</v>
      </c>
      <c r="D709" s="3" t="s">
        <v>1021</v>
      </c>
      <c r="E709" s="3" t="s">
        <v>37</v>
      </c>
      <c r="F709" s="3">
        <v>350</v>
      </c>
      <c r="G709" s="3">
        <v>109</v>
      </c>
      <c r="H709" s="4"/>
    </row>
    <row r="710" spans="1:8" ht="17.399999999999999">
      <c r="A710" s="22">
        <f t="shared" si="13"/>
        <v>3</v>
      </c>
      <c r="B710" s="9">
        <v>42066</v>
      </c>
      <c r="C710" s="3">
        <v>1843</v>
      </c>
      <c r="D710" s="3" t="s">
        <v>111</v>
      </c>
      <c r="E710" s="3" t="s">
        <v>132</v>
      </c>
      <c r="F710" s="3">
        <v>7000</v>
      </c>
      <c r="G710" s="3">
        <v>105</v>
      </c>
      <c r="H710" s="4"/>
    </row>
    <row r="711" spans="1:8" ht="17.399999999999999">
      <c r="A711" s="22">
        <f t="shared" si="13"/>
        <v>3</v>
      </c>
      <c r="B711" s="9">
        <v>42066</v>
      </c>
      <c r="C711" s="3">
        <v>1844</v>
      </c>
      <c r="D711" s="3" t="s">
        <v>169</v>
      </c>
      <c r="E711" s="3" t="s">
        <v>112</v>
      </c>
      <c r="F711" s="3">
        <v>5000</v>
      </c>
      <c r="G711" s="3">
        <v>101</v>
      </c>
      <c r="H711" s="4"/>
    </row>
    <row r="712" spans="1:8" ht="17.399999999999999">
      <c r="A712" s="22">
        <f t="shared" si="13"/>
        <v>3</v>
      </c>
      <c r="B712" s="9">
        <v>42066</v>
      </c>
      <c r="C712" s="3">
        <v>1844</v>
      </c>
      <c r="D712" s="3" t="s">
        <v>169</v>
      </c>
      <c r="E712" s="3" t="s">
        <v>29</v>
      </c>
      <c r="F712" s="3">
        <v>4620</v>
      </c>
      <c r="G712" s="3">
        <v>101</v>
      </c>
      <c r="H712" s="4"/>
    </row>
    <row r="713" spans="1:8" ht="17.399999999999999">
      <c r="A713" s="22">
        <f t="shared" si="13"/>
        <v>3</v>
      </c>
      <c r="B713" s="9">
        <v>42066</v>
      </c>
      <c r="C713" s="3">
        <v>1845</v>
      </c>
      <c r="D713" s="3" t="s">
        <v>1012</v>
      </c>
      <c r="E713" s="3" t="s">
        <v>72</v>
      </c>
      <c r="F713" s="3">
        <v>720</v>
      </c>
      <c r="G713" s="3"/>
      <c r="H713" s="4"/>
    </row>
    <row r="714" spans="1:8" ht="17.399999999999999">
      <c r="A714" s="22">
        <f t="shared" si="13"/>
        <v>3</v>
      </c>
      <c r="B714" s="9">
        <v>42066</v>
      </c>
      <c r="C714" s="3">
        <v>1846</v>
      </c>
      <c r="D714" s="3" t="s">
        <v>46</v>
      </c>
      <c r="E714" s="3" t="s">
        <v>180</v>
      </c>
      <c r="F714" s="3">
        <v>2000</v>
      </c>
      <c r="G714" s="3"/>
      <c r="H714" s="4"/>
    </row>
    <row r="715" spans="1:8" ht="17.399999999999999">
      <c r="A715" s="22">
        <f t="shared" si="13"/>
        <v>3</v>
      </c>
      <c r="B715" s="9">
        <v>42067</v>
      </c>
      <c r="C715" s="3">
        <v>1847</v>
      </c>
      <c r="D715" s="3" t="s">
        <v>136</v>
      </c>
      <c r="E715" s="3" t="s">
        <v>82</v>
      </c>
      <c r="F715" s="3">
        <v>3000</v>
      </c>
      <c r="G715" s="3">
        <v>26</v>
      </c>
      <c r="H715" s="4"/>
    </row>
    <row r="716" spans="1:8" ht="17.399999999999999">
      <c r="A716" s="22">
        <f t="shared" si="13"/>
        <v>3</v>
      </c>
      <c r="B716" s="9">
        <v>42067</v>
      </c>
      <c r="C716" s="3">
        <v>1848</v>
      </c>
      <c r="D716" s="3" t="s">
        <v>75</v>
      </c>
      <c r="E716" s="3" t="s">
        <v>92</v>
      </c>
      <c r="F716" s="3">
        <v>500</v>
      </c>
      <c r="G716" s="3"/>
      <c r="H716" s="4"/>
    </row>
    <row r="717" spans="1:8" ht="17.399999999999999">
      <c r="A717" s="22">
        <f t="shared" si="13"/>
        <v>3</v>
      </c>
      <c r="B717" s="9">
        <v>42067</v>
      </c>
      <c r="C717" s="3">
        <v>1848</v>
      </c>
      <c r="D717" s="3" t="s">
        <v>75</v>
      </c>
      <c r="E717" s="3" t="s">
        <v>91</v>
      </c>
      <c r="F717" s="3">
        <v>4000</v>
      </c>
      <c r="G717" s="3"/>
      <c r="H717" s="4"/>
    </row>
    <row r="718" spans="1:8" ht="17.399999999999999">
      <c r="A718" s="22">
        <f t="shared" ref="A718" si="15">MONTH(B718)</f>
        <v>3</v>
      </c>
      <c r="B718" s="9">
        <v>42067</v>
      </c>
      <c r="C718" s="3">
        <v>1849</v>
      </c>
      <c r="D718" s="3" t="s">
        <v>152</v>
      </c>
      <c r="E718" s="3" t="s">
        <v>203</v>
      </c>
      <c r="F718" s="3">
        <v>12970</v>
      </c>
      <c r="G718" s="3" t="s">
        <v>1179</v>
      </c>
      <c r="H718" s="4"/>
    </row>
    <row r="719" spans="1:8" ht="17.399999999999999">
      <c r="A719" s="22">
        <f t="shared" si="13"/>
        <v>3</v>
      </c>
      <c r="B719" s="9">
        <v>42067</v>
      </c>
      <c r="C719" s="3">
        <v>1850</v>
      </c>
      <c r="D719" s="3" t="s">
        <v>108</v>
      </c>
      <c r="E719" s="3" t="s">
        <v>206</v>
      </c>
      <c r="F719" s="3">
        <v>600</v>
      </c>
      <c r="G719" s="3">
        <v>104</v>
      </c>
      <c r="H719" s="4"/>
    </row>
    <row r="720" spans="1:8" ht="17.399999999999999">
      <c r="A720" s="22">
        <f t="shared" si="13"/>
        <v>3</v>
      </c>
      <c r="B720" s="9">
        <v>42067</v>
      </c>
      <c r="C720" s="3">
        <v>1850</v>
      </c>
      <c r="D720" s="3" t="s">
        <v>108</v>
      </c>
      <c r="E720" s="3" t="s">
        <v>198</v>
      </c>
      <c r="F720" s="3">
        <v>600</v>
      </c>
      <c r="G720" s="3">
        <v>104</v>
      </c>
      <c r="H720" s="4"/>
    </row>
    <row r="721" spans="1:8" ht="17.399999999999999">
      <c r="A721" s="22">
        <f t="shared" si="13"/>
        <v>3</v>
      </c>
      <c r="B721" s="9">
        <v>42067</v>
      </c>
      <c r="C721" s="3">
        <v>1850</v>
      </c>
      <c r="D721" s="3" t="s">
        <v>108</v>
      </c>
      <c r="E721" s="3" t="s">
        <v>121</v>
      </c>
      <c r="F721" s="3">
        <v>600</v>
      </c>
      <c r="G721" s="3">
        <v>104</v>
      </c>
      <c r="H721" s="4"/>
    </row>
    <row r="722" spans="1:8" ht="17.399999999999999">
      <c r="A722" s="22">
        <f t="shared" si="13"/>
        <v>3</v>
      </c>
      <c r="B722" s="9">
        <v>42067</v>
      </c>
      <c r="C722" s="3">
        <v>1851</v>
      </c>
      <c r="D722" s="3" t="s">
        <v>174</v>
      </c>
      <c r="E722" s="3" t="s">
        <v>175</v>
      </c>
      <c r="F722" s="3">
        <v>15000</v>
      </c>
      <c r="G722" s="3">
        <v>128</v>
      </c>
      <c r="H722" s="4"/>
    </row>
    <row r="723" spans="1:8" ht="17.399999999999999">
      <c r="A723" s="22">
        <f t="shared" si="13"/>
        <v>3</v>
      </c>
      <c r="B723" s="9">
        <v>42067</v>
      </c>
      <c r="C723" s="3">
        <v>1852</v>
      </c>
      <c r="D723" s="3" t="s">
        <v>88</v>
      </c>
      <c r="E723" s="3" t="s">
        <v>143</v>
      </c>
      <c r="F723" s="3">
        <v>735</v>
      </c>
      <c r="G723" s="3">
        <v>106</v>
      </c>
      <c r="H723" s="4"/>
    </row>
    <row r="724" spans="1:8" ht="17.399999999999999">
      <c r="A724" s="22">
        <f t="shared" si="13"/>
        <v>3</v>
      </c>
      <c r="B724" s="9">
        <v>42067</v>
      </c>
      <c r="C724" s="3">
        <v>1853</v>
      </c>
      <c r="D724" s="3" t="s">
        <v>88</v>
      </c>
      <c r="E724" s="3" t="s">
        <v>481</v>
      </c>
      <c r="F724" s="3">
        <v>3500</v>
      </c>
      <c r="G724" s="3">
        <v>106</v>
      </c>
      <c r="H724" s="4"/>
    </row>
    <row r="725" spans="1:8" ht="17.399999999999999">
      <c r="A725" s="22">
        <f t="shared" si="13"/>
        <v>3</v>
      </c>
      <c r="B725" s="9">
        <v>42067</v>
      </c>
      <c r="C725" s="3">
        <v>1854</v>
      </c>
      <c r="D725" s="3" t="s">
        <v>73</v>
      </c>
      <c r="E725" s="3" t="s">
        <v>74</v>
      </c>
      <c r="F725" s="3">
        <v>1000</v>
      </c>
      <c r="G725" s="3">
        <v>126</v>
      </c>
      <c r="H725" s="4"/>
    </row>
    <row r="726" spans="1:8" ht="17.399999999999999">
      <c r="A726" s="22">
        <f t="shared" si="13"/>
        <v>3</v>
      </c>
      <c r="B726" s="9">
        <v>42067</v>
      </c>
      <c r="C726" s="3">
        <v>1855</v>
      </c>
      <c r="D726" s="3" t="s">
        <v>1012</v>
      </c>
      <c r="E726" s="3" t="s">
        <v>72</v>
      </c>
      <c r="F726" s="3">
        <v>750</v>
      </c>
      <c r="G726" s="3"/>
      <c r="H726" s="4"/>
    </row>
    <row r="727" spans="1:8" ht="17.399999999999999">
      <c r="A727" s="22">
        <f t="shared" si="13"/>
        <v>3</v>
      </c>
      <c r="B727" s="9">
        <v>42067</v>
      </c>
      <c r="C727" s="3">
        <v>1856</v>
      </c>
      <c r="D727" s="3" t="s">
        <v>50</v>
      </c>
      <c r="E727" s="3" t="s">
        <v>51</v>
      </c>
      <c r="F727" s="3">
        <v>10</v>
      </c>
      <c r="G727" s="3"/>
      <c r="H727" s="4"/>
    </row>
    <row r="728" spans="1:8" ht="17.399999999999999">
      <c r="A728" s="22">
        <f t="shared" si="13"/>
        <v>3</v>
      </c>
      <c r="B728" s="9">
        <v>42067</v>
      </c>
      <c r="C728" s="3">
        <v>1857</v>
      </c>
      <c r="D728" s="3" t="s">
        <v>1021</v>
      </c>
      <c r="E728" s="3" t="s">
        <v>37</v>
      </c>
      <c r="F728" s="3">
        <v>350</v>
      </c>
      <c r="G728" s="3">
        <v>109</v>
      </c>
      <c r="H728" s="4"/>
    </row>
    <row r="729" spans="1:8" ht="17.399999999999999">
      <c r="A729" s="22">
        <f t="shared" si="13"/>
        <v>3</v>
      </c>
      <c r="B729" s="9">
        <v>42067</v>
      </c>
      <c r="C729" s="3">
        <v>1858</v>
      </c>
      <c r="D729" s="3" t="s">
        <v>93</v>
      </c>
      <c r="E729" s="3" t="s">
        <v>94</v>
      </c>
      <c r="F729" s="3">
        <v>15</v>
      </c>
      <c r="G729" s="3"/>
      <c r="H729" s="4"/>
    </row>
    <row r="730" spans="1:8" ht="17.399999999999999">
      <c r="A730" s="22">
        <f t="shared" si="13"/>
        <v>3</v>
      </c>
      <c r="B730" s="9">
        <v>42067</v>
      </c>
      <c r="C730" s="3">
        <v>1858</v>
      </c>
      <c r="D730" s="3" t="s">
        <v>93</v>
      </c>
      <c r="E730" s="3" t="s">
        <v>115</v>
      </c>
      <c r="F730" s="3">
        <v>10</v>
      </c>
      <c r="G730" s="3"/>
      <c r="H730" s="4"/>
    </row>
    <row r="731" spans="1:8" ht="17.399999999999999">
      <c r="A731" s="22">
        <f t="shared" si="13"/>
        <v>3</v>
      </c>
      <c r="B731" s="9">
        <v>42068</v>
      </c>
      <c r="C731" s="3">
        <v>1861</v>
      </c>
      <c r="D731" s="3" t="s">
        <v>122</v>
      </c>
      <c r="E731" s="3" t="s">
        <v>125</v>
      </c>
      <c r="F731" s="3">
        <v>940</v>
      </c>
      <c r="G731" s="3">
        <v>115</v>
      </c>
      <c r="H731" s="4"/>
    </row>
    <row r="732" spans="1:8" ht="17.399999999999999">
      <c r="A732" s="22">
        <f t="shared" si="13"/>
        <v>3</v>
      </c>
      <c r="B732" s="9">
        <v>42068</v>
      </c>
      <c r="C732" s="3">
        <v>1861</v>
      </c>
      <c r="D732" s="3" t="s">
        <v>122</v>
      </c>
      <c r="E732" s="3" t="s">
        <v>124</v>
      </c>
      <c r="F732" s="3">
        <v>2150</v>
      </c>
      <c r="G732" s="3">
        <v>115</v>
      </c>
      <c r="H732" s="4"/>
    </row>
    <row r="733" spans="1:8" ht="17.399999999999999">
      <c r="A733" s="22">
        <f t="shared" ref="A733:A750" si="16">MONTH(B733)</f>
        <v>3</v>
      </c>
      <c r="B733" s="9">
        <v>42068</v>
      </c>
      <c r="C733" s="3">
        <v>1861</v>
      </c>
      <c r="D733" s="3" t="s">
        <v>122</v>
      </c>
      <c r="E733" s="3" t="s">
        <v>123</v>
      </c>
      <c r="F733" s="3">
        <v>7500</v>
      </c>
      <c r="G733" s="3">
        <v>115</v>
      </c>
      <c r="H733" s="4"/>
    </row>
    <row r="734" spans="1:8" ht="17.399999999999999">
      <c r="A734" s="22">
        <f t="shared" si="16"/>
        <v>3</v>
      </c>
      <c r="B734" s="9">
        <v>42068</v>
      </c>
      <c r="C734" s="3">
        <v>1861</v>
      </c>
      <c r="D734" s="3" t="s">
        <v>122</v>
      </c>
      <c r="E734" s="3" t="s">
        <v>147</v>
      </c>
      <c r="F734" s="3">
        <v>3800</v>
      </c>
      <c r="G734" s="3">
        <v>115</v>
      </c>
      <c r="H734" s="4"/>
    </row>
    <row r="735" spans="1:8" ht="17.399999999999999">
      <c r="A735" s="22">
        <f t="shared" si="16"/>
        <v>3</v>
      </c>
      <c r="B735" s="9">
        <v>42068</v>
      </c>
      <c r="C735" s="3">
        <v>1861</v>
      </c>
      <c r="D735" s="3" t="s">
        <v>122</v>
      </c>
      <c r="E735" s="3" t="s">
        <v>127</v>
      </c>
      <c r="F735" s="3">
        <v>30000</v>
      </c>
      <c r="G735" s="3">
        <v>115</v>
      </c>
      <c r="H735" s="4"/>
    </row>
    <row r="736" spans="1:8" ht="17.399999999999999">
      <c r="A736" s="22">
        <f t="shared" si="16"/>
        <v>3</v>
      </c>
      <c r="B736" s="9">
        <v>42068</v>
      </c>
      <c r="C736" s="3">
        <v>1861</v>
      </c>
      <c r="D736" s="3" t="s">
        <v>122</v>
      </c>
      <c r="E736" s="3" t="s">
        <v>663</v>
      </c>
      <c r="F736" s="3">
        <v>5000</v>
      </c>
      <c r="G736" s="3">
        <v>115</v>
      </c>
      <c r="H736" s="4"/>
    </row>
    <row r="737" spans="1:8" ht="17.399999999999999">
      <c r="A737" s="22">
        <f t="shared" si="16"/>
        <v>3</v>
      </c>
      <c r="B737" s="9">
        <v>42068</v>
      </c>
      <c r="C737" s="3">
        <v>1861</v>
      </c>
      <c r="D737" s="3" t="s">
        <v>122</v>
      </c>
      <c r="E737" s="3" t="s">
        <v>756</v>
      </c>
      <c r="F737" s="3">
        <v>9130</v>
      </c>
      <c r="G737" s="3">
        <v>115</v>
      </c>
      <c r="H737" s="4"/>
    </row>
    <row r="738" spans="1:8" ht="17.399999999999999">
      <c r="A738" s="22">
        <f t="shared" si="16"/>
        <v>3</v>
      </c>
      <c r="B738" s="9">
        <v>42068</v>
      </c>
      <c r="C738" s="3">
        <v>1862</v>
      </c>
      <c r="D738" s="3" t="s">
        <v>30</v>
      </c>
      <c r="E738" s="3" t="s">
        <v>32</v>
      </c>
      <c r="F738" s="3">
        <v>15000</v>
      </c>
      <c r="G738" s="3">
        <v>118</v>
      </c>
      <c r="H738" s="4"/>
    </row>
    <row r="739" spans="1:8" ht="17.399999999999999">
      <c r="A739" s="22">
        <f t="shared" si="16"/>
        <v>3</v>
      </c>
      <c r="B739" s="9">
        <v>42068</v>
      </c>
      <c r="C739" s="3">
        <v>1863</v>
      </c>
      <c r="D739" s="3" t="s">
        <v>43</v>
      </c>
      <c r="E739" s="3" t="s">
        <v>192</v>
      </c>
      <c r="F739" s="3">
        <v>720</v>
      </c>
      <c r="G739" s="3">
        <v>103</v>
      </c>
      <c r="H739" s="4"/>
    </row>
    <row r="740" spans="1:8" ht="17.399999999999999">
      <c r="A740" s="22">
        <f t="shared" si="16"/>
        <v>3</v>
      </c>
      <c r="B740" s="9">
        <v>42068</v>
      </c>
      <c r="C740" s="3">
        <v>1864</v>
      </c>
      <c r="D740" s="3" t="s">
        <v>43</v>
      </c>
      <c r="E740" s="3" t="s">
        <v>537</v>
      </c>
      <c r="F740" s="3">
        <v>2500</v>
      </c>
      <c r="G740" s="3">
        <v>103</v>
      </c>
      <c r="H740" s="4"/>
    </row>
    <row r="741" spans="1:8" ht="17.399999999999999">
      <c r="A741" s="22">
        <f t="shared" si="16"/>
        <v>3</v>
      </c>
      <c r="B741" s="9">
        <v>42068</v>
      </c>
      <c r="C741" s="3">
        <v>1865</v>
      </c>
      <c r="D741" s="3" t="s">
        <v>63</v>
      </c>
      <c r="E741" s="3" t="s">
        <v>157</v>
      </c>
      <c r="F741" s="3">
        <v>3000</v>
      </c>
      <c r="G741" s="3">
        <v>107</v>
      </c>
      <c r="H741" s="4"/>
    </row>
    <row r="742" spans="1:8" ht="17.399999999999999">
      <c r="A742" s="22">
        <f t="shared" si="16"/>
        <v>3</v>
      </c>
      <c r="B742" s="9">
        <v>42068</v>
      </c>
      <c r="C742" s="3">
        <v>1865</v>
      </c>
      <c r="D742" s="3" t="s">
        <v>63</v>
      </c>
      <c r="E742" s="3" t="s">
        <v>157</v>
      </c>
      <c r="F742" s="3">
        <v>3000</v>
      </c>
      <c r="G742" s="3">
        <v>107</v>
      </c>
      <c r="H742" s="4"/>
    </row>
    <row r="743" spans="1:8" ht="17.399999999999999">
      <c r="A743" s="22">
        <f t="shared" si="16"/>
        <v>3</v>
      </c>
      <c r="B743" s="9">
        <v>42068</v>
      </c>
      <c r="C743" s="3">
        <v>1865</v>
      </c>
      <c r="D743" s="3" t="s">
        <v>63</v>
      </c>
      <c r="E743" s="3" t="s">
        <v>65</v>
      </c>
      <c r="F743" s="3">
        <v>1800</v>
      </c>
      <c r="G743" s="3">
        <v>107</v>
      </c>
      <c r="H743" s="4"/>
    </row>
    <row r="744" spans="1:8" ht="17.399999999999999">
      <c r="A744" s="22">
        <f t="shared" si="16"/>
        <v>3</v>
      </c>
      <c r="B744" s="9">
        <v>42068</v>
      </c>
      <c r="C744" s="3">
        <v>1866</v>
      </c>
      <c r="D744" s="3" t="s">
        <v>63</v>
      </c>
      <c r="E744" s="3" t="s">
        <v>64</v>
      </c>
      <c r="F744" s="3">
        <v>1800</v>
      </c>
      <c r="G744" s="3">
        <v>107</v>
      </c>
      <c r="H744" s="4" t="s">
        <v>1148</v>
      </c>
    </row>
    <row r="745" spans="1:8" ht="17.399999999999999">
      <c r="A745" s="22">
        <f t="shared" si="16"/>
        <v>3</v>
      </c>
      <c r="B745" s="9">
        <v>42068</v>
      </c>
      <c r="C745" s="3">
        <v>1867</v>
      </c>
      <c r="D745" s="3" t="s">
        <v>30</v>
      </c>
      <c r="E745" s="3" t="s">
        <v>119</v>
      </c>
      <c r="F745" s="3">
        <v>6000</v>
      </c>
      <c r="G745" s="3">
        <v>118</v>
      </c>
      <c r="H745" s="4"/>
    </row>
    <row r="746" spans="1:8" ht="17.399999999999999">
      <c r="A746" s="22">
        <f t="shared" si="16"/>
        <v>3</v>
      </c>
      <c r="B746" s="9">
        <v>42068</v>
      </c>
      <c r="C746" s="3">
        <v>1868</v>
      </c>
      <c r="D746" s="3" t="s">
        <v>111</v>
      </c>
      <c r="E746" s="3" t="s">
        <v>158</v>
      </c>
      <c r="F746" s="3">
        <v>70</v>
      </c>
      <c r="G746" s="3" t="s">
        <v>1185</v>
      </c>
      <c r="H746" s="4"/>
    </row>
    <row r="747" spans="1:8" ht="17.399999999999999">
      <c r="A747" s="22">
        <f t="shared" si="16"/>
        <v>3</v>
      </c>
      <c r="B747" s="9">
        <v>42068</v>
      </c>
      <c r="C747" s="3">
        <v>1868</v>
      </c>
      <c r="D747" s="3" t="s">
        <v>111</v>
      </c>
      <c r="E747" s="3" t="s">
        <v>144</v>
      </c>
      <c r="F747" s="3">
        <v>560</v>
      </c>
      <c r="G747" s="3" t="s">
        <v>1185</v>
      </c>
      <c r="H747" s="4"/>
    </row>
    <row r="748" spans="1:8" ht="17.399999999999999">
      <c r="A748" s="22">
        <f t="shared" si="16"/>
        <v>3</v>
      </c>
      <c r="B748" s="9">
        <v>42068</v>
      </c>
      <c r="C748" s="3">
        <v>1869</v>
      </c>
      <c r="D748" s="3" t="s">
        <v>17</v>
      </c>
      <c r="E748" s="3" t="s">
        <v>77</v>
      </c>
      <c r="F748" s="3">
        <v>1650</v>
      </c>
      <c r="G748" s="3">
        <v>124</v>
      </c>
      <c r="H748" s="4"/>
    </row>
    <row r="749" spans="1:8" ht="17.399999999999999">
      <c r="A749" s="22">
        <f t="shared" si="16"/>
        <v>3</v>
      </c>
      <c r="B749" s="9">
        <v>42068</v>
      </c>
      <c r="C749" s="3">
        <v>1870</v>
      </c>
      <c r="D749" s="3" t="s">
        <v>52</v>
      </c>
      <c r="E749" s="3" t="s">
        <v>56</v>
      </c>
      <c r="F749" s="3">
        <v>1500</v>
      </c>
      <c r="G749" s="3">
        <v>110</v>
      </c>
      <c r="H749" s="4"/>
    </row>
    <row r="750" spans="1:8" ht="17.399999999999999">
      <c r="A750" s="22">
        <f t="shared" si="16"/>
        <v>3</v>
      </c>
      <c r="B750" s="9">
        <v>42068</v>
      </c>
      <c r="C750" s="3">
        <v>1870</v>
      </c>
      <c r="D750" s="3" t="s">
        <v>52</v>
      </c>
      <c r="E750" s="3" t="s">
        <v>47</v>
      </c>
      <c r="F750" s="3">
        <v>1500</v>
      </c>
      <c r="G750" s="3">
        <v>110</v>
      </c>
      <c r="H750" s="4"/>
    </row>
    <row r="751" spans="1:8" ht="17.399999999999999">
      <c r="A751" s="22">
        <f t="shared" ref="A751:A815" si="17">MONTH(B751)</f>
        <v>3</v>
      </c>
      <c r="B751" s="9">
        <v>42068</v>
      </c>
      <c r="C751" s="3">
        <v>1871</v>
      </c>
      <c r="D751" s="3" t="s">
        <v>1012</v>
      </c>
      <c r="E751" s="3" t="s">
        <v>72</v>
      </c>
      <c r="F751" s="3">
        <v>720</v>
      </c>
      <c r="G751" s="3"/>
      <c r="H751" s="4"/>
    </row>
    <row r="752" spans="1:8" ht="17.399999999999999">
      <c r="A752" s="22">
        <f t="shared" si="17"/>
        <v>3</v>
      </c>
      <c r="B752" s="9">
        <v>42070</v>
      </c>
      <c r="C752" s="3">
        <v>1872</v>
      </c>
      <c r="D752" s="3" t="s">
        <v>1021</v>
      </c>
      <c r="E752" s="3" t="s">
        <v>37</v>
      </c>
      <c r="F752" s="3">
        <v>350</v>
      </c>
      <c r="G752" s="3"/>
      <c r="H752" s="4"/>
    </row>
    <row r="753" spans="1:8" ht="17.399999999999999">
      <c r="A753" s="22">
        <f t="shared" si="17"/>
        <v>3</v>
      </c>
      <c r="B753" s="9">
        <v>42070</v>
      </c>
      <c r="C753" s="3">
        <v>1873</v>
      </c>
      <c r="D753" s="3" t="s">
        <v>1022</v>
      </c>
      <c r="E753" s="3" t="s">
        <v>79</v>
      </c>
      <c r="F753" s="3">
        <v>10240</v>
      </c>
      <c r="G753" s="3"/>
      <c r="H753" s="4"/>
    </row>
    <row r="754" spans="1:8" ht="17.399999999999999">
      <c r="A754" s="22">
        <f t="shared" si="17"/>
        <v>3</v>
      </c>
      <c r="B754" s="9">
        <v>42070</v>
      </c>
      <c r="C754" s="3">
        <v>1874</v>
      </c>
      <c r="D754" s="3" t="s">
        <v>1022</v>
      </c>
      <c r="E754" s="3" t="s">
        <v>741</v>
      </c>
      <c r="F754" s="3">
        <v>10000</v>
      </c>
      <c r="G754" s="3"/>
      <c r="H754" s="4"/>
    </row>
    <row r="755" spans="1:8" ht="17.399999999999999">
      <c r="A755" s="22">
        <f t="shared" si="17"/>
        <v>3</v>
      </c>
      <c r="B755" s="9">
        <v>42070</v>
      </c>
      <c r="C755" s="3">
        <v>1874</v>
      </c>
      <c r="D755" s="3" t="s">
        <v>1022</v>
      </c>
      <c r="E755" s="3" t="s">
        <v>743</v>
      </c>
      <c r="F755" s="3">
        <v>10000</v>
      </c>
      <c r="G755" s="3"/>
      <c r="H755" s="4"/>
    </row>
    <row r="756" spans="1:8" ht="17.399999999999999">
      <c r="A756" s="22">
        <f t="shared" si="17"/>
        <v>3</v>
      </c>
      <c r="B756" s="9">
        <v>42070</v>
      </c>
      <c r="C756" s="3">
        <v>1874</v>
      </c>
      <c r="D756" s="3" t="s">
        <v>1022</v>
      </c>
      <c r="E756" s="3" t="s">
        <v>1119</v>
      </c>
      <c r="F756" s="3">
        <v>6950</v>
      </c>
      <c r="G756" s="3"/>
      <c r="H756" s="4"/>
    </row>
    <row r="757" spans="1:8" ht="17.399999999999999">
      <c r="A757" s="22">
        <f t="shared" si="17"/>
        <v>3</v>
      </c>
      <c r="B757" s="9">
        <v>42070</v>
      </c>
      <c r="C757" s="3">
        <v>1874</v>
      </c>
      <c r="D757" s="3" t="s">
        <v>1022</v>
      </c>
      <c r="E757" s="3" t="s">
        <v>1118</v>
      </c>
      <c r="F757" s="3">
        <v>6950</v>
      </c>
      <c r="G757" s="3"/>
      <c r="H757" s="4"/>
    </row>
    <row r="758" spans="1:8" ht="17.399999999999999">
      <c r="A758" s="22">
        <f t="shared" si="17"/>
        <v>3</v>
      </c>
      <c r="B758" s="9">
        <v>42070</v>
      </c>
      <c r="C758" s="3">
        <v>1875</v>
      </c>
      <c r="D758" s="3" t="s">
        <v>1012</v>
      </c>
      <c r="E758" s="3" t="s">
        <v>72</v>
      </c>
      <c r="F758" s="3">
        <v>840</v>
      </c>
      <c r="G758" s="3"/>
      <c r="H758" s="4"/>
    </row>
    <row r="759" spans="1:8" ht="17.399999999999999">
      <c r="A759" s="22">
        <f t="shared" si="17"/>
        <v>3</v>
      </c>
      <c r="B759" s="9">
        <v>42071</v>
      </c>
      <c r="C759" s="3">
        <v>1876</v>
      </c>
      <c r="D759" s="3" t="s">
        <v>17</v>
      </c>
      <c r="E759" s="3" t="s">
        <v>77</v>
      </c>
      <c r="F759" s="3">
        <v>1155</v>
      </c>
      <c r="G759" s="3">
        <v>124</v>
      </c>
      <c r="H759" s="4"/>
    </row>
    <row r="760" spans="1:8" ht="17.399999999999999">
      <c r="A760" s="22">
        <f t="shared" si="17"/>
        <v>3</v>
      </c>
      <c r="B760" s="9">
        <v>42071</v>
      </c>
      <c r="C760" s="3">
        <v>1876</v>
      </c>
      <c r="D760" s="3" t="s">
        <v>17</v>
      </c>
      <c r="E760" s="3" t="s">
        <v>18</v>
      </c>
      <c r="F760" s="3">
        <v>300</v>
      </c>
      <c r="G760" s="3">
        <v>124</v>
      </c>
      <c r="H760" s="4"/>
    </row>
    <row r="761" spans="1:8" ht="17.399999999999999">
      <c r="A761" s="22">
        <f t="shared" si="17"/>
        <v>3</v>
      </c>
      <c r="B761" s="9">
        <v>42071</v>
      </c>
      <c r="C761" s="3">
        <v>1877</v>
      </c>
      <c r="D761" s="3" t="s">
        <v>886</v>
      </c>
      <c r="E761" s="3" t="s">
        <v>1115</v>
      </c>
      <c r="F761" s="3">
        <v>2415</v>
      </c>
      <c r="G761" s="3" t="s">
        <v>1186</v>
      </c>
      <c r="H761" s="4"/>
    </row>
    <row r="762" spans="1:8" ht="17.399999999999999">
      <c r="A762" s="22">
        <f t="shared" si="17"/>
        <v>3</v>
      </c>
      <c r="B762" s="9">
        <v>42071</v>
      </c>
      <c r="C762" s="3">
        <v>1878</v>
      </c>
      <c r="D762" s="3" t="s">
        <v>886</v>
      </c>
      <c r="E762" s="3" t="s">
        <v>1115</v>
      </c>
      <c r="F762" s="3">
        <v>2415</v>
      </c>
      <c r="G762" s="3" t="s">
        <v>1187</v>
      </c>
      <c r="H762" s="4"/>
    </row>
    <row r="763" spans="1:8" ht="17.399999999999999">
      <c r="A763" s="22">
        <f t="shared" si="17"/>
        <v>3</v>
      </c>
      <c r="B763" s="9">
        <v>42071</v>
      </c>
      <c r="C763" s="3">
        <v>1879</v>
      </c>
      <c r="D763" s="3" t="s">
        <v>88</v>
      </c>
      <c r="E763" s="3" t="s">
        <v>89</v>
      </c>
      <c r="F763" s="3">
        <v>1050</v>
      </c>
      <c r="G763" s="3">
        <v>106</v>
      </c>
      <c r="H763" s="4"/>
    </row>
    <row r="764" spans="1:8" ht="17.399999999999999">
      <c r="A764" s="22">
        <f t="shared" ref="A764:A765" si="18">MONTH(B764)</f>
        <v>3</v>
      </c>
      <c r="B764" s="9">
        <v>42071</v>
      </c>
      <c r="C764" s="3">
        <v>1879</v>
      </c>
      <c r="D764" s="3" t="s">
        <v>88</v>
      </c>
      <c r="E764" s="3" t="s">
        <v>143</v>
      </c>
      <c r="F764" s="3">
        <v>280</v>
      </c>
      <c r="G764" s="3">
        <v>106</v>
      </c>
      <c r="H764" s="4"/>
    </row>
    <row r="765" spans="1:8" ht="17.399999999999999">
      <c r="A765" s="22">
        <f t="shared" si="18"/>
        <v>3</v>
      </c>
      <c r="B765" s="9">
        <v>42071</v>
      </c>
      <c r="C765" s="3">
        <v>1879</v>
      </c>
      <c r="D765" s="3" t="s">
        <v>88</v>
      </c>
      <c r="E765" s="3" t="s">
        <v>90</v>
      </c>
      <c r="F765" s="3">
        <v>280</v>
      </c>
      <c r="G765" s="3">
        <v>106</v>
      </c>
      <c r="H765" s="4"/>
    </row>
    <row r="766" spans="1:8" ht="17.399999999999999">
      <c r="A766" s="22">
        <f t="shared" si="17"/>
        <v>3</v>
      </c>
      <c r="B766" s="9">
        <v>42071</v>
      </c>
      <c r="C766" s="3">
        <v>1880</v>
      </c>
      <c r="D766" s="3"/>
      <c r="E766" s="3"/>
      <c r="F766" s="3"/>
      <c r="G766" s="3"/>
      <c r="H766" s="4" t="s">
        <v>1149</v>
      </c>
    </row>
    <row r="767" spans="1:8" ht="17.399999999999999">
      <c r="A767" s="22">
        <f t="shared" si="17"/>
        <v>3</v>
      </c>
      <c r="B767" s="9">
        <v>42071</v>
      </c>
      <c r="C767" s="3">
        <v>1881</v>
      </c>
      <c r="D767" s="3" t="s">
        <v>35</v>
      </c>
      <c r="E767" s="3" t="s">
        <v>36</v>
      </c>
      <c r="F767" s="3">
        <v>1500</v>
      </c>
      <c r="G767" s="3"/>
      <c r="H767" s="4" t="s">
        <v>1155</v>
      </c>
    </row>
    <row r="768" spans="1:8" ht="17.399999999999999">
      <c r="A768" s="22">
        <f t="shared" si="17"/>
        <v>3</v>
      </c>
      <c r="B768" s="9">
        <v>42071</v>
      </c>
      <c r="C768" s="3">
        <v>1882</v>
      </c>
      <c r="D768" s="3" t="s">
        <v>940</v>
      </c>
      <c r="E768" s="3" t="s">
        <v>62</v>
      </c>
      <c r="F768" s="3">
        <v>1345</v>
      </c>
      <c r="G768" s="3">
        <v>114</v>
      </c>
      <c r="H768" s="4"/>
    </row>
    <row r="769" spans="1:8" ht="17.399999999999999">
      <c r="A769" s="22">
        <f t="shared" si="17"/>
        <v>3</v>
      </c>
      <c r="B769" s="9">
        <v>42071</v>
      </c>
      <c r="C769" s="3">
        <v>1883</v>
      </c>
      <c r="D769" s="3" t="s">
        <v>43</v>
      </c>
      <c r="E769" s="3" t="s">
        <v>130</v>
      </c>
      <c r="F769" s="3">
        <v>4000</v>
      </c>
      <c r="G769" s="3">
        <v>103</v>
      </c>
      <c r="H769" s="4"/>
    </row>
    <row r="770" spans="1:8" ht="17.399999999999999">
      <c r="A770" s="22">
        <f t="shared" si="17"/>
        <v>3</v>
      </c>
      <c r="B770" s="9">
        <v>42071</v>
      </c>
      <c r="C770" s="3">
        <v>1883</v>
      </c>
      <c r="D770" s="3" t="s">
        <v>43</v>
      </c>
      <c r="E770" s="3" t="s">
        <v>96</v>
      </c>
      <c r="F770" s="3">
        <v>1200</v>
      </c>
      <c r="G770" s="3">
        <v>103</v>
      </c>
      <c r="H770" s="4"/>
    </row>
    <row r="771" spans="1:8" ht="17.399999999999999">
      <c r="A771" s="22">
        <f t="shared" si="17"/>
        <v>3</v>
      </c>
      <c r="B771" s="9">
        <v>42071</v>
      </c>
      <c r="C771" s="3">
        <v>1884</v>
      </c>
      <c r="D771" s="3" t="s">
        <v>169</v>
      </c>
      <c r="E771" s="3" t="s">
        <v>29</v>
      </c>
      <c r="F771" s="3">
        <v>5460</v>
      </c>
      <c r="G771" s="3">
        <v>101</v>
      </c>
      <c r="H771" s="4"/>
    </row>
    <row r="772" spans="1:8" ht="17.399999999999999">
      <c r="A772" s="22">
        <f t="shared" si="17"/>
        <v>3</v>
      </c>
      <c r="B772" s="9">
        <v>42071</v>
      </c>
      <c r="C772" s="3">
        <v>1885</v>
      </c>
      <c r="D772" s="3" t="s">
        <v>52</v>
      </c>
      <c r="E772" s="3" t="s">
        <v>57</v>
      </c>
      <c r="F772" s="3">
        <v>1500</v>
      </c>
      <c r="G772" s="3"/>
      <c r="H772" s="4"/>
    </row>
    <row r="773" spans="1:8" ht="17.399999999999999">
      <c r="A773" s="22">
        <f t="shared" si="17"/>
        <v>3</v>
      </c>
      <c r="B773" s="9">
        <v>42071</v>
      </c>
      <c r="C773" s="3">
        <v>1885</v>
      </c>
      <c r="D773" s="3" t="s">
        <v>52</v>
      </c>
      <c r="E773" s="3" t="s">
        <v>47</v>
      </c>
      <c r="F773" s="3">
        <v>700</v>
      </c>
      <c r="G773" s="3"/>
      <c r="H773" s="4"/>
    </row>
    <row r="774" spans="1:8" ht="17.399999999999999">
      <c r="A774" s="22">
        <f t="shared" si="17"/>
        <v>3</v>
      </c>
      <c r="B774" s="9">
        <v>42071</v>
      </c>
      <c r="C774" s="3">
        <v>1886</v>
      </c>
      <c r="D774" s="3" t="s">
        <v>1024</v>
      </c>
      <c r="E774" s="3" t="s">
        <v>759</v>
      </c>
      <c r="F774" s="3">
        <v>15000</v>
      </c>
      <c r="G774" s="3"/>
      <c r="H774" s="4"/>
    </row>
    <row r="775" spans="1:8" ht="17.399999999999999">
      <c r="A775" s="22">
        <f t="shared" si="17"/>
        <v>3</v>
      </c>
      <c r="B775" s="9">
        <v>42072</v>
      </c>
      <c r="C775" s="3">
        <v>1887</v>
      </c>
      <c r="D775" s="3" t="s">
        <v>75</v>
      </c>
      <c r="E775" s="3" t="s">
        <v>91</v>
      </c>
      <c r="F775" s="3">
        <v>4000</v>
      </c>
      <c r="G775" s="3">
        <v>113</v>
      </c>
      <c r="H775" s="4"/>
    </row>
    <row r="776" spans="1:8" ht="17.399999999999999">
      <c r="A776" s="22">
        <f t="shared" si="17"/>
        <v>3</v>
      </c>
      <c r="B776" s="9">
        <v>42072</v>
      </c>
      <c r="C776" s="3">
        <v>1887</v>
      </c>
      <c r="D776" s="3" t="s">
        <v>75</v>
      </c>
      <c r="E776" s="3" t="s">
        <v>92</v>
      </c>
      <c r="F776" s="3">
        <v>500</v>
      </c>
      <c r="G776" s="3">
        <v>113</v>
      </c>
      <c r="H776" s="4"/>
    </row>
    <row r="777" spans="1:8" ht="17.399999999999999">
      <c r="A777" s="22">
        <f t="shared" si="17"/>
        <v>3</v>
      </c>
      <c r="B777" s="9">
        <v>42072</v>
      </c>
      <c r="C777" s="3">
        <v>1888</v>
      </c>
      <c r="D777" s="3" t="s">
        <v>43</v>
      </c>
      <c r="E777" s="3" t="s">
        <v>192</v>
      </c>
      <c r="F777" s="3">
        <v>1200</v>
      </c>
      <c r="G777" s="3">
        <v>103</v>
      </c>
      <c r="H777" s="4"/>
    </row>
    <row r="778" spans="1:8" ht="17.399999999999999">
      <c r="A778" s="22">
        <f t="shared" si="17"/>
        <v>3</v>
      </c>
      <c r="B778" s="9">
        <v>42072</v>
      </c>
      <c r="C778" s="3">
        <v>1889</v>
      </c>
      <c r="D778" s="3" t="s">
        <v>43</v>
      </c>
      <c r="E778" s="3" t="s">
        <v>45</v>
      </c>
      <c r="F778" s="3">
        <v>3140</v>
      </c>
      <c r="G778" s="3">
        <v>103</v>
      </c>
      <c r="H778" s="4"/>
    </row>
    <row r="779" spans="1:8" ht="17.399999999999999">
      <c r="A779" s="22">
        <f t="shared" si="17"/>
        <v>3</v>
      </c>
      <c r="B779" s="9">
        <v>42072</v>
      </c>
      <c r="C779" s="3">
        <v>1889</v>
      </c>
      <c r="D779" s="3" t="s">
        <v>43</v>
      </c>
      <c r="E779" s="3" t="s">
        <v>130</v>
      </c>
      <c r="F779" s="3">
        <v>1200</v>
      </c>
      <c r="G779" s="3">
        <v>103</v>
      </c>
      <c r="H779" s="4"/>
    </row>
    <row r="780" spans="1:8" ht="17.399999999999999">
      <c r="A780" s="22">
        <f t="shared" si="17"/>
        <v>3</v>
      </c>
      <c r="B780" s="9">
        <v>42072</v>
      </c>
      <c r="C780" s="3">
        <v>1889</v>
      </c>
      <c r="D780" s="3" t="s">
        <v>43</v>
      </c>
      <c r="E780" s="3" t="s">
        <v>96</v>
      </c>
      <c r="F780" s="3">
        <v>2400</v>
      </c>
      <c r="G780" s="3">
        <v>103</v>
      </c>
      <c r="H780" s="4"/>
    </row>
    <row r="781" spans="1:8" ht="17.399999999999999">
      <c r="A781" s="22">
        <f t="shared" si="17"/>
        <v>3</v>
      </c>
      <c r="B781" s="9">
        <v>42072</v>
      </c>
      <c r="C781" s="3">
        <v>1890</v>
      </c>
      <c r="D781" s="3" t="s">
        <v>113</v>
      </c>
      <c r="E781" s="3" t="s">
        <v>85</v>
      </c>
      <c r="F781" s="3">
        <v>532</v>
      </c>
      <c r="G781" s="3">
        <v>125</v>
      </c>
      <c r="H781" s="4"/>
    </row>
    <row r="782" spans="1:8" ht="17.399999999999999">
      <c r="A782" s="22">
        <f t="shared" si="17"/>
        <v>3</v>
      </c>
      <c r="B782" s="9">
        <v>42072</v>
      </c>
      <c r="C782" s="3">
        <v>1891</v>
      </c>
      <c r="D782" s="3" t="s">
        <v>1021</v>
      </c>
      <c r="E782" s="3" t="s">
        <v>37</v>
      </c>
      <c r="F782" s="3">
        <v>205</v>
      </c>
      <c r="G782" s="3">
        <v>109</v>
      </c>
      <c r="H782" s="4"/>
    </row>
    <row r="783" spans="1:8" ht="17.399999999999999">
      <c r="A783" s="22">
        <f t="shared" si="17"/>
        <v>3</v>
      </c>
      <c r="B783" s="9">
        <v>42072</v>
      </c>
      <c r="C783" s="3">
        <v>1892</v>
      </c>
      <c r="D783" s="3" t="s">
        <v>122</v>
      </c>
      <c r="E783" s="3" t="s">
        <v>635</v>
      </c>
      <c r="F783" s="3">
        <v>7750</v>
      </c>
      <c r="G783" s="3">
        <v>115</v>
      </c>
      <c r="H783" s="4"/>
    </row>
    <row r="784" spans="1:8" ht="17.399999999999999">
      <c r="A784" s="22">
        <f t="shared" si="17"/>
        <v>3</v>
      </c>
      <c r="B784" s="9">
        <v>42072</v>
      </c>
      <c r="C784" s="3">
        <v>1892</v>
      </c>
      <c r="D784" s="3" t="s">
        <v>122</v>
      </c>
      <c r="E784" s="3" t="s">
        <v>128</v>
      </c>
      <c r="F784" s="3">
        <v>6000</v>
      </c>
      <c r="G784" s="3">
        <v>115</v>
      </c>
      <c r="H784" s="4"/>
    </row>
    <row r="785" spans="1:8" ht="17.399999999999999">
      <c r="A785" s="22">
        <f t="shared" si="17"/>
        <v>3</v>
      </c>
      <c r="B785" s="9">
        <v>42072</v>
      </c>
      <c r="C785" s="3">
        <v>1893</v>
      </c>
      <c r="D785" s="3" t="s">
        <v>46</v>
      </c>
      <c r="E785" s="3" t="s">
        <v>180</v>
      </c>
      <c r="F785" s="3">
        <v>1400</v>
      </c>
      <c r="G785" s="3">
        <v>132</v>
      </c>
      <c r="H785" s="4"/>
    </row>
    <row r="786" spans="1:8" ht="17.399999999999999">
      <c r="A786" s="22">
        <f t="shared" si="17"/>
        <v>3</v>
      </c>
      <c r="B786" s="9">
        <v>42072</v>
      </c>
      <c r="C786" s="3">
        <v>1893</v>
      </c>
      <c r="D786" s="3" t="s">
        <v>46</v>
      </c>
      <c r="E786" s="3" t="s">
        <v>148</v>
      </c>
      <c r="F786" s="3">
        <v>600</v>
      </c>
      <c r="G786" s="3">
        <v>132</v>
      </c>
      <c r="H786" s="4"/>
    </row>
    <row r="787" spans="1:8" ht="17.399999999999999">
      <c r="A787" s="22">
        <f t="shared" si="17"/>
        <v>3</v>
      </c>
      <c r="B787" s="9">
        <v>42072</v>
      </c>
      <c r="C787" s="3">
        <v>1894</v>
      </c>
      <c r="D787" s="3" t="s">
        <v>111</v>
      </c>
      <c r="E787" s="3" t="s">
        <v>144</v>
      </c>
      <c r="F787" s="3">
        <v>350</v>
      </c>
      <c r="G787" s="3">
        <v>105</v>
      </c>
      <c r="H787" s="4"/>
    </row>
    <row r="788" spans="1:8" ht="17.399999999999999">
      <c r="A788" s="22">
        <f t="shared" si="17"/>
        <v>3</v>
      </c>
      <c r="B788" s="9">
        <v>42072</v>
      </c>
      <c r="C788" s="3">
        <v>1895</v>
      </c>
      <c r="D788" s="3" t="s">
        <v>52</v>
      </c>
      <c r="E788" s="3" t="s">
        <v>47</v>
      </c>
      <c r="F788" s="3">
        <v>300</v>
      </c>
      <c r="G788" s="3">
        <v>110</v>
      </c>
      <c r="H788" s="4"/>
    </row>
    <row r="789" spans="1:8" ht="17.399999999999999">
      <c r="A789" s="22">
        <f t="shared" si="17"/>
        <v>3</v>
      </c>
      <c r="B789" s="9">
        <v>42072</v>
      </c>
      <c r="C789" s="3">
        <v>1895</v>
      </c>
      <c r="D789" s="3" t="s">
        <v>52</v>
      </c>
      <c r="E789" s="3" t="s">
        <v>56</v>
      </c>
      <c r="F789" s="3">
        <v>1800</v>
      </c>
      <c r="G789" s="3">
        <v>110</v>
      </c>
      <c r="H789" s="4"/>
    </row>
    <row r="790" spans="1:8" ht="17.399999999999999">
      <c r="A790" s="22">
        <f t="shared" si="17"/>
        <v>3</v>
      </c>
      <c r="B790" s="9">
        <v>42072</v>
      </c>
      <c r="C790" s="3">
        <v>1896</v>
      </c>
      <c r="D790" s="3" t="s">
        <v>1021</v>
      </c>
      <c r="E790" s="3" t="s">
        <v>164</v>
      </c>
      <c r="F790" s="3">
        <v>3177.1</v>
      </c>
      <c r="G790" s="3">
        <v>109</v>
      </c>
      <c r="H790" s="4"/>
    </row>
    <row r="791" spans="1:8" ht="17.399999999999999">
      <c r="A791" s="22">
        <f t="shared" si="17"/>
        <v>3</v>
      </c>
      <c r="B791" s="9">
        <v>42072</v>
      </c>
      <c r="C791" s="3">
        <v>1899</v>
      </c>
      <c r="D791" s="3" t="s">
        <v>1191</v>
      </c>
      <c r="E791" s="3" t="s">
        <v>133</v>
      </c>
      <c r="F791" s="3">
        <v>10000</v>
      </c>
      <c r="G791" s="3">
        <v>25</v>
      </c>
      <c r="H791" s="4"/>
    </row>
    <row r="792" spans="1:8" ht="17.399999999999999">
      <c r="A792" s="22">
        <f t="shared" si="17"/>
        <v>3</v>
      </c>
      <c r="B792" s="9">
        <v>42073</v>
      </c>
      <c r="C792" s="3">
        <v>1901</v>
      </c>
      <c r="D792" s="3" t="s">
        <v>93</v>
      </c>
      <c r="E792" s="3" t="s">
        <v>94</v>
      </c>
      <c r="F792" s="3">
        <v>33</v>
      </c>
      <c r="G792" s="3"/>
      <c r="H792" s="4"/>
    </row>
    <row r="793" spans="1:8" ht="17.399999999999999">
      <c r="A793" s="22">
        <f t="shared" si="17"/>
        <v>3</v>
      </c>
      <c r="B793" s="9">
        <v>42073</v>
      </c>
      <c r="C793" s="3">
        <v>1901</v>
      </c>
      <c r="D793" s="3" t="s">
        <v>93</v>
      </c>
      <c r="E793" s="3" t="s">
        <v>95</v>
      </c>
      <c r="F793" s="3">
        <v>11</v>
      </c>
      <c r="G793" s="3"/>
      <c r="H793" s="4"/>
    </row>
    <row r="794" spans="1:8" ht="17.399999999999999">
      <c r="A794" s="22">
        <f t="shared" si="17"/>
        <v>3</v>
      </c>
      <c r="B794" s="9">
        <v>42073</v>
      </c>
      <c r="C794" s="3">
        <v>1902</v>
      </c>
      <c r="D794" s="3" t="s">
        <v>30</v>
      </c>
      <c r="E794" s="3" t="s">
        <v>118</v>
      </c>
      <c r="F794" s="3">
        <v>2000</v>
      </c>
      <c r="G794" s="3">
        <v>118</v>
      </c>
      <c r="H794" s="4"/>
    </row>
    <row r="795" spans="1:8" ht="17.399999999999999">
      <c r="A795" s="22">
        <f t="shared" si="17"/>
        <v>3</v>
      </c>
      <c r="B795" s="9">
        <v>42073</v>
      </c>
      <c r="C795" s="3">
        <v>1903</v>
      </c>
      <c r="D795" s="3" t="s">
        <v>86</v>
      </c>
      <c r="E795" s="3" t="s">
        <v>87</v>
      </c>
      <c r="F795" s="3">
        <v>6600</v>
      </c>
      <c r="G795" s="3">
        <v>122</v>
      </c>
      <c r="H795" s="4"/>
    </row>
    <row r="796" spans="1:8" ht="17.399999999999999">
      <c r="A796" s="22">
        <f t="shared" si="17"/>
        <v>3</v>
      </c>
      <c r="B796" s="9">
        <v>42073</v>
      </c>
      <c r="C796" s="3">
        <v>1904</v>
      </c>
      <c r="D796" s="3" t="s">
        <v>169</v>
      </c>
      <c r="E796" s="3" t="s">
        <v>112</v>
      </c>
      <c r="F796" s="3">
        <v>10000</v>
      </c>
      <c r="G796" s="3">
        <v>101</v>
      </c>
      <c r="H796" s="4"/>
    </row>
    <row r="797" spans="1:8" ht="17.399999999999999">
      <c r="A797" s="22">
        <f t="shared" si="17"/>
        <v>3</v>
      </c>
      <c r="B797" s="9">
        <v>42074</v>
      </c>
      <c r="C797" s="3">
        <v>1905</v>
      </c>
      <c r="D797" s="3" t="s">
        <v>1021</v>
      </c>
      <c r="E797" s="3" t="s">
        <v>37</v>
      </c>
      <c r="F797" s="3">
        <v>700</v>
      </c>
      <c r="G797" s="3">
        <v>109</v>
      </c>
      <c r="H797" s="4"/>
    </row>
    <row r="798" spans="1:8" ht="17.399999999999999">
      <c r="A798" s="22">
        <f t="shared" si="17"/>
        <v>3</v>
      </c>
      <c r="B798" s="9">
        <v>42074</v>
      </c>
      <c r="C798" s="3">
        <v>1906</v>
      </c>
      <c r="D798" s="3" t="s">
        <v>88</v>
      </c>
      <c r="E798" s="3" t="s">
        <v>89</v>
      </c>
      <c r="F798" s="3">
        <v>980</v>
      </c>
      <c r="G798" s="3">
        <v>106</v>
      </c>
      <c r="H798" s="4"/>
    </row>
    <row r="799" spans="1:8" ht="17.399999999999999">
      <c r="A799" s="22">
        <f t="shared" si="17"/>
        <v>3</v>
      </c>
      <c r="B799" s="9">
        <v>42074</v>
      </c>
      <c r="C799" s="3">
        <v>1906</v>
      </c>
      <c r="D799" s="3" t="s">
        <v>88</v>
      </c>
      <c r="E799" s="3" t="s">
        <v>90</v>
      </c>
      <c r="F799" s="3">
        <v>560</v>
      </c>
      <c r="G799" s="3">
        <v>106</v>
      </c>
      <c r="H799" s="4"/>
    </row>
    <row r="800" spans="1:8" ht="17.399999999999999">
      <c r="A800" s="22">
        <f t="shared" si="17"/>
        <v>3</v>
      </c>
      <c r="B800" s="9">
        <v>42074</v>
      </c>
      <c r="C800" s="3">
        <v>1907</v>
      </c>
      <c r="D800" s="3" t="s">
        <v>43</v>
      </c>
      <c r="E800" s="3" t="s">
        <v>96</v>
      </c>
      <c r="F800" s="3">
        <v>1590</v>
      </c>
      <c r="G800" s="3"/>
      <c r="H800" s="4"/>
    </row>
    <row r="801" spans="1:8" ht="17.399999999999999">
      <c r="A801" s="22">
        <f t="shared" si="17"/>
        <v>3</v>
      </c>
      <c r="B801" s="9">
        <v>42074</v>
      </c>
      <c r="C801" s="3">
        <v>1907</v>
      </c>
      <c r="D801" s="3" t="s">
        <v>43</v>
      </c>
      <c r="E801" s="3" t="s">
        <v>537</v>
      </c>
      <c r="F801" s="3">
        <v>4000</v>
      </c>
      <c r="G801" s="3"/>
      <c r="H801" s="4"/>
    </row>
    <row r="802" spans="1:8" ht="17.399999999999999">
      <c r="A802" s="22">
        <f t="shared" si="17"/>
        <v>3</v>
      </c>
      <c r="B802" s="9">
        <v>42074</v>
      </c>
      <c r="C802" s="3">
        <v>1907</v>
      </c>
      <c r="D802" s="3" t="s">
        <v>43</v>
      </c>
      <c r="E802" s="3" t="s">
        <v>44</v>
      </c>
      <c r="F802" s="3">
        <v>420</v>
      </c>
      <c r="G802" s="3"/>
      <c r="H802" s="4"/>
    </row>
    <row r="803" spans="1:8" ht="17.399999999999999">
      <c r="A803" s="22">
        <f t="shared" si="17"/>
        <v>3</v>
      </c>
      <c r="B803" s="9">
        <v>42074</v>
      </c>
      <c r="C803" s="3">
        <v>1908</v>
      </c>
      <c r="D803" s="3" t="s">
        <v>1012</v>
      </c>
      <c r="E803" s="3" t="s">
        <v>72</v>
      </c>
      <c r="F803" s="3">
        <v>960</v>
      </c>
      <c r="G803" s="3">
        <v>112</v>
      </c>
      <c r="H803" s="4"/>
    </row>
    <row r="804" spans="1:8" ht="17.399999999999999">
      <c r="A804" s="22">
        <f t="shared" si="17"/>
        <v>3</v>
      </c>
      <c r="B804" s="9">
        <v>42074</v>
      </c>
      <c r="C804" s="3">
        <v>1908</v>
      </c>
      <c r="D804" s="3" t="s">
        <v>1012</v>
      </c>
      <c r="E804" s="3" t="s">
        <v>138</v>
      </c>
      <c r="F804" s="3">
        <v>60.76</v>
      </c>
      <c r="G804" s="3">
        <v>112</v>
      </c>
      <c r="H804" s="4"/>
    </row>
    <row r="805" spans="1:8" ht="17.399999999999999">
      <c r="A805" s="22">
        <f t="shared" si="17"/>
        <v>3</v>
      </c>
      <c r="B805" s="9">
        <v>42075</v>
      </c>
      <c r="C805" s="3">
        <v>1909</v>
      </c>
      <c r="D805" s="3" t="s">
        <v>134</v>
      </c>
      <c r="E805" s="3" t="s">
        <v>135</v>
      </c>
      <c r="F805" s="3">
        <v>45000</v>
      </c>
      <c r="G805" s="3" t="s">
        <v>1201</v>
      </c>
      <c r="H805" s="4"/>
    </row>
    <row r="806" spans="1:8" ht="17.399999999999999">
      <c r="A806" s="22">
        <f t="shared" si="17"/>
        <v>3</v>
      </c>
      <c r="B806" s="9">
        <v>42075</v>
      </c>
      <c r="C806" s="3">
        <v>1910</v>
      </c>
      <c r="D806" s="3"/>
      <c r="E806" s="3"/>
      <c r="F806" s="3"/>
      <c r="G806" s="3"/>
      <c r="H806" s="4"/>
    </row>
    <row r="807" spans="1:8" ht="17.399999999999999">
      <c r="A807" s="22">
        <f t="shared" si="17"/>
        <v>3</v>
      </c>
      <c r="B807" s="9">
        <v>42075</v>
      </c>
      <c r="C807" s="3">
        <v>1910</v>
      </c>
      <c r="D807" s="3"/>
      <c r="E807" s="3"/>
      <c r="F807" s="3"/>
      <c r="G807" s="3"/>
      <c r="H807" s="4"/>
    </row>
    <row r="808" spans="1:8" ht="17.399999999999999">
      <c r="A808" s="22">
        <f t="shared" si="17"/>
        <v>3</v>
      </c>
      <c r="B808" s="9">
        <v>42075</v>
      </c>
      <c r="C808" s="3">
        <v>1911</v>
      </c>
      <c r="D808" s="3" t="s">
        <v>75</v>
      </c>
      <c r="E808" s="3" t="s">
        <v>91</v>
      </c>
      <c r="F808" s="3">
        <v>4000</v>
      </c>
      <c r="G808" s="3"/>
      <c r="H808" s="4"/>
    </row>
    <row r="809" spans="1:8" ht="17.399999999999999">
      <c r="A809" s="22">
        <f t="shared" si="17"/>
        <v>3</v>
      </c>
      <c r="B809" s="9">
        <v>42075</v>
      </c>
      <c r="C809" s="3">
        <v>1911</v>
      </c>
      <c r="D809" s="3" t="s">
        <v>75</v>
      </c>
      <c r="E809" s="3" t="s">
        <v>92</v>
      </c>
      <c r="F809" s="3">
        <v>1000</v>
      </c>
      <c r="G809" s="3"/>
      <c r="H809" s="4"/>
    </row>
    <row r="810" spans="1:8" ht="17.399999999999999">
      <c r="A810" s="22">
        <f t="shared" si="17"/>
        <v>3</v>
      </c>
      <c r="B810" s="9">
        <v>42075</v>
      </c>
      <c r="C810" s="3">
        <v>1914</v>
      </c>
      <c r="D810" s="3" t="s">
        <v>1021</v>
      </c>
      <c r="E810" s="3" t="s">
        <v>37</v>
      </c>
      <c r="F810" s="3">
        <v>350</v>
      </c>
      <c r="G810" s="3">
        <v>109</v>
      </c>
      <c r="H810" s="4"/>
    </row>
    <row r="811" spans="1:8" ht="17.399999999999999">
      <c r="A811" s="22">
        <f t="shared" si="17"/>
        <v>3</v>
      </c>
      <c r="B811" s="9">
        <v>42075</v>
      </c>
      <c r="C811" s="3">
        <v>1915</v>
      </c>
      <c r="D811" s="3" t="s">
        <v>52</v>
      </c>
      <c r="E811" s="3" t="s">
        <v>55</v>
      </c>
      <c r="F811" s="3">
        <v>2400</v>
      </c>
      <c r="G811" s="3"/>
      <c r="H811" s="4"/>
    </row>
    <row r="812" spans="1:8" ht="17.399999999999999">
      <c r="A812" s="22">
        <f t="shared" si="17"/>
        <v>3</v>
      </c>
      <c r="B812" s="9">
        <v>42075</v>
      </c>
      <c r="C812" s="3">
        <v>1915</v>
      </c>
      <c r="D812" s="3" t="s">
        <v>52</v>
      </c>
      <c r="E812" s="3" t="s">
        <v>54</v>
      </c>
      <c r="F812" s="3">
        <v>2500</v>
      </c>
      <c r="G812" s="3"/>
      <c r="H812" s="4"/>
    </row>
    <row r="813" spans="1:8" ht="17.399999999999999">
      <c r="A813" s="22">
        <f t="shared" si="17"/>
        <v>3</v>
      </c>
      <c r="B813" s="9">
        <v>42075</v>
      </c>
      <c r="C813" s="3">
        <v>1915</v>
      </c>
      <c r="D813" s="3" t="s">
        <v>52</v>
      </c>
      <c r="E813" s="3" t="s">
        <v>57</v>
      </c>
      <c r="F813" s="3">
        <v>1500</v>
      </c>
      <c r="G813" s="3"/>
      <c r="H813" s="4"/>
    </row>
    <row r="814" spans="1:8" ht="17.399999999999999">
      <c r="A814" s="22">
        <f t="shared" si="17"/>
        <v>3</v>
      </c>
      <c r="B814" s="9">
        <v>42075</v>
      </c>
      <c r="C814" s="3">
        <v>1915</v>
      </c>
      <c r="D814" s="3" t="s">
        <v>52</v>
      </c>
      <c r="E814" s="3" t="s">
        <v>47</v>
      </c>
      <c r="F814" s="3">
        <v>800</v>
      </c>
      <c r="G814" s="3"/>
      <c r="H814" s="4"/>
    </row>
    <row r="815" spans="1:8" ht="17.399999999999999">
      <c r="A815" s="22">
        <f t="shared" si="17"/>
        <v>3</v>
      </c>
      <c r="B815" s="9">
        <v>42075</v>
      </c>
      <c r="C815" s="3">
        <v>1916</v>
      </c>
      <c r="D815" s="3" t="s">
        <v>169</v>
      </c>
      <c r="E815" s="3" t="s">
        <v>112</v>
      </c>
      <c r="F815" s="3">
        <v>5000</v>
      </c>
      <c r="G815" s="3">
        <v>101</v>
      </c>
      <c r="H815" s="4"/>
    </row>
    <row r="816" spans="1:8" ht="17.399999999999999">
      <c r="A816" s="22">
        <f t="shared" ref="A816:A879" si="19">MONTH(B816)</f>
        <v>3</v>
      </c>
      <c r="B816" s="9">
        <v>42075</v>
      </c>
      <c r="C816" s="3">
        <v>1917</v>
      </c>
      <c r="D816" s="3" t="s">
        <v>58</v>
      </c>
      <c r="E816" s="3" t="s">
        <v>579</v>
      </c>
      <c r="F816" s="3">
        <v>864</v>
      </c>
      <c r="G816" s="3"/>
      <c r="H816" s="4"/>
    </row>
    <row r="817" spans="1:8" ht="17.399999999999999">
      <c r="A817" s="22">
        <f t="shared" si="19"/>
        <v>3</v>
      </c>
      <c r="B817" s="9">
        <v>42075</v>
      </c>
      <c r="C817" s="3">
        <v>1917</v>
      </c>
      <c r="D817" s="3" t="s">
        <v>58</v>
      </c>
      <c r="E817" s="3" t="s">
        <v>146</v>
      </c>
      <c r="F817" s="3">
        <v>432</v>
      </c>
      <c r="G817" s="3"/>
      <c r="H817" s="4"/>
    </row>
    <row r="818" spans="1:8" ht="17.399999999999999">
      <c r="A818" s="22">
        <f t="shared" si="19"/>
        <v>3</v>
      </c>
      <c r="B818" s="9">
        <v>42075</v>
      </c>
      <c r="C818" s="3"/>
      <c r="D818" s="3"/>
      <c r="E818" s="3"/>
      <c r="F818" s="3"/>
      <c r="G818" s="3"/>
      <c r="H818" s="4"/>
    </row>
    <row r="819" spans="1:8" ht="17.399999999999999">
      <c r="A819" s="22">
        <f t="shared" si="19"/>
        <v>1</v>
      </c>
      <c r="B819" s="9"/>
      <c r="C819" s="3"/>
      <c r="D819" s="3"/>
      <c r="E819" s="3"/>
      <c r="F819" s="3"/>
      <c r="G819" s="3"/>
      <c r="H819" s="4"/>
    </row>
    <row r="820" spans="1:8" ht="17.399999999999999">
      <c r="A820" s="22">
        <f t="shared" si="19"/>
        <v>1</v>
      </c>
      <c r="B820" s="9"/>
      <c r="C820" s="3"/>
      <c r="D820" s="3"/>
      <c r="E820" s="3"/>
      <c r="F820" s="3"/>
      <c r="G820" s="3"/>
      <c r="H820" s="4"/>
    </row>
    <row r="821" spans="1:8" ht="17.399999999999999">
      <c r="A821" s="22">
        <f t="shared" si="19"/>
        <v>1</v>
      </c>
      <c r="B821" s="9"/>
      <c r="C821" s="3"/>
      <c r="D821" s="3"/>
      <c r="E821" s="3"/>
      <c r="F821" s="3"/>
      <c r="G821" s="3"/>
      <c r="H821" s="4"/>
    </row>
    <row r="822" spans="1:8" ht="17.399999999999999">
      <c r="A822" s="22">
        <f t="shared" si="19"/>
        <v>1</v>
      </c>
      <c r="B822" s="9"/>
      <c r="C822" s="3"/>
      <c r="D822" s="3"/>
      <c r="E822" s="3"/>
      <c r="F822" s="3"/>
      <c r="G822" s="3"/>
      <c r="H822" s="4"/>
    </row>
    <row r="823" spans="1:8" ht="17.399999999999999">
      <c r="A823" s="22">
        <f t="shared" si="19"/>
        <v>1</v>
      </c>
      <c r="B823" s="9"/>
      <c r="C823" s="3"/>
      <c r="D823" s="3"/>
      <c r="E823" s="3"/>
      <c r="F823" s="3"/>
      <c r="G823" s="3"/>
      <c r="H823" s="4"/>
    </row>
    <row r="824" spans="1:8" ht="17.399999999999999">
      <c r="A824" s="22">
        <f t="shared" si="19"/>
        <v>1</v>
      </c>
      <c r="B824" s="9"/>
      <c r="C824" s="3"/>
      <c r="D824" s="3"/>
      <c r="E824" s="3"/>
      <c r="F824" s="3"/>
      <c r="G824" s="3"/>
      <c r="H824" s="4"/>
    </row>
    <row r="825" spans="1:8" ht="17.399999999999999">
      <c r="A825" s="22">
        <f t="shared" si="19"/>
        <v>1</v>
      </c>
      <c r="B825" s="9"/>
      <c r="C825" s="3"/>
      <c r="D825" s="3"/>
      <c r="E825" s="3"/>
      <c r="F825" s="3"/>
      <c r="G825" s="3"/>
      <c r="H825" s="4"/>
    </row>
    <row r="826" spans="1:8" ht="17.399999999999999">
      <c r="A826" s="22">
        <f t="shared" si="19"/>
        <v>1</v>
      </c>
      <c r="B826" s="9"/>
      <c r="C826" s="3"/>
      <c r="D826" s="3"/>
      <c r="E826" s="3"/>
      <c r="F826" s="3"/>
      <c r="G826" s="3"/>
      <c r="H826" s="4"/>
    </row>
    <row r="827" spans="1:8" ht="17.399999999999999">
      <c r="A827" s="22">
        <f t="shared" si="19"/>
        <v>1</v>
      </c>
      <c r="B827" s="9"/>
      <c r="C827" s="3"/>
      <c r="D827" s="3"/>
      <c r="E827" s="3"/>
      <c r="F827" s="3"/>
      <c r="G827" s="3"/>
      <c r="H827" s="4"/>
    </row>
    <row r="828" spans="1:8" ht="17.399999999999999">
      <c r="A828" s="22">
        <f t="shared" si="19"/>
        <v>1</v>
      </c>
      <c r="B828" s="9"/>
      <c r="C828" s="3"/>
      <c r="D828" s="3"/>
      <c r="E828" s="3"/>
      <c r="F828" s="3"/>
      <c r="G828" s="3"/>
      <c r="H828" s="4"/>
    </row>
    <row r="829" spans="1:8" ht="17.399999999999999">
      <c r="A829" s="22">
        <f t="shared" si="19"/>
        <v>1</v>
      </c>
      <c r="B829" s="9"/>
      <c r="C829" s="3"/>
      <c r="D829" s="3"/>
      <c r="E829" s="3"/>
      <c r="F829" s="3"/>
      <c r="G829" s="3"/>
      <c r="H829" s="4"/>
    </row>
    <row r="830" spans="1:8" ht="17.399999999999999">
      <c r="A830" s="22">
        <f t="shared" si="19"/>
        <v>1</v>
      </c>
      <c r="B830" s="9"/>
      <c r="C830" s="3"/>
      <c r="D830" s="3"/>
      <c r="E830" s="3"/>
      <c r="F830" s="3"/>
      <c r="G830" s="3"/>
      <c r="H830" s="4"/>
    </row>
    <row r="831" spans="1:8" ht="17.399999999999999">
      <c r="A831" s="22">
        <f t="shared" si="19"/>
        <v>1</v>
      </c>
      <c r="B831" s="9"/>
      <c r="C831" s="3"/>
      <c r="D831" s="3"/>
      <c r="E831" s="3"/>
      <c r="F831" s="3"/>
      <c r="G831" s="3"/>
      <c r="H831" s="4"/>
    </row>
    <row r="832" spans="1:8" ht="17.399999999999999">
      <c r="A832" s="22">
        <f t="shared" si="19"/>
        <v>1</v>
      </c>
      <c r="B832" s="9"/>
      <c r="C832" s="3"/>
      <c r="D832" s="3"/>
      <c r="E832" s="3"/>
      <c r="F832" s="3"/>
      <c r="G832" s="3"/>
      <c r="H832" s="4"/>
    </row>
    <row r="833" spans="1:8" ht="17.399999999999999">
      <c r="A833" s="22">
        <f t="shared" si="19"/>
        <v>1</v>
      </c>
      <c r="B833" s="9"/>
      <c r="C833" s="3"/>
      <c r="D833" s="3"/>
      <c r="E833" s="3"/>
      <c r="F833" s="3"/>
      <c r="G833" s="3"/>
      <c r="H833" s="4"/>
    </row>
    <row r="834" spans="1:8" ht="17.399999999999999">
      <c r="A834" s="22">
        <f t="shared" si="19"/>
        <v>1</v>
      </c>
      <c r="B834" s="9"/>
      <c r="C834" s="3"/>
      <c r="D834" s="3"/>
      <c r="E834" s="3"/>
      <c r="F834" s="3"/>
      <c r="G834" s="3"/>
      <c r="H834" s="4"/>
    </row>
    <row r="835" spans="1:8" ht="17.399999999999999">
      <c r="A835" s="22">
        <f t="shared" si="19"/>
        <v>1</v>
      </c>
      <c r="B835" s="9"/>
      <c r="C835" s="3"/>
      <c r="D835" s="3"/>
      <c r="E835" s="3"/>
      <c r="F835" s="3"/>
      <c r="G835" s="3"/>
      <c r="H835" s="4"/>
    </row>
    <row r="836" spans="1:8" ht="17.399999999999999">
      <c r="A836" s="22">
        <f t="shared" si="19"/>
        <v>1</v>
      </c>
      <c r="B836" s="9"/>
      <c r="C836" s="3"/>
      <c r="D836" s="3"/>
      <c r="E836" s="3"/>
      <c r="F836" s="3"/>
      <c r="G836" s="3"/>
      <c r="H836" s="4"/>
    </row>
    <row r="837" spans="1:8" ht="17.399999999999999">
      <c r="A837" s="22">
        <f t="shared" si="19"/>
        <v>1</v>
      </c>
      <c r="B837" s="9"/>
      <c r="C837" s="3"/>
      <c r="D837" s="3"/>
      <c r="E837" s="3"/>
      <c r="F837" s="3"/>
      <c r="G837" s="3"/>
      <c r="H837" s="4"/>
    </row>
    <row r="838" spans="1:8" ht="17.399999999999999">
      <c r="A838" s="22">
        <f t="shared" si="19"/>
        <v>1</v>
      </c>
      <c r="B838" s="9"/>
      <c r="C838" s="3"/>
      <c r="D838" s="3"/>
      <c r="E838" s="3"/>
      <c r="F838" s="3"/>
      <c r="G838" s="3"/>
      <c r="H838" s="4"/>
    </row>
    <row r="839" spans="1:8" ht="17.399999999999999">
      <c r="A839" s="22">
        <f t="shared" si="19"/>
        <v>1</v>
      </c>
      <c r="B839" s="9"/>
      <c r="C839" s="3"/>
      <c r="D839" s="3"/>
      <c r="E839" s="3"/>
      <c r="F839" s="3"/>
      <c r="G839" s="3"/>
      <c r="H839" s="4"/>
    </row>
    <row r="840" spans="1:8" ht="17.399999999999999">
      <c r="A840" s="22">
        <f t="shared" si="19"/>
        <v>1</v>
      </c>
      <c r="B840" s="9"/>
      <c r="C840" s="3"/>
      <c r="D840" s="3"/>
      <c r="E840" s="3"/>
      <c r="F840" s="3"/>
      <c r="G840" s="3"/>
      <c r="H840" s="4"/>
    </row>
    <row r="841" spans="1:8" ht="17.399999999999999">
      <c r="A841" s="22">
        <f t="shared" si="19"/>
        <v>1</v>
      </c>
      <c r="B841" s="9"/>
      <c r="C841" s="3"/>
      <c r="D841" s="3"/>
      <c r="E841" s="3"/>
      <c r="F841" s="3"/>
      <c r="G841" s="3"/>
      <c r="H841" s="4"/>
    </row>
    <row r="842" spans="1:8" ht="17.399999999999999">
      <c r="A842" s="22">
        <f t="shared" si="19"/>
        <v>1</v>
      </c>
      <c r="B842" s="9"/>
      <c r="C842" s="3"/>
      <c r="D842" s="3"/>
      <c r="E842" s="3"/>
      <c r="F842" s="3"/>
      <c r="G842" s="3"/>
      <c r="H842" s="4"/>
    </row>
    <row r="843" spans="1:8" ht="17.399999999999999">
      <c r="A843" s="22">
        <f t="shared" si="19"/>
        <v>1</v>
      </c>
      <c r="B843" s="9"/>
      <c r="C843" s="3"/>
      <c r="D843" s="3"/>
      <c r="E843" s="3"/>
      <c r="F843" s="3"/>
      <c r="G843" s="3"/>
      <c r="H843" s="4"/>
    </row>
    <row r="844" spans="1:8" ht="17.399999999999999">
      <c r="A844" s="22">
        <f t="shared" si="19"/>
        <v>1</v>
      </c>
      <c r="B844" s="9"/>
      <c r="C844" s="3"/>
      <c r="D844" s="3"/>
      <c r="E844" s="3"/>
      <c r="F844" s="3"/>
      <c r="G844" s="3"/>
      <c r="H844" s="4"/>
    </row>
    <row r="845" spans="1:8" ht="17.399999999999999">
      <c r="A845" s="22">
        <f t="shared" si="19"/>
        <v>1</v>
      </c>
      <c r="B845" s="9"/>
      <c r="C845" s="3"/>
      <c r="D845" s="3"/>
      <c r="E845" s="3"/>
      <c r="F845" s="3"/>
      <c r="G845" s="3"/>
      <c r="H845" s="4"/>
    </row>
    <row r="846" spans="1:8" ht="17.399999999999999">
      <c r="A846" s="22">
        <f t="shared" si="19"/>
        <v>1</v>
      </c>
      <c r="B846" s="9"/>
      <c r="C846" s="3"/>
      <c r="D846" s="3"/>
      <c r="E846" s="3"/>
      <c r="F846" s="3"/>
      <c r="G846" s="3"/>
      <c r="H846" s="4"/>
    </row>
    <row r="847" spans="1:8" ht="17.399999999999999">
      <c r="A847" s="22">
        <f t="shared" si="19"/>
        <v>1</v>
      </c>
      <c r="B847" s="9"/>
      <c r="C847" s="3"/>
      <c r="D847" s="3"/>
      <c r="E847" s="3"/>
      <c r="F847" s="3"/>
      <c r="G847" s="3"/>
      <c r="H847" s="4"/>
    </row>
    <row r="848" spans="1:8" ht="17.399999999999999">
      <c r="A848" s="22">
        <f t="shared" si="19"/>
        <v>1</v>
      </c>
      <c r="B848" s="9"/>
      <c r="C848" s="3"/>
      <c r="D848" s="3"/>
      <c r="E848" s="3"/>
      <c r="F848" s="3"/>
      <c r="G848" s="3"/>
      <c r="H848" s="4"/>
    </row>
    <row r="849" spans="1:8" ht="17.399999999999999">
      <c r="A849" s="22">
        <f t="shared" si="19"/>
        <v>1</v>
      </c>
      <c r="B849" s="9"/>
      <c r="C849" s="3"/>
      <c r="D849" s="3"/>
      <c r="E849" s="3"/>
      <c r="F849" s="3"/>
      <c r="G849" s="3"/>
      <c r="H849" s="4"/>
    </row>
    <row r="850" spans="1:8" ht="17.399999999999999">
      <c r="A850" s="22">
        <f t="shared" si="19"/>
        <v>1</v>
      </c>
      <c r="B850" s="9"/>
      <c r="C850" s="3"/>
      <c r="D850" s="3"/>
      <c r="E850" s="3"/>
      <c r="F850" s="3"/>
      <c r="G850" s="3"/>
      <c r="H850" s="4"/>
    </row>
    <row r="851" spans="1:8" ht="17.399999999999999">
      <c r="A851" s="22">
        <f t="shared" si="19"/>
        <v>1</v>
      </c>
      <c r="B851" s="9"/>
      <c r="C851" s="3"/>
      <c r="D851" s="3"/>
      <c r="E851" s="3"/>
      <c r="F851" s="3"/>
      <c r="G851" s="3"/>
      <c r="H851" s="4"/>
    </row>
    <row r="852" spans="1:8" ht="17.399999999999999">
      <c r="A852" s="22">
        <f t="shared" si="19"/>
        <v>1</v>
      </c>
      <c r="B852" s="9"/>
      <c r="C852" s="3"/>
      <c r="D852" s="3"/>
      <c r="E852" s="3"/>
      <c r="F852" s="3"/>
      <c r="G852" s="3"/>
      <c r="H852" s="4"/>
    </row>
    <row r="853" spans="1:8" ht="17.399999999999999">
      <c r="A853" s="22">
        <f t="shared" si="19"/>
        <v>1</v>
      </c>
      <c r="B853" s="9"/>
      <c r="C853" s="3"/>
      <c r="D853" s="3"/>
      <c r="E853" s="3"/>
      <c r="F853" s="3"/>
      <c r="G853" s="3"/>
      <c r="H853" s="4"/>
    </row>
    <row r="854" spans="1:8" ht="17.399999999999999">
      <c r="A854" s="22">
        <f t="shared" si="19"/>
        <v>1</v>
      </c>
      <c r="B854" s="9"/>
      <c r="C854" s="3"/>
      <c r="D854" s="3"/>
      <c r="E854" s="3"/>
      <c r="F854" s="3"/>
      <c r="G854" s="3"/>
      <c r="H854" s="4"/>
    </row>
    <row r="855" spans="1:8" ht="17.399999999999999">
      <c r="A855" s="22">
        <f t="shared" si="19"/>
        <v>1</v>
      </c>
      <c r="B855" s="9"/>
      <c r="C855" s="3"/>
      <c r="D855" s="3"/>
      <c r="E855" s="3"/>
      <c r="F855" s="3"/>
      <c r="G855" s="3"/>
      <c r="H855" s="4"/>
    </row>
    <row r="856" spans="1:8" ht="17.399999999999999">
      <c r="A856" s="22">
        <f t="shared" si="19"/>
        <v>1</v>
      </c>
      <c r="B856" s="9"/>
      <c r="C856" s="3"/>
      <c r="D856" s="3"/>
      <c r="E856" s="3"/>
      <c r="F856" s="3"/>
      <c r="G856" s="3"/>
      <c r="H856" s="4"/>
    </row>
    <row r="857" spans="1:8" ht="17.399999999999999">
      <c r="A857" s="22">
        <f t="shared" si="19"/>
        <v>1</v>
      </c>
      <c r="B857" s="9"/>
      <c r="C857" s="3"/>
      <c r="D857" s="3"/>
      <c r="E857" s="3"/>
      <c r="F857" s="3"/>
      <c r="G857" s="3"/>
      <c r="H857" s="4"/>
    </row>
    <row r="858" spans="1:8" ht="17.399999999999999">
      <c r="A858" s="22">
        <f t="shared" si="19"/>
        <v>1</v>
      </c>
      <c r="B858" s="9"/>
      <c r="C858" s="3"/>
      <c r="D858" s="3"/>
      <c r="E858" s="3"/>
      <c r="F858" s="3"/>
      <c r="G858" s="3"/>
      <c r="H858" s="4"/>
    </row>
    <row r="859" spans="1:8" ht="17.399999999999999">
      <c r="A859" s="22">
        <f t="shared" si="19"/>
        <v>1</v>
      </c>
      <c r="B859" s="9"/>
      <c r="C859" s="3"/>
      <c r="D859" s="3"/>
      <c r="E859" s="3"/>
      <c r="F859" s="3"/>
      <c r="G859" s="3"/>
      <c r="H859" s="4"/>
    </row>
    <row r="860" spans="1:8" ht="17.399999999999999">
      <c r="A860" s="22">
        <f t="shared" si="19"/>
        <v>1</v>
      </c>
      <c r="B860" s="9"/>
      <c r="C860" s="3"/>
      <c r="D860" s="3"/>
      <c r="E860" s="3"/>
      <c r="F860" s="3"/>
      <c r="G860" s="3"/>
      <c r="H860" s="4"/>
    </row>
    <row r="861" spans="1:8" ht="17.399999999999999">
      <c r="A861" s="22">
        <f t="shared" si="19"/>
        <v>1</v>
      </c>
      <c r="B861" s="9"/>
      <c r="C861" s="3"/>
      <c r="D861" s="3"/>
      <c r="E861" s="3"/>
      <c r="F861" s="3"/>
      <c r="G861" s="3"/>
      <c r="H861" s="4"/>
    </row>
    <row r="862" spans="1:8" ht="17.399999999999999">
      <c r="A862" s="22">
        <f t="shared" si="19"/>
        <v>1</v>
      </c>
      <c r="B862" s="9"/>
      <c r="C862" s="3"/>
      <c r="D862" s="3"/>
      <c r="E862" s="3"/>
      <c r="F862" s="3"/>
      <c r="G862" s="3"/>
      <c r="H862" s="4"/>
    </row>
    <row r="863" spans="1:8" ht="17.399999999999999">
      <c r="A863" s="22">
        <f t="shared" si="19"/>
        <v>1</v>
      </c>
      <c r="B863" s="9"/>
      <c r="C863" s="3"/>
      <c r="D863" s="3"/>
      <c r="E863" s="3"/>
      <c r="F863" s="3"/>
      <c r="G863" s="3"/>
      <c r="H863" s="4"/>
    </row>
    <row r="864" spans="1:8" ht="17.399999999999999">
      <c r="A864" s="22">
        <f t="shared" si="19"/>
        <v>1</v>
      </c>
      <c r="B864" s="9"/>
      <c r="C864" s="3"/>
      <c r="D864" s="3"/>
      <c r="E864" s="3"/>
      <c r="F864" s="3"/>
      <c r="G864" s="3"/>
      <c r="H864" s="4"/>
    </row>
    <row r="865" spans="1:8" ht="17.399999999999999">
      <c r="A865" s="22">
        <f t="shared" si="19"/>
        <v>1</v>
      </c>
      <c r="B865" s="9"/>
      <c r="C865" s="3"/>
      <c r="D865" s="3"/>
      <c r="E865" s="3"/>
      <c r="F865" s="3"/>
      <c r="G865" s="3"/>
      <c r="H865" s="4"/>
    </row>
    <row r="866" spans="1:8" ht="17.399999999999999">
      <c r="A866" s="22">
        <f t="shared" si="19"/>
        <v>1</v>
      </c>
      <c r="B866" s="9"/>
      <c r="C866" s="3"/>
      <c r="D866" s="3"/>
      <c r="E866" s="3"/>
      <c r="F866" s="3"/>
      <c r="G866" s="3"/>
      <c r="H866" s="4"/>
    </row>
    <row r="867" spans="1:8" ht="17.399999999999999">
      <c r="A867" s="22">
        <f t="shared" si="19"/>
        <v>1</v>
      </c>
      <c r="B867" s="9"/>
      <c r="C867" s="3"/>
      <c r="D867" s="3"/>
      <c r="E867" s="3"/>
      <c r="F867" s="3"/>
      <c r="G867" s="3"/>
      <c r="H867" s="4"/>
    </row>
    <row r="868" spans="1:8" ht="17.399999999999999">
      <c r="A868" s="22">
        <f t="shared" si="19"/>
        <v>1</v>
      </c>
      <c r="B868" s="9"/>
      <c r="C868" s="3"/>
      <c r="D868" s="3"/>
      <c r="E868" s="3"/>
      <c r="F868" s="3"/>
      <c r="G868" s="3"/>
      <c r="H868" s="4"/>
    </row>
    <row r="869" spans="1:8" ht="17.399999999999999">
      <c r="A869" s="22">
        <f t="shared" si="19"/>
        <v>1</v>
      </c>
      <c r="B869" s="9"/>
      <c r="C869" s="3"/>
      <c r="D869" s="3"/>
      <c r="E869" s="3"/>
      <c r="F869" s="3"/>
      <c r="G869" s="3"/>
      <c r="H869" s="4"/>
    </row>
    <row r="870" spans="1:8" ht="17.399999999999999">
      <c r="A870" s="22">
        <f t="shared" si="19"/>
        <v>1</v>
      </c>
      <c r="B870" s="9"/>
      <c r="C870" s="3"/>
      <c r="D870" s="3"/>
      <c r="E870" s="3"/>
      <c r="F870" s="3"/>
      <c r="G870" s="3"/>
      <c r="H870" s="4"/>
    </row>
    <row r="871" spans="1:8" ht="17.399999999999999">
      <c r="A871" s="22">
        <f t="shared" si="19"/>
        <v>1</v>
      </c>
      <c r="B871" s="9"/>
      <c r="C871" s="3"/>
      <c r="D871" s="3"/>
      <c r="E871" s="3"/>
      <c r="F871" s="3"/>
      <c r="G871" s="3"/>
      <c r="H871" s="4"/>
    </row>
    <row r="872" spans="1:8" ht="17.399999999999999">
      <c r="A872" s="22">
        <f t="shared" si="19"/>
        <v>1</v>
      </c>
      <c r="B872" s="9"/>
      <c r="C872" s="3"/>
      <c r="D872" s="3"/>
      <c r="E872" s="3"/>
      <c r="F872" s="3"/>
      <c r="G872" s="3"/>
      <c r="H872" s="4"/>
    </row>
    <row r="873" spans="1:8" ht="17.399999999999999">
      <c r="A873" s="22">
        <f t="shared" si="19"/>
        <v>1</v>
      </c>
      <c r="B873" s="9"/>
      <c r="C873" s="3"/>
      <c r="D873" s="3"/>
      <c r="E873" s="3"/>
      <c r="F873" s="3"/>
      <c r="G873" s="3"/>
      <c r="H873" s="4"/>
    </row>
    <row r="874" spans="1:8" ht="17.399999999999999">
      <c r="A874" s="22">
        <f t="shared" si="19"/>
        <v>1</v>
      </c>
      <c r="B874" s="9"/>
      <c r="C874" s="3"/>
      <c r="D874" s="3"/>
      <c r="E874" s="3"/>
      <c r="F874" s="3"/>
      <c r="G874" s="3"/>
      <c r="H874" s="4"/>
    </row>
    <row r="875" spans="1:8" ht="17.399999999999999">
      <c r="A875" s="22">
        <f t="shared" si="19"/>
        <v>1</v>
      </c>
      <c r="B875" s="9"/>
      <c r="C875" s="3"/>
      <c r="D875" s="3"/>
      <c r="E875" s="3"/>
      <c r="F875" s="3"/>
      <c r="G875" s="3"/>
      <c r="H875" s="4"/>
    </row>
    <row r="876" spans="1:8" ht="17.399999999999999">
      <c r="A876" s="22">
        <f t="shared" si="19"/>
        <v>1</v>
      </c>
      <c r="B876" s="9"/>
      <c r="C876" s="3"/>
      <c r="D876" s="3"/>
      <c r="E876" s="3"/>
      <c r="F876" s="3"/>
      <c r="G876" s="3"/>
      <c r="H876" s="4"/>
    </row>
    <row r="877" spans="1:8" ht="17.399999999999999">
      <c r="A877" s="22">
        <f t="shared" si="19"/>
        <v>1</v>
      </c>
      <c r="B877" s="9"/>
      <c r="C877" s="3"/>
      <c r="D877" s="3"/>
      <c r="E877" s="3"/>
      <c r="F877" s="3"/>
      <c r="G877" s="3"/>
      <c r="H877" s="4"/>
    </row>
    <row r="878" spans="1:8" ht="17.399999999999999">
      <c r="A878" s="22">
        <f t="shared" si="19"/>
        <v>1</v>
      </c>
      <c r="B878" s="9"/>
      <c r="C878" s="3"/>
      <c r="D878" s="3"/>
      <c r="E878" s="3"/>
      <c r="F878" s="3"/>
      <c r="G878" s="3"/>
      <c r="H878" s="4"/>
    </row>
    <row r="879" spans="1:8" ht="17.399999999999999">
      <c r="A879" s="22">
        <f t="shared" si="19"/>
        <v>1</v>
      </c>
      <c r="B879" s="9"/>
      <c r="C879" s="3"/>
      <c r="D879" s="3"/>
      <c r="E879" s="3"/>
      <c r="F879" s="3"/>
      <c r="G879" s="3"/>
      <c r="H879" s="4"/>
    </row>
    <row r="880" spans="1:8" ht="17.399999999999999">
      <c r="A880" s="22">
        <f t="shared" ref="A880:A943" si="20">MONTH(B880)</f>
        <v>1</v>
      </c>
      <c r="B880" s="9"/>
      <c r="C880" s="3"/>
      <c r="D880" s="3"/>
      <c r="E880" s="3"/>
      <c r="F880" s="3"/>
      <c r="G880" s="3"/>
      <c r="H880" s="4"/>
    </row>
    <row r="881" spans="1:8" ht="17.399999999999999">
      <c r="A881" s="22">
        <f t="shared" si="20"/>
        <v>1</v>
      </c>
      <c r="B881" s="9"/>
      <c r="C881" s="3"/>
      <c r="D881" s="3"/>
      <c r="E881" s="3"/>
      <c r="F881" s="3"/>
      <c r="G881" s="3"/>
      <c r="H881" s="4"/>
    </row>
    <row r="882" spans="1:8" ht="17.399999999999999">
      <c r="A882" s="22">
        <f t="shared" si="20"/>
        <v>1</v>
      </c>
      <c r="B882" s="9"/>
      <c r="C882" s="3"/>
      <c r="D882" s="3"/>
      <c r="E882" s="3"/>
      <c r="F882" s="3"/>
      <c r="G882" s="3"/>
      <c r="H882" s="4"/>
    </row>
    <row r="883" spans="1:8" ht="17.399999999999999">
      <c r="A883" s="22">
        <f t="shared" si="20"/>
        <v>1</v>
      </c>
      <c r="B883" s="9"/>
      <c r="C883" s="3"/>
      <c r="D883" s="3"/>
      <c r="E883" s="3"/>
      <c r="F883" s="3"/>
      <c r="G883" s="3"/>
      <c r="H883" s="4"/>
    </row>
    <row r="884" spans="1:8" ht="17.399999999999999">
      <c r="A884" s="22">
        <f t="shared" si="20"/>
        <v>1</v>
      </c>
      <c r="B884" s="9"/>
      <c r="C884" s="3"/>
      <c r="D884" s="3"/>
      <c r="E884" s="3"/>
      <c r="F884" s="3"/>
      <c r="G884" s="3"/>
      <c r="H884" s="4"/>
    </row>
    <row r="885" spans="1:8" ht="17.399999999999999">
      <c r="A885" s="22">
        <f t="shared" si="20"/>
        <v>1</v>
      </c>
      <c r="B885" s="9"/>
      <c r="C885" s="3"/>
      <c r="D885" s="3"/>
      <c r="E885" s="3"/>
      <c r="F885" s="3"/>
      <c r="G885" s="3"/>
      <c r="H885" s="4"/>
    </row>
    <row r="886" spans="1:8" ht="17.399999999999999">
      <c r="A886" s="22">
        <f t="shared" si="20"/>
        <v>1</v>
      </c>
      <c r="B886" s="9"/>
      <c r="C886" s="3"/>
      <c r="D886" s="3"/>
      <c r="E886" s="3"/>
      <c r="F886" s="3"/>
      <c r="G886" s="3"/>
      <c r="H886" s="4"/>
    </row>
    <row r="887" spans="1:8" ht="17.399999999999999">
      <c r="A887" s="22">
        <f t="shared" si="20"/>
        <v>1</v>
      </c>
      <c r="B887" s="9"/>
      <c r="C887" s="3"/>
      <c r="D887" s="3"/>
      <c r="E887" s="3"/>
      <c r="F887" s="3"/>
      <c r="G887" s="3"/>
      <c r="H887" s="4"/>
    </row>
    <row r="888" spans="1:8" ht="17.399999999999999">
      <c r="A888" s="22">
        <f t="shared" si="20"/>
        <v>1</v>
      </c>
      <c r="B888" s="9"/>
      <c r="C888" s="3"/>
      <c r="D888" s="3"/>
      <c r="E888" s="3"/>
      <c r="F888" s="3"/>
      <c r="G888" s="3"/>
      <c r="H888" s="4"/>
    </row>
    <row r="889" spans="1:8" ht="17.399999999999999">
      <c r="A889" s="22">
        <f t="shared" si="20"/>
        <v>1</v>
      </c>
      <c r="B889" s="9"/>
      <c r="C889" s="3"/>
      <c r="D889" s="3"/>
      <c r="E889" s="3"/>
      <c r="F889" s="3"/>
      <c r="G889" s="3"/>
      <c r="H889" s="4"/>
    </row>
    <row r="890" spans="1:8" ht="17.399999999999999">
      <c r="A890" s="22">
        <f t="shared" si="20"/>
        <v>1</v>
      </c>
      <c r="B890" s="9"/>
      <c r="C890" s="3"/>
      <c r="D890" s="3"/>
      <c r="E890" s="3"/>
      <c r="F890" s="3"/>
      <c r="G890" s="3"/>
      <c r="H890" s="4"/>
    </row>
    <row r="891" spans="1:8" ht="17.399999999999999">
      <c r="A891" s="22">
        <f t="shared" si="20"/>
        <v>1</v>
      </c>
      <c r="B891" s="9"/>
      <c r="C891" s="3"/>
      <c r="D891" s="3"/>
      <c r="E891" s="3"/>
      <c r="F891" s="3"/>
      <c r="G891" s="3"/>
      <c r="H891" s="4"/>
    </row>
    <row r="892" spans="1:8" ht="17.399999999999999">
      <c r="A892" s="22">
        <f t="shared" si="20"/>
        <v>1</v>
      </c>
      <c r="B892" s="9"/>
      <c r="C892" s="3"/>
      <c r="D892" s="3"/>
      <c r="E892" s="3"/>
      <c r="F892" s="3"/>
      <c r="G892" s="3"/>
      <c r="H892" s="4"/>
    </row>
    <row r="893" spans="1:8" ht="17.399999999999999">
      <c r="A893" s="22">
        <f t="shared" si="20"/>
        <v>1</v>
      </c>
      <c r="B893" s="9"/>
      <c r="C893" s="3"/>
      <c r="D893" s="3"/>
      <c r="E893" s="3"/>
      <c r="F893" s="3"/>
      <c r="G893" s="3"/>
      <c r="H893" s="4"/>
    </row>
    <row r="894" spans="1:8" ht="17.399999999999999">
      <c r="A894" s="22">
        <f t="shared" si="20"/>
        <v>1</v>
      </c>
      <c r="B894" s="9"/>
      <c r="C894" s="3"/>
      <c r="D894" s="3"/>
      <c r="E894" s="3"/>
      <c r="F894" s="3"/>
      <c r="G894" s="3"/>
      <c r="H894" s="4"/>
    </row>
    <row r="895" spans="1:8" ht="17.399999999999999">
      <c r="A895" s="22">
        <f t="shared" si="20"/>
        <v>1</v>
      </c>
      <c r="B895" s="9"/>
      <c r="C895" s="3"/>
      <c r="D895" s="3"/>
      <c r="E895" s="3"/>
      <c r="F895" s="3"/>
      <c r="G895" s="3"/>
      <c r="H895" s="4"/>
    </row>
    <row r="896" spans="1:8" ht="17.399999999999999">
      <c r="A896" s="22">
        <f t="shared" si="20"/>
        <v>1</v>
      </c>
      <c r="B896" s="9"/>
      <c r="C896" s="3"/>
      <c r="D896" s="3"/>
      <c r="E896" s="3"/>
      <c r="F896" s="3"/>
      <c r="G896" s="3"/>
      <c r="H896" s="4"/>
    </row>
    <row r="897" spans="1:8" ht="17.399999999999999">
      <c r="A897" s="22">
        <f t="shared" si="20"/>
        <v>1</v>
      </c>
      <c r="B897" s="9"/>
      <c r="C897" s="3"/>
      <c r="D897" s="3"/>
      <c r="E897" s="3"/>
      <c r="F897" s="3"/>
      <c r="G897" s="3"/>
      <c r="H897" s="4"/>
    </row>
    <row r="898" spans="1:8" ht="17.399999999999999">
      <c r="A898" s="22">
        <f t="shared" si="20"/>
        <v>1</v>
      </c>
      <c r="B898" s="9"/>
      <c r="C898" s="3"/>
      <c r="D898" s="3"/>
      <c r="E898" s="3"/>
      <c r="F898" s="3"/>
      <c r="G898" s="3"/>
      <c r="H898" s="4"/>
    </row>
    <row r="899" spans="1:8" ht="17.399999999999999">
      <c r="A899" s="22">
        <f t="shared" si="20"/>
        <v>1</v>
      </c>
      <c r="B899" s="9"/>
      <c r="C899" s="3"/>
      <c r="D899" s="3"/>
      <c r="E899" s="3"/>
      <c r="F899" s="3"/>
      <c r="G899" s="3"/>
      <c r="H899" s="4"/>
    </row>
    <row r="900" spans="1:8" ht="17.399999999999999">
      <c r="A900" s="22">
        <f t="shared" si="20"/>
        <v>1</v>
      </c>
      <c r="B900" s="9"/>
      <c r="C900" s="3"/>
      <c r="D900" s="3"/>
      <c r="E900" s="3"/>
      <c r="F900" s="3"/>
      <c r="G900" s="3"/>
      <c r="H900" s="4"/>
    </row>
    <row r="901" spans="1:8" ht="17.399999999999999">
      <c r="A901" s="22">
        <f t="shared" si="20"/>
        <v>1</v>
      </c>
      <c r="B901" s="9"/>
      <c r="C901" s="3"/>
      <c r="D901" s="3"/>
      <c r="E901" s="3"/>
      <c r="F901" s="3"/>
      <c r="G901" s="3"/>
      <c r="H901" s="4"/>
    </row>
    <row r="902" spans="1:8" ht="17.399999999999999">
      <c r="A902" s="22">
        <f t="shared" si="20"/>
        <v>1</v>
      </c>
      <c r="B902" s="9"/>
      <c r="C902" s="3"/>
      <c r="D902" s="3"/>
      <c r="E902" s="3"/>
      <c r="F902" s="3"/>
      <c r="G902" s="3"/>
      <c r="H902" s="4"/>
    </row>
    <row r="903" spans="1:8" ht="17.399999999999999">
      <c r="A903" s="22">
        <f t="shared" si="20"/>
        <v>1</v>
      </c>
      <c r="B903" s="9"/>
      <c r="C903" s="3"/>
      <c r="D903" s="3"/>
      <c r="E903" s="3"/>
      <c r="F903" s="3"/>
      <c r="G903" s="3"/>
      <c r="H903" s="4"/>
    </row>
    <row r="904" spans="1:8" ht="17.399999999999999">
      <c r="A904" s="22">
        <f t="shared" si="20"/>
        <v>1</v>
      </c>
      <c r="B904" s="9"/>
      <c r="C904" s="3"/>
      <c r="D904" s="3"/>
      <c r="E904" s="3"/>
      <c r="F904" s="3"/>
      <c r="G904" s="3"/>
      <c r="H904" s="4"/>
    </row>
    <row r="905" spans="1:8" ht="17.399999999999999">
      <c r="A905" s="22">
        <f t="shared" si="20"/>
        <v>1</v>
      </c>
      <c r="B905" s="9"/>
      <c r="C905" s="3"/>
      <c r="D905" s="3"/>
      <c r="E905" s="3"/>
      <c r="F905" s="3"/>
      <c r="G905" s="3"/>
      <c r="H905" s="4"/>
    </row>
    <row r="906" spans="1:8" ht="17.399999999999999">
      <c r="A906" s="22">
        <f t="shared" si="20"/>
        <v>1</v>
      </c>
      <c r="B906" s="9"/>
      <c r="C906" s="3"/>
      <c r="D906" s="3"/>
      <c r="E906" s="3"/>
      <c r="F906" s="3"/>
      <c r="G906" s="3"/>
      <c r="H906" s="4"/>
    </row>
    <row r="907" spans="1:8" ht="17.399999999999999">
      <c r="A907" s="22">
        <f t="shared" si="20"/>
        <v>1</v>
      </c>
      <c r="B907" s="9"/>
      <c r="C907" s="3"/>
      <c r="D907" s="3"/>
      <c r="E907" s="3"/>
      <c r="F907" s="3"/>
      <c r="G907" s="3"/>
      <c r="H907" s="4"/>
    </row>
    <row r="908" spans="1:8" ht="17.399999999999999">
      <c r="A908" s="22">
        <f t="shared" si="20"/>
        <v>1</v>
      </c>
      <c r="B908" s="9"/>
      <c r="C908" s="3"/>
      <c r="D908" s="3"/>
      <c r="E908" s="3"/>
      <c r="F908" s="3"/>
      <c r="G908" s="3"/>
      <c r="H908" s="4"/>
    </row>
    <row r="909" spans="1:8" ht="17.399999999999999">
      <c r="A909" s="22">
        <f t="shared" si="20"/>
        <v>1</v>
      </c>
      <c r="B909" s="9"/>
      <c r="C909" s="3"/>
      <c r="D909" s="3"/>
      <c r="E909" s="3"/>
      <c r="F909" s="3"/>
      <c r="G909" s="3"/>
      <c r="H909" s="4"/>
    </row>
    <row r="910" spans="1:8" ht="17.399999999999999">
      <c r="A910" s="22">
        <f t="shared" si="20"/>
        <v>1</v>
      </c>
      <c r="B910" s="9"/>
      <c r="C910" s="3"/>
      <c r="D910" s="3"/>
      <c r="E910" s="3"/>
      <c r="F910" s="3"/>
      <c r="G910" s="3"/>
      <c r="H910" s="4"/>
    </row>
    <row r="911" spans="1:8" ht="17.399999999999999">
      <c r="A911" s="22">
        <f t="shared" si="20"/>
        <v>1</v>
      </c>
      <c r="B911" s="9"/>
      <c r="C911" s="3"/>
      <c r="D911" s="3"/>
      <c r="E911" s="3"/>
      <c r="F911" s="3"/>
      <c r="G911" s="3"/>
      <c r="H911" s="4"/>
    </row>
    <row r="912" spans="1:8" ht="17.399999999999999">
      <c r="A912" s="22">
        <f t="shared" si="20"/>
        <v>1</v>
      </c>
      <c r="B912" s="9"/>
      <c r="C912" s="3"/>
      <c r="D912" s="3"/>
      <c r="E912" s="3"/>
      <c r="F912" s="3"/>
      <c r="G912" s="3"/>
      <c r="H912" s="4"/>
    </row>
    <row r="913" spans="1:8" ht="17.399999999999999">
      <c r="A913" s="22">
        <f t="shared" si="20"/>
        <v>1</v>
      </c>
      <c r="B913" s="9"/>
      <c r="C913" s="3"/>
      <c r="D913" s="3"/>
      <c r="E913" s="3"/>
      <c r="F913" s="3"/>
      <c r="G913" s="3"/>
      <c r="H913" s="4"/>
    </row>
    <row r="914" spans="1:8" ht="17.399999999999999">
      <c r="A914" s="22">
        <f t="shared" si="20"/>
        <v>1</v>
      </c>
      <c r="B914" s="9"/>
      <c r="C914" s="3"/>
      <c r="D914" s="3"/>
      <c r="E914" s="3"/>
      <c r="F914" s="3"/>
      <c r="G914" s="3"/>
      <c r="H914" s="4"/>
    </row>
    <row r="915" spans="1:8" ht="17.399999999999999">
      <c r="A915" s="22">
        <f t="shared" si="20"/>
        <v>1</v>
      </c>
      <c r="B915" s="9"/>
      <c r="C915" s="3"/>
      <c r="D915" s="3"/>
      <c r="E915" s="3"/>
      <c r="F915" s="3"/>
      <c r="G915" s="3"/>
      <c r="H915" s="4"/>
    </row>
    <row r="916" spans="1:8" ht="17.399999999999999">
      <c r="A916" s="22">
        <f t="shared" si="20"/>
        <v>1</v>
      </c>
      <c r="B916" s="9"/>
      <c r="C916" s="3"/>
      <c r="D916" s="3"/>
      <c r="E916" s="3"/>
      <c r="F916" s="3"/>
      <c r="G916" s="3"/>
      <c r="H916" s="4"/>
    </row>
    <row r="917" spans="1:8" ht="18" thickBot="1">
      <c r="A917" s="22">
        <f t="shared" si="20"/>
        <v>1</v>
      </c>
      <c r="B917" s="5"/>
      <c r="C917" s="6"/>
      <c r="D917" s="6"/>
      <c r="E917" s="6"/>
      <c r="F917" s="6"/>
      <c r="G917" s="6"/>
      <c r="H917" s="7"/>
    </row>
    <row r="918" spans="1:8" ht="18.600000000000001" thickTop="1" thickBot="1">
      <c r="A918" s="22">
        <f t="shared" si="20"/>
        <v>1</v>
      </c>
      <c r="B918" s="5"/>
      <c r="C918" s="6"/>
      <c r="D918" s="6"/>
      <c r="E918" s="6"/>
      <c r="F918" s="6"/>
      <c r="G918" s="6"/>
      <c r="H918" s="7"/>
    </row>
    <row r="919" spans="1:8" ht="18.600000000000001" thickTop="1" thickBot="1">
      <c r="A919" s="22">
        <f t="shared" si="20"/>
        <v>1</v>
      </c>
      <c r="B919" s="5"/>
      <c r="C919" s="6"/>
      <c r="D919" s="6"/>
      <c r="E919" s="6"/>
      <c r="F919" s="6"/>
      <c r="G919" s="6"/>
      <c r="H919" s="7"/>
    </row>
    <row r="920" spans="1:8" ht="18.600000000000001" thickTop="1" thickBot="1">
      <c r="A920" s="22">
        <f t="shared" si="20"/>
        <v>1</v>
      </c>
      <c r="B920" s="5"/>
      <c r="C920" s="6"/>
      <c r="D920" s="6"/>
      <c r="E920" s="6"/>
      <c r="F920" s="6"/>
      <c r="G920" s="6"/>
      <c r="H920" s="7"/>
    </row>
    <row r="921" spans="1:8" ht="18.600000000000001" thickTop="1" thickBot="1">
      <c r="A921" s="22">
        <f t="shared" si="20"/>
        <v>1</v>
      </c>
      <c r="B921" s="5"/>
      <c r="C921" s="6"/>
      <c r="D921" s="6"/>
      <c r="E921" s="6"/>
      <c r="F921" s="6"/>
      <c r="G921" s="6"/>
      <c r="H921" s="7"/>
    </row>
    <row r="922" spans="1:8" ht="18.600000000000001" thickTop="1" thickBot="1">
      <c r="A922" s="22">
        <f t="shared" si="20"/>
        <v>1</v>
      </c>
      <c r="B922" s="5"/>
      <c r="C922" s="6"/>
      <c r="D922" s="6"/>
      <c r="E922" s="6"/>
      <c r="F922" s="6"/>
      <c r="G922" s="6"/>
      <c r="H922" s="7"/>
    </row>
    <row r="923" spans="1:8" ht="18.600000000000001" thickTop="1" thickBot="1">
      <c r="A923" s="22">
        <f t="shared" si="20"/>
        <v>1</v>
      </c>
      <c r="B923" s="5"/>
      <c r="C923" s="6"/>
      <c r="D923" s="6"/>
      <c r="E923" s="6"/>
      <c r="F923" s="6"/>
      <c r="G923" s="6"/>
      <c r="H923" s="7"/>
    </row>
    <row r="924" spans="1:8" ht="18.600000000000001" thickTop="1" thickBot="1">
      <c r="A924" s="22">
        <f t="shared" si="20"/>
        <v>1</v>
      </c>
      <c r="B924" s="5"/>
      <c r="C924" s="6"/>
      <c r="D924" s="6"/>
      <c r="E924" s="6"/>
      <c r="F924" s="6"/>
      <c r="G924" s="6"/>
      <c r="H924" s="7"/>
    </row>
    <row r="925" spans="1:8" ht="18.600000000000001" thickTop="1" thickBot="1">
      <c r="A925" s="22">
        <f t="shared" si="20"/>
        <v>1</v>
      </c>
      <c r="B925" s="5"/>
      <c r="C925" s="6"/>
      <c r="D925" s="6"/>
      <c r="E925" s="6"/>
      <c r="F925" s="6"/>
      <c r="G925" s="6"/>
      <c r="H925" s="7"/>
    </row>
    <row r="926" spans="1:8" ht="18.600000000000001" thickTop="1" thickBot="1">
      <c r="A926" s="22">
        <f t="shared" si="20"/>
        <v>1</v>
      </c>
      <c r="B926" s="5"/>
      <c r="C926" s="6"/>
      <c r="D926" s="6"/>
      <c r="E926" s="6"/>
      <c r="F926" s="6"/>
      <c r="G926" s="6"/>
      <c r="H926" s="7"/>
    </row>
    <row r="927" spans="1:8" ht="18.600000000000001" thickTop="1" thickBot="1">
      <c r="A927" s="22">
        <f t="shared" si="20"/>
        <v>1</v>
      </c>
      <c r="B927" s="5"/>
      <c r="C927" s="6"/>
      <c r="D927" s="6"/>
      <c r="E927" s="6"/>
      <c r="F927" s="6"/>
      <c r="G927" s="6"/>
      <c r="H927" s="7"/>
    </row>
    <row r="928" spans="1:8" ht="18.600000000000001" thickTop="1" thickBot="1">
      <c r="A928" s="22">
        <f t="shared" si="20"/>
        <v>1</v>
      </c>
      <c r="B928" s="5"/>
      <c r="C928" s="6"/>
      <c r="D928" s="6"/>
      <c r="E928" s="6"/>
      <c r="F928" s="6"/>
      <c r="G928" s="6"/>
      <c r="H928" s="7"/>
    </row>
    <row r="929" spans="1:8" ht="18.600000000000001" thickTop="1" thickBot="1">
      <c r="A929" s="22">
        <f t="shared" si="20"/>
        <v>1</v>
      </c>
      <c r="B929" s="5"/>
      <c r="C929" s="6"/>
      <c r="D929" s="6"/>
      <c r="E929" s="6"/>
      <c r="F929" s="6"/>
      <c r="G929" s="6"/>
      <c r="H929" s="7"/>
    </row>
    <row r="930" spans="1:8" ht="18.600000000000001" thickTop="1" thickBot="1">
      <c r="A930" s="22">
        <f t="shared" si="20"/>
        <v>1</v>
      </c>
      <c r="B930" s="5"/>
      <c r="C930" s="6"/>
      <c r="D930" s="6"/>
      <c r="E930" s="6"/>
      <c r="F930" s="6"/>
      <c r="G930" s="6"/>
      <c r="H930" s="7"/>
    </row>
    <row r="931" spans="1:8" ht="18.600000000000001" thickTop="1" thickBot="1">
      <c r="A931" s="22">
        <f t="shared" si="20"/>
        <v>1</v>
      </c>
      <c r="B931" s="5"/>
      <c r="C931" s="6"/>
      <c r="D931" s="6"/>
      <c r="E931" s="6"/>
      <c r="F931" s="6"/>
      <c r="G931" s="6"/>
      <c r="H931" s="7"/>
    </row>
    <row r="932" spans="1:8" ht="18.600000000000001" thickTop="1" thickBot="1">
      <c r="A932" s="22">
        <f t="shared" si="20"/>
        <v>1</v>
      </c>
      <c r="B932" s="5"/>
      <c r="C932" s="6"/>
      <c r="D932" s="6"/>
      <c r="E932" s="6"/>
      <c r="F932" s="6"/>
      <c r="G932" s="6"/>
      <c r="H932" s="7"/>
    </row>
    <row r="933" spans="1:8" ht="18.600000000000001" thickTop="1" thickBot="1">
      <c r="A933" s="22">
        <f t="shared" si="20"/>
        <v>1</v>
      </c>
      <c r="B933" s="5"/>
      <c r="C933" s="6"/>
      <c r="D933" s="6"/>
      <c r="E933" s="6"/>
      <c r="F933" s="6"/>
      <c r="G933" s="6"/>
      <c r="H933" s="7"/>
    </row>
    <row r="934" spans="1:8" ht="18.600000000000001" thickTop="1" thickBot="1">
      <c r="A934" s="22">
        <f t="shared" si="20"/>
        <v>1</v>
      </c>
      <c r="B934" s="5"/>
      <c r="C934" s="6"/>
      <c r="D934" s="6"/>
      <c r="E934" s="6"/>
      <c r="F934" s="6"/>
      <c r="G934" s="6"/>
      <c r="H934" s="7"/>
    </row>
    <row r="935" spans="1:8" ht="18.600000000000001" thickTop="1" thickBot="1">
      <c r="A935" s="22">
        <f t="shared" si="20"/>
        <v>1</v>
      </c>
      <c r="B935" s="5"/>
      <c r="C935" s="6"/>
      <c r="D935" s="6"/>
      <c r="E935" s="6"/>
      <c r="F935" s="6"/>
      <c r="G935" s="6"/>
      <c r="H935" s="7"/>
    </row>
    <row r="936" spans="1:8" ht="18.600000000000001" thickTop="1" thickBot="1">
      <c r="A936" s="22">
        <f t="shared" si="20"/>
        <v>1</v>
      </c>
      <c r="B936" s="5"/>
      <c r="C936" s="6"/>
      <c r="D936" s="6"/>
      <c r="E936" s="6"/>
      <c r="F936" s="6"/>
      <c r="G936" s="6"/>
      <c r="H936" s="7"/>
    </row>
    <row r="937" spans="1:8" ht="18.600000000000001" thickTop="1" thickBot="1">
      <c r="A937" s="22">
        <f t="shared" si="20"/>
        <v>1</v>
      </c>
      <c r="B937" s="5"/>
      <c r="C937" s="6"/>
      <c r="D937" s="6"/>
      <c r="E937" s="6"/>
      <c r="F937" s="6"/>
      <c r="G937" s="6"/>
      <c r="H937" s="7"/>
    </row>
    <row r="938" spans="1:8" ht="18.600000000000001" thickTop="1" thickBot="1">
      <c r="A938" s="22">
        <f t="shared" si="20"/>
        <v>1</v>
      </c>
      <c r="B938" s="5"/>
      <c r="C938" s="6"/>
      <c r="D938" s="6"/>
      <c r="E938" s="6"/>
      <c r="F938" s="6"/>
      <c r="G938" s="6"/>
      <c r="H938" s="7"/>
    </row>
    <row r="939" spans="1:8" ht="18.600000000000001" thickTop="1" thickBot="1">
      <c r="A939" s="22">
        <f t="shared" si="20"/>
        <v>1</v>
      </c>
      <c r="B939" s="5"/>
      <c r="C939" s="6"/>
      <c r="D939" s="6"/>
      <c r="E939" s="6"/>
      <c r="F939" s="6"/>
      <c r="G939" s="6"/>
      <c r="H939" s="7"/>
    </row>
    <row r="940" spans="1:8" ht="18.600000000000001" thickTop="1" thickBot="1">
      <c r="A940" s="22">
        <f t="shared" si="20"/>
        <v>1</v>
      </c>
      <c r="B940" s="5"/>
      <c r="C940" s="6"/>
      <c r="D940" s="6"/>
      <c r="E940" s="6"/>
      <c r="F940" s="6"/>
      <c r="G940" s="6"/>
      <c r="H940" s="7"/>
    </row>
    <row r="941" spans="1:8" ht="18.600000000000001" thickTop="1" thickBot="1">
      <c r="A941" s="22">
        <f t="shared" si="20"/>
        <v>1</v>
      </c>
      <c r="B941" s="5"/>
      <c r="C941" s="6"/>
      <c r="D941" s="6"/>
      <c r="E941" s="6"/>
      <c r="F941" s="6"/>
      <c r="G941" s="6"/>
      <c r="H941" s="7"/>
    </row>
    <row r="942" spans="1:8" ht="18.600000000000001" thickTop="1" thickBot="1">
      <c r="A942" s="22">
        <f t="shared" si="20"/>
        <v>1</v>
      </c>
      <c r="B942" s="5"/>
      <c r="C942" s="6"/>
      <c r="D942" s="6"/>
      <c r="E942" s="6"/>
      <c r="F942" s="6"/>
      <c r="G942" s="6"/>
      <c r="H942" s="7"/>
    </row>
    <row r="943" spans="1:8" ht="18.600000000000001" thickTop="1" thickBot="1">
      <c r="A943" s="22">
        <f t="shared" si="20"/>
        <v>1</v>
      </c>
      <c r="B943" s="5"/>
      <c r="C943" s="6"/>
      <c r="D943" s="6"/>
      <c r="E943" s="6"/>
      <c r="F943" s="6"/>
      <c r="G943" s="6"/>
      <c r="H943" s="7"/>
    </row>
    <row r="944" spans="1:8" ht="18.600000000000001" thickTop="1" thickBot="1">
      <c r="A944" s="22">
        <f t="shared" ref="A944:A1007" si="21">MONTH(B944)</f>
        <v>1</v>
      </c>
      <c r="B944" s="5"/>
      <c r="C944" s="6"/>
      <c r="D944" s="6"/>
      <c r="E944" s="6"/>
      <c r="F944" s="6"/>
      <c r="G944" s="6"/>
      <c r="H944" s="7"/>
    </row>
    <row r="945" spans="1:8" ht="18.600000000000001" thickTop="1" thickBot="1">
      <c r="A945" s="22">
        <f t="shared" si="21"/>
        <v>1</v>
      </c>
      <c r="B945" s="5"/>
      <c r="C945" s="6"/>
      <c r="D945" s="6"/>
      <c r="E945" s="6"/>
      <c r="F945" s="6"/>
      <c r="G945" s="6"/>
      <c r="H945" s="7"/>
    </row>
    <row r="946" spans="1:8" ht="18.600000000000001" thickTop="1" thickBot="1">
      <c r="A946" s="22">
        <f t="shared" si="21"/>
        <v>1</v>
      </c>
      <c r="B946" s="5"/>
      <c r="C946" s="6"/>
      <c r="D946" s="6"/>
      <c r="E946" s="6"/>
      <c r="F946" s="6"/>
      <c r="G946" s="6"/>
      <c r="H946" s="7"/>
    </row>
    <row r="947" spans="1:8" ht="18.600000000000001" thickTop="1" thickBot="1">
      <c r="A947" s="22">
        <f t="shared" si="21"/>
        <v>1</v>
      </c>
      <c r="B947" s="5"/>
      <c r="C947" s="6"/>
      <c r="D947" s="6"/>
      <c r="E947" s="6"/>
      <c r="F947" s="6"/>
      <c r="G947" s="6"/>
      <c r="H947" s="7"/>
    </row>
    <row r="948" spans="1:8" ht="18.600000000000001" thickTop="1" thickBot="1">
      <c r="A948" s="22">
        <f t="shared" si="21"/>
        <v>1</v>
      </c>
      <c r="B948" s="5"/>
      <c r="C948" s="6"/>
      <c r="D948" s="6"/>
      <c r="E948" s="6"/>
      <c r="F948" s="6"/>
      <c r="G948" s="6"/>
      <c r="H948" s="7"/>
    </row>
    <row r="949" spans="1:8" ht="18.600000000000001" thickTop="1" thickBot="1">
      <c r="A949" s="22">
        <f t="shared" si="21"/>
        <v>1</v>
      </c>
      <c r="B949" s="5"/>
      <c r="C949" s="6"/>
      <c r="D949" s="6"/>
      <c r="E949" s="6"/>
      <c r="F949" s="6"/>
      <c r="G949" s="6"/>
      <c r="H949" s="7"/>
    </row>
    <row r="950" spans="1:8" ht="18.600000000000001" thickTop="1" thickBot="1">
      <c r="A950" s="22">
        <f t="shared" si="21"/>
        <v>1</v>
      </c>
      <c r="B950" s="5"/>
      <c r="C950" s="6"/>
      <c r="D950" s="6"/>
      <c r="E950" s="6"/>
      <c r="F950" s="6"/>
      <c r="G950" s="6"/>
      <c r="H950" s="7"/>
    </row>
    <row r="951" spans="1:8" ht="18.600000000000001" thickTop="1" thickBot="1">
      <c r="A951" s="22">
        <f t="shared" si="21"/>
        <v>1</v>
      </c>
      <c r="B951" s="5"/>
      <c r="C951" s="6"/>
      <c r="D951" s="6"/>
      <c r="E951" s="6"/>
      <c r="F951" s="6"/>
      <c r="G951" s="6"/>
      <c r="H951" s="7"/>
    </row>
    <row r="952" spans="1:8" ht="18.600000000000001" thickTop="1" thickBot="1">
      <c r="A952" s="22">
        <f t="shared" si="21"/>
        <v>1</v>
      </c>
      <c r="B952" s="5"/>
      <c r="C952" s="6"/>
      <c r="D952" s="6"/>
      <c r="E952" s="6"/>
      <c r="F952" s="6"/>
      <c r="G952" s="6"/>
      <c r="H952" s="7"/>
    </row>
    <row r="953" spans="1:8" ht="18.600000000000001" thickTop="1" thickBot="1">
      <c r="A953" s="22">
        <f t="shared" si="21"/>
        <v>1</v>
      </c>
      <c r="B953" s="5"/>
      <c r="C953" s="6"/>
      <c r="D953" s="6"/>
      <c r="E953" s="6"/>
      <c r="F953" s="6"/>
      <c r="G953" s="6"/>
      <c r="H953" s="7"/>
    </row>
    <row r="954" spans="1:8" ht="18.600000000000001" thickTop="1" thickBot="1">
      <c r="A954" s="22">
        <f t="shared" si="21"/>
        <v>1</v>
      </c>
      <c r="B954" s="5"/>
      <c r="C954" s="6"/>
      <c r="D954" s="6"/>
      <c r="E954" s="6"/>
      <c r="F954" s="6"/>
      <c r="G954" s="6"/>
      <c r="H954" s="7"/>
    </row>
    <row r="955" spans="1:8" ht="18.600000000000001" thickTop="1" thickBot="1">
      <c r="A955" s="22">
        <f t="shared" si="21"/>
        <v>1</v>
      </c>
      <c r="B955" s="5"/>
      <c r="C955" s="6"/>
      <c r="D955" s="6"/>
      <c r="E955" s="6"/>
      <c r="F955" s="6"/>
      <c r="G955" s="6"/>
      <c r="H955" s="7"/>
    </row>
    <row r="956" spans="1:8" ht="18.600000000000001" thickTop="1" thickBot="1">
      <c r="A956" s="22">
        <f t="shared" si="21"/>
        <v>1</v>
      </c>
      <c r="B956" s="5"/>
      <c r="C956" s="6"/>
      <c r="D956" s="6"/>
      <c r="E956" s="6"/>
      <c r="F956" s="6"/>
      <c r="G956" s="6"/>
      <c r="H956" s="7"/>
    </row>
    <row r="957" spans="1:8" ht="18.600000000000001" thickTop="1" thickBot="1">
      <c r="A957" s="22">
        <f t="shared" si="21"/>
        <v>1</v>
      </c>
      <c r="B957" s="5"/>
      <c r="C957" s="6"/>
      <c r="D957" s="6"/>
      <c r="E957" s="6"/>
      <c r="F957" s="6"/>
      <c r="G957" s="6"/>
      <c r="H957" s="7"/>
    </row>
    <row r="958" spans="1:8" ht="18.600000000000001" thickTop="1" thickBot="1">
      <c r="A958" s="22">
        <f t="shared" si="21"/>
        <v>1</v>
      </c>
      <c r="B958" s="5"/>
      <c r="C958" s="6"/>
      <c r="D958" s="6"/>
      <c r="E958" s="6"/>
      <c r="F958" s="6"/>
      <c r="G958" s="6"/>
      <c r="H958" s="7"/>
    </row>
    <row r="959" spans="1:8" ht="18.600000000000001" thickTop="1" thickBot="1">
      <c r="A959" s="22">
        <f t="shared" si="21"/>
        <v>1</v>
      </c>
      <c r="B959" s="5"/>
      <c r="C959" s="6"/>
      <c r="D959" s="6"/>
      <c r="E959" s="6"/>
      <c r="F959" s="6"/>
      <c r="G959" s="6"/>
      <c r="H959" s="7"/>
    </row>
    <row r="960" spans="1:8" ht="18.600000000000001" thickTop="1" thickBot="1">
      <c r="A960" s="22">
        <f t="shared" si="21"/>
        <v>1</v>
      </c>
      <c r="B960" s="5"/>
      <c r="C960" s="6"/>
      <c r="D960" s="6"/>
      <c r="E960" s="6"/>
      <c r="F960" s="6"/>
      <c r="G960" s="6"/>
      <c r="H960" s="7"/>
    </row>
    <row r="961" spans="1:8" ht="18.600000000000001" thickTop="1" thickBot="1">
      <c r="A961" s="22">
        <f t="shared" si="21"/>
        <v>1</v>
      </c>
      <c r="B961" s="5"/>
      <c r="C961" s="6"/>
      <c r="D961" s="6"/>
      <c r="E961" s="6"/>
      <c r="F961" s="6"/>
      <c r="G961" s="6"/>
      <c r="H961" s="7"/>
    </row>
    <row r="962" spans="1:8" ht="18.600000000000001" thickTop="1" thickBot="1">
      <c r="A962" s="22">
        <f t="shared" si="21"/>
        <v>1</v>
      </c>
      <c r="B962" s="5"/>
      <c r="C962" s="6"/>
      <c r="D962" s="6"/>
      <c r="E962" s="6"/>
      <c r="F962" s="6"/>
      <c r="G962" s="6"/>
      <c r="H962" s="7"/>
    </row>
    <row r="963" spans="1:8" ht="18.600000000000001" thickTop="1" thickBot="1">
      <c r="A963" s="22">
        <f t="shared" si="21"/>
        <v>1</v>
      </c>
      <c r="B963" s="5"/>
      <c r="C963" s="6"/>
      <c r="D963" s="6"/>
      <c r="E963" s="6"/>
      <c r="F963" s="6"/>
      <c r="G963" s="6"/>
      <c r="H963" s="7"/>
    </row>
    <row r="964" spans="1:8" ht="18.600000000000001" thickTop="1" thickBot="1">
      <c r="A964" s="22">
        <f t="shared" si="21"/>
        <v>1</v>
      </c>
      <c r="B964" s="5"/>
      <c r="C964" s="6"/>
      <c r="D964" s="6"/>
      <c r="E964" s="6"/>
      <c r="F964" s="6"/>
      <c r="G964" s="6"/>
      <c r="H964" s="7"/>
    </row>
    <row r="965" spans="1:8" ht="18.600000000000001" thickTop="1" thickBot="1">
      <c r="A965" s="22">
        <f t="shared" si="21"/>
        <v>1</v>
      </c>
      <c r="B965" s="5"/>
      <c r="C965" s="6"/>
      <c r="D965" s="6"/>
      <c r="E965" s="6"/>
      <c r="F965" s="6"/>
      <c r="G965" s="6"/>
      <c r="H965" s="7"/>
    </row>
    <row r="966" spans="1:8" ht="18.600000000000001" thickTop="1" thickBot="1">
      <c r="A966" s="22">
        <f t="shared" si="21"/>
        <v>1</v>
      </c>
      <c r="B966" s="5"/>
      <c r="C966" s="6"/>
      <c r="D966" s="6"/>
      <c r="E966" s="6"/>
      <c r="F966" s="6"/>
      <c r="G966" s="6"/>
      <c r="H966" s="7"/>
    </row>
    <row r="967" spans="1:8" ht="18.600000000000001" thickTop="1" thickBot="1">
      <c r="A967" s="22">
        <f t="shared" si="21"/>
        <v>1</v>
      </c>
      <c r="B967" s="5"/>
      <c r="C967" s="6"/>
      <c r="D967" s="6"/>
      <c r="E967" s="6"/>
      <c r="F967" s="6"/>
      <c r="G967" s="6"/>
      <c r="H967" s="7"/>
    </row>
    <row r="968" spans="1:8" ht="18.600000000000001" thickTop="1" thickBot="1">
      <c r="A968" s="22">
        <f t="shared" si="21"/>
        <v>1</v>
      </c>
      <c r="B968" s="5"/>
      <c r="C968" s="6"/>
      <c r="D968" s="6"/>
      <c r="E968" s="6"/>
      <c r="F968" s="6"/>
      <c r="G968" s="6"/>
      <c r="H968" s="7"/>
    </row>
    <row r="969" spans="1:8" ht="18.600000000000001" thickTop="1" thickBot="1">
      <c r="A969" s="22">
        <f t="shared" si="21"/>
        <v>1</v>
      </c>
      <c r="B969" s="5"/>
      <c r="C969" s="6"/>
      <c r="D969" s="6"/>
      <c r="E969" s="6"/>
      <c r="F969" s="6"/>
      <c r="G969" s="6"/>
      <c r="H969" s="7"/>
    </row>
    <row r="970" spans="1:8" ht="18.600000000000001" thickTop="1" thickBot="1">
      <c r="A970" s="22">
        <f t="shared" si="21"/>
        <v>1</v>
      </c>
      <c r="B970" s="5"/>
      <c r="C970" s="6"/>
      <c r="D970" s="6"/>
      <c r="E970" s="6"/>
      <c r="F970" s="6"/>
      <c r="G970" s="6"/>
      <c r="H970" s="7"/>
    </row>
    <row r="971" spans="1:8" ht="18.600000000000001" thickTop="1" thickBot="1">
      <c r="A971" s="22">
        <f t="shared" si="21"/>
        <v>1</v>
      </c>
      <c r="B971" s="5"/>
      <c r="C971" s="6"/>
      <c r="D971" s="6"/>
      <c r="E971" s="6"/>
      <c r="F971" s="6"/>
      <c r="G971" s="6"/>
      <c r="H971" s="7"/>
    </row>
    <row r="972" spans="1:8" ht="18.600000000000001" thickTop="1" thickBot="1">
      <c r="A972" s="22">
        <f t="shared" si="21"/>
        <v>1</v>
      </c>
      <c r="B972" s="5"/>
      <c r="C972" s="6"/>
      <c r="D972" s="6"/>
      <c r="E972" s="6"/>
      <c r="F972" s="6"/>
      <c r="G972" s="6"/>
      <c r="H972" s="7"/>
    </row>
    <row r="973" spans="1:8" ht="18.600000000000001" thickTop="1" thickBot="1">
      <c r="A973" s="22">
        <f t="shared" si="21"/>
        <v>1</v>
      </c>
      <c r="B973" s="5"/>
      <c r="C973" s="6"/>
      <c r="D973" s="6"/>
      <c r="E973" s="6"/>
      <c r="F973" s="6"/>
      <c r="G973" s="6"/>
      <c r="H973" s="7"/>
    </row>
    <row r="974" spans="1:8" ht="18.600000000000001" thickTop="1" thickBot="1">
      <c r="A974" s="22">
        <f t="shared" si="21"/>
        <v>1</v>
      </c>
      <c r="B974" s="5"/>
      <c r="C974" s="6"/>
      <c r="D974" s="6"/>
      <c r="E974" s="6"/>
      <c r="F974" s="6"/>
      <c r="G974" s="6"/>
      <c r="H974" s="7"/>
    </row>
    <row r="975" spans="1:8" ht="18.600000000000001" thickTop="1" thickBot="1">
      <c r="A975" s="22">
        <f t="shared" si="21"/>
        <v>1</v>
      </c>
      <c r="B975" s="5"/>
      <c r="C975" s="6"/>
      <c r="D975" s="6"/>
      <c r="E975" s="6"/>
      <c r="F975" s="6"/>
      <c r="G975" s="6"/>
      <c r="H975" s="7"/>
    </row>
    <row r="976" spans="1:8" ht="18.600000000000001" thickTop="1" thickBot="1">
      <c r="A976" s="22">
        <f t="shared" si="21"/>
        <v>1</v>
      </c>
      <c r="B976" s="5"/>
      <c r="C976" s="6"/>
      <c r="D976" s="6"/>
      <c r="E976" s="6"/>
      <c r="F976" s="6"/>
      <c r="G976" s="6"/>
      <c r="H976" s="7"/>
    </row>
    <row r="977" spans="1:8" ht="18.600000000000001" thickTop="1" thickBot="1">
      <c r="A977" s="22">
        <f t="shared" si="21"/>
        <v>1</v>
      </c>
      <c r="B977" s="5"/>
      <c r="C977" s="6"/>
      <c r="D977" s="6"/>
      <c r="E977" s="6"/>
      <c r="F977" s="6"/>
      <c r="G977" s="6"/>
      <c r="H977" s="7"/>
    </row>
    <row r="978" spans="1:8" ht="18.600000000000001" thickTop="1" thickBot="1">
      <c r="A978" s="22">
        <f t="shared" si="21"/>
        <v>1</v>
      </c>
      <c r="B978" s="5"/>
      <c r="C978" s="6"/>
      <c r="D978" s="6"/>
      <c r="E978" s="6"/>
      <c r="F978" s="6"/>
      <c r="G978" s="6"/>
      <c r="H978" s="7"/>
    </row>
    <row r="979" spans="1:8" ht="18.600000000000001" thickTop="1" thickBot="1">
      <c r="A979" s="22">
        <f t="shared" si="21"/>
        <v>1</v>
      </c>
      <c r="B979" s="5"/>
      <c r="C979" s="6"/>
      <c r="D979" s="6"/>
      <c r="E979" s="6"/>
      <c r="F979" s="6"/>
      <c r="G979" s="6"/>
      <c r="H979" s="7"/>
    </row>
    <row r="980" spans="1:8" ht="18.600000000000001" thickTop="1" thickBot="1">
      <c r="A980" s="22">
        <f t="shared" si="21"/>
        <v>1</v>
      </c>
      <c r="B980" s="5"/>
      <c r="C980" s="6"/>
      <c r="D980" s="6"/>
      <c r="E980" s="6"/>
      <c r="F980" s="6"/>
      <c r="G980" s="6"/>
      <c r="H980" s="7"/>
    </row>
    <row r="981" spans="1:8" ht="18.600000000000001" thickTop="1" thickBot="1">
      <c r="A981" s="22">
        <f t="shared" si="21"/>
        <v>1</v>
      </c>
      <c r="B981" s="5"/>
      <c r="C981" s="6"/>
      <c r="D981" s="6"/>
      <c r="E981" s="6"/>
      <c r="F981" s="6"/>
      <c r="G981" s="6"/>
      <c r="H981" s="7"/>
    </row>
    <row r="982" spans="1:8" ht="18.600000000000001" thickTop="1" thickBot="1">
      <c r="A982" s="22">
        <f t="shared" si="21"/>
        <v>1</v>
      </c>
      <c r="B982" s="5"/>
      <c r="C982" s="6"/>
      <c r="D982" s="6"/>
      <c r="E982" s="6"/>
      <c r="F982" s="6"/>
      <c r="G982" s="6"/>
      <c r="H982" s="7"/>
    </row>
    <row r="983" spans="1:8" ht="18.600000000000001" thickTop="1" thickBot="1">
      <c r="A983" s="22">
        <f t="shared" si="21"/>
        <v>1</v>
      </c>
      <c r="B983" s="5"/>
      <c r="C983" s="6"/>
      <c r="D983" s="6"/>
      <c r="E983" s="6"/>
      <c r="F983" s="6"/>
      <c r="G983" s="6"/>
      <c r="H983" s="7"/>
    </row>
    <row r="984" spans="1:8" ht="18.600000000000001" thickTop="1" thickBot="1">
      <c r="A984" s="22">
        <f t="shared" si="21"/>
        <v>1</v>
      </c>
      <c r="B984" s="5"/>
      <c r="C984" s="6"/>
      <c r="D984" s="6"/>
      <c r="E984" s="6"/>
      <c r="F984" s="6"/>
      <c r="G984" s="6"/>
      <c r="H984" s="7"/>
    </row>
    <row r="985" spans="1:8" ht="18.600000000000001" thickTop="1" thickBot="1">
      <c r="A985" s="22">
        <f t="shared" si="21"/>
        <v>1</v>
      </c>
      <c r="B985" s="5"/>
      <c r="C985" s="6"/>
      <c r="D985" s="6"/>
      <c r="E985" s="6"/>
      <c r="F985" s="6"/>
      <c r="G985" s="6"/>
      <c r="H985" s="7"/>
    </row>
    <row r="986" spans="1:8" ht="18.600000000000001" thickTop="1" thickBot="1">
      <c r="A986" s="22">
        <f t="shared" si="21"/>
        <v>1</v>
      </c>
      <c r="B986" s="5"/>
      <c r="C986" s="6"/>
      <c r="D986" s="6"/>
      <c r="E986" s="6"/>
      <c r="F986" s="6"/>
      <c r="G986" s="6"/>
      <c r="H986" s="7"/>
    </row>
    <row r="987" spans="1:8" ht="18.600000000000001" thickTop="1" thickBot="1">
      <c r="A987" s="22">
        <f t="shared" si="21"/>
        <v>1</v>
      </c>
      <c r="B987" s="5"/>
      <c r="C987" s="6"/>
      <c r="D987" s="6"/>
      <c r="E987" s="6"/>
      <c r="F987" s="6"/>
      <c r="G987" s="6"/>
      <c r="H987" s="7"/>
    </row>
    <row r="988" spans="1:8" ht="18.600000000000001" thickTop="1" thickBot="1">
      <c r="A988" s="22">
        <f t="shared" si="21"/>
        <v>1</v>
      </c>
      <c r="B988" s="5"/>
      <c r="C988" s="6"/>
      <c r="D988" s="6"/>
      <c r="E988" s="6"/>
      <c r="F988" s="6"/>
      <c r="G988" s="6"/>
      <c r="H988" s="7"/>
    </row>
    <row r="989" spans="1:8" ht="18.600000000000001" thickTop="1" thickBot="1">
      <c r="A989" s="22">
        <f t="shared" si="21"/>
        <v>1</v>
      </c>
      <c r="B989" s="5"/>
      <c r="C989" s="6"/>
      <c r="D989" s="6"/>
      <c r="E989" s="6"/>
      <c r="F989" s="6"/>
      <c r="G989" s="6"/>
      <c r="H989" s="7"/>
    </row>
    <row r="990" spans="1:8" ht="18.600000000000001" thickTop="1" thickBot="1">
      <c r="A990" s="22">
        <f t="shared" si="21"/>
        <v>1</v>
      </c>
      <c r="B990" s="5"/>
      <c r="C990" s="6"/>
      <c r="D990" s="6"/>
      <c r="E990" s="6"/>
      <c r="F990" s="6"/>
      <c r="G990" s="6"/>
      <c r="H990" s="7"/>
    </row>
    <row r="991" spans="1:8" ht="18.600000000000001" thickTop="1" thickBot="1">
      <c r="A991" s="22">
        <f t="shared" si="21"/>
        <v>1</v>
      </c>
      <c r="B991" s="5"/>
      <c r="C991" s="6"/>
      <c r="D991" s="6"/>
      <c r="E991" s="6"/>
      <c r="F991" s="6"/>
      <c r="G991" s="6"/>
      <c r="H991" s="7"/>
    </row>
    <row r="992" spans="1:8" ht="18.600000000000001" thickTop="1" thickBot="1">
      <c r="A992" s="22">
        <f t="shared" si="21"/>
        <v>1</v>
      </c>
      <c r="B992" s="5"/>
      <c r="C992" s="6"/>
      <c r="D992" s="6"/>
      <c r="E992" s="6"/>
      <c r="F992" s="6"/>
      <c r="G992" s="6"/>
      <c r="H992" s="7"/>
    </row>
    <row r="993" spans="1:8" ht="18.600000000000001" thickTop="1" thickBot="1">
      <c r="A993" s="22">
        <f t="shared" si="21"/>
        <v>1</v>
      </c>
      <c r="B993" s="5"/>
      <c r="C993" s="6"/>
      <c r="D993" s="6"/>
      <c r="E993" s="6"/>
      <c r="F993" s="6"/>
      <c r="G993" s="6"/>
      <c r="H993" s="7"/>
    </row>
    <row r="994" spans="1:8" ht="18.600000000000001" thickTop="1" thickBot="1">
      <c r="A994" s="22">
        <f t="shared" si="21"/>
        <v>1</v>
      </c>
      <c r="B994" s="5"/>
      <c r="C994" s="6"/>
      <c r="D994" s="6"/>
      <c r="E994" s="6"/>
      <c r="F994" s="6"/>
      <c r="G994" s="6"/>
      <c r="H994" s="7"/>
    </row>
    <row r="995" spans="1:8" ht="18.600000000000001" thickTop="1" thickBot="1">
      <c r="A995" s="22">
        <f t="shared" si="21"/>
        <v>1</v>
      </c>
      <c r="B995" s="5"/>
      <c r="C995" s="6"/>
      <c r="D995" s="6"/>
      <c r="E995" s="6"/>
      <c r="F995" s="6"/>
      <c r="G995" s="6"/>
      <c r="H995" s="7"/>
    </row>
    <row r="996" spans="1:8" ht="18.600000000000001" thickTop="1" thickBot="1">
      <c r="A996" s="22">
        <f t="shared" si="21"/>
        <v>1</v>
      </c>
      <c r="B996" s="5"/>
      <c r="C996" s="6"/>
      <c r="D996" s="6"/>
      <c r="E996" s="6"/>
      <c r="F996" s="6"/>
      <c r="G996" s="6"/>
      <c r="H996" s="7"/>
    </row>
    <row r="997" spans="1:8" ht="18.600000000000001" thickTop="1" thickBot="1">
      <c r="A997" s="22">
        <f t="shared" si="21"/>
        <v>1</v>
      </c>
      <c r="B997" s="5"/>
      <c r="C997" s="6"/>
      <c r="D997" s="6"/>
      <c r="E997" s="6"/>
      <c r="F997" s="6"/>
      <c r="G997" s="6"/>
      <c r="H997" s="7"/>
    </row>
    <row r="998" spans="1:8" ht="18.600000000000001" thickTop="1" thickBot="1">
      <c r="A998" s="22">
        <f t="shared" si="21"/>
        <v>1</v>
      </c>
      <c r="B998" s="5"/>
      <c r="C998" s="6"/>
      <c r="D998" s="6"/>
      <c r="E998" s="6"/>
      <c r="F998" s="6"/>
      <c r="G998" s="6"/>
      <c r="H998" s="7"/>
    </row>
    <row r="999" spans="1:8" ht="18.600000000000001" thickTop="1" thickBot="1">
      <c r="A999" s="22">
        <f t="shared" si="21"/>
        <v>1</v>
      </c>
      <c r="B999" s="5"/>
      <c r="C999" s="6"/>
      <c r="D999" s="6"/>
      <c r="E999" s="6"/>
      <c r="F999" s="6"/>
      <c r="G999" s="6"/>
      <c r="H999" s="7"/>
    </row>
    <row r="1000" spans="1:8" ht="18.600000000000001" thickTop="1" thickBot="1">
      <c r="A1000" s="22">
        <f t="shared" si="21"/>
        <v>1</v>
      </c>
      <c r="B1000" s="5"/>
      <c r="C1000" s="6"/>
      <c r="D1000" s="6"/>
      <c r="E1000" s="6"/>
      <c r="F1000" s="6"/>
      <c r="G1000" s="6"/>
      <c r="H1000" s="7"/>
    </row>
    <row r="1001" spans="1:8" ht="18.600000000000001" thickTop="1" thickBot="1">
      <c r="A1001" s="22">
        <f t="shared" si="21"/>
        <v>1</v>
      </c>
      <c r="B1001" s="5"/>
      <c r="C1001" s="6"/>
      <c r="D1001" s="6"/>
      <c r="E1001" s="6"/>
      <c r="F1001" s="6"/>
      <c r="G1001" s="6"/>
      <c r="H1001" s="7"/>
    </row>
    <row r="1002" spans="1:8" ht="18.600000000000001" thickTop="1" thickBot="1">
      <c r="A1002" s="22">
        <f t="shared" si="21"/>
        <v>1</v>
      </c>
      <c r="B1002" s="5"/>
      <c r="C1002" s="6"/>
      <c r="D1002" s="6"/>
      <c r="E1002" s="6"/>
      <c r="F1002" s="6"/>
      <c r="G1002" s="6"/>
      <c r="H1002" s="7"/>
    </row>
    <row r="1003" spans="1:8" ht="18.600000000000001" thickTop="1" thickBot="1">
      <c r="A1003" s="22">
        <f t="shared" si="21"/>
        <v>1</v>
      </c>
      <c r="B1003" s="5"/>
      <c r="C1003" s="6"/>
      <c r="D1003" s="6"/>
      <c r="E1003" s="6"/>
      <c r="F1003" s="6"/>
      <c r="G1003" s="6"/>
      <c r="H1003" s="7"/>
    </row>
    <row r="1004" spans="1:8" ht="18.600000000000001" thickTop="1" thickBot="1">
      <c r="A1004" s="22">
        <f t="shared" si="21"/>
        <v>1</v>
      </c>
      <c r="B1004" s="5"/>
      <c r="C1004" s="6"/>
      <c r="D1004" s="6"/>
      <c r="E1004" s="6"/>
      <c r="F1004" s="6"/>
      <c r="G1004" s="6"/>
      <c r="H1004" s="7"/>
    </row>
    <row r="1005" spans="1:8" ht="18.600000000000001" thickTop="1" thickBot="1">
      <c r="A1005" s="22">
        <f t="shared" si="21"/>
        <v>1</v>
      </c>
      <c r="B1005" s="5"/>
      <c r="C1005" s="6"/>
      <c r="D1005" s="6"/>
      <c r="E1005" s="6"/>
      <c r="F1005" s="6"/>
      <c r="G1005" s="6"/>
      <c r="H1005" s="7"/>
    </row>
    <row r="1006" spans="1:8" ht="18.600000000000001" thickTop="1" thickBot="1">
      <c r="A1006" s="22">
        <f t="shared" si="21"/>
        <v>1</v>
      </c>
      <c r="B1006" s="5"/>
      <c r="C1006" s="6"/>
      <c r="D1006" s="6"/>
      <c r="E1006" s="6"/>
      <c r="F1006" s="6"/>
      <c r="G1006" s="6"/>
      <c r="H1006" s="7"/>
    </row>
    <row r="1007" spans="1:8" ht="18.600000000000001" thickTop="1" thickBot="1">
      <c r="A1007" s="22">
        <f t="shared" si="21"/>
        <v>1</v>
      </c>
      <c r="B1007" s="5"/>
      <c r="C1007" s="6"/>
      <c r="D1007" s="6"/>
      <c r="E1007" s="6"/>
      <c r="F1007" s="6"/>
      <c r="G1007" s="6"/>
      <c r="H1007" s="7"/>
    </row>
    <row r="1008" spans="1:8" ht="18.600000000000001" thickTop="1" thickBot="1">
      <c r="A1008" s="22">
        <f t="shared" ref="A1008:A1071" si="22">MONTH(B1008)</f>
        <v>1</v>
      </c>
      <c r="B1008" s="5"/>
      <c r="C1008" s="6"/>
      <c r="D1008" s="6"/>
      <c r="E1008" s="6"/>
      <c r="F1008" s="6"/>
      <c r="G1008" s="6"/>
      <c r="H1008" s="7"/>
    </row>
    <row r="1009" spans="1:8" ht="18.600000000000001" thickTop="1" thickBot="1">
      <c r="A1009" s="22">
        <f t="shared" si="22"/>
        <v>1</v>
      </c>
      <c r="B1009" s="5"/>
      <c r="C1009" s="6"/>
      <c r="D1009" s="6"/>
      <c r="E1009" s="6"/>
      <c r="F1009" s="6"/>
      <c r="G1009" s="6"/>
      <c r="H1009" s="7"/>
    </row>
    <row r="1010" spans="1:8" ht="18.600000000000001" thickTop="1" thickBot="1">
      <c r="A1010" s="22">
        <f t="shared" si="22"/>
        <v>1</v>
      </c>
      <c r="B1010" s="5"/>
      <c r="C1010" s="6"/>
      <c r="D1010" s="6"/>
      <c r="E1010" s="6"/>
      <c r="F1010" s="6"/>
      <c r="G1010" s="6"/>
      <c r="H1010" s="7"/>
    </row>
    <row r="1011" spans="1:8" ht="18.600000000000001" thickTop="1" thickBot="1">
      <c r="A1011" s="22">
        <f t="shared" si="22"/>
        <v>1</v>
      </c>
      <c r="B1011" s="5"/>
      <c r="C1011" s="6"/>
      <c r="D1011" s="6"/>
      <c r="E1011" s="6"/>
      <c r="F1011" s="6"/>
      <c r="G1011" s="6"/>
      <c r="H1011" s="7"/>
    </row>
    <row r="1012" spans="1:8" ht="18.600000000000001" thickTop="1" thickBot="1">
      <c r="A1012" s="22">
        <f t="shared" si="22"/>
        <v>1</v>
      </c>
      <c r="B1012" s="5"/>
      <c r="C1012" s="6"/>
      <c r="D1012" s="6"/>
      <c r="E1012" s="6"/>
      <c r="F1012" s="6"/>
      <c r="G1012" s="6"/>
      <c r="H1012" s="7"/>
    </row>
    <row r="1013" spans="1:8" ht="18.600000000000001" thickTop="1" thickBot="1">
      <c r="A1013" s="22">
        <f t="shared" si="22"/>
        <v>1</v>
      </c>
      <c r="B1013" s="5"/>
      <c r="C1013" s="6"/>
      <c r="D1013" s="6"/>
      <c r="E1013" s="6"/>
      <c r="F1013" s="6"/>
      <c r="G1013" s="6"/>
      <c r="H1013" s="7"/>
    </row>
    <row r="1014" spans="1:8" ht="18.600000000000001" thickTop="1" thickBot="1">
      <c r="A1014" s="22">
        <f t="shared" si="22"/>
        <v>1</v>
      </c>
      <c r="B1014" s="5"/>
      <c r="C1014" s="6"/>
      <c r="D1014" s="6"/>
      <c r="E1014" s="6"/>
      <c r="F1014" s="6"/>
      <c r="G1014" s="6"/>
      <c r="H1014" s="7"/>
    </row>
    <row r="1015" spans="1:8" ht="18.600000000000001" thickTop="1" thickBot="1">
      <c r="A1015" s="22">
        <f t="shared" si="22"/>
        <v>1</v>
      </c>
      <c r="B1015" s="5"/>
      <c r="C1015" s="6"/>
      <c r="D1015" s="6"/>
      <c r="E1015" s="6"/>
      <c r="F1015" s="6"/>
      <c r="G1015" s="6"/>
      <c r="H1015" s="7"/>
    </row>
    <row r="1016" spans="1:8" ht="18.600000000000001" thickTop="1" thickBot="1">
      <c r="A1016" s="22">
        <f t="shared" si="22"/>
        <v>1</v>
      </c>
      <c r="B1016" s="5"/>
      <c r="C1016" s="6"/>
      <c r="D1016" s="6"/>
      <c r="E1016" s="6"/>
      <c r="F1016" s="6"/>
      <c r="G1016" s="6"/>
      <c r="H1016" s="7"/>
    </row>
    <row r="1017" spans="1:8" ht="18.600000000000001" thickTop="1" thickBot="1">
      <c r="A1017" s="22">
        <f t="shared" si="22"/>
        <v>1</v>
      </c>
      <c r="B1017" s="5"/>
      <c r="C1017" s="6"/>
      <c r="D1017" s="6"/>
      <c r="E1017" s="6"/>
      <c r="F1017" s="6"/>
      <c r="G1017" s="6"/>
      <c r="H1017" s="7"/>
    </row>
    <row r="1018" spans="1:8" ht="18.600000000000001" thickTop="1" thickBot="1">
      <c r="A1018" s="22">
        <f t="shared" si="22"/>
        <v>1</v>
      </c>
      <c r="B1018" s="5"/>
      <c r="C1018" s="6"/>
      <c r="D1018" s="6"/>
      <c r="E1018" s="6"/>
      <c r="F1018" s="6"/>
      <c r="G1018" s="6"/>
      <c r="H1018" s="7"/>
    </row>
    <row r="1019" spans="1:8" ht="18.600000000000001" thickTop="1" thickBot="1">
      <c r="A1019" s="22">
        <f t="shared" si="22"/>
        <v>1</v>
      </c>
      <c r="B1019" s="5"/>
      <c r="C1019" s="6"/>
      <c r="D1019" s="6"/>
      <c r="E1019" s="6"/>
      <c r="F1019" s="6"/>
      <c r="G1019" s="6"/>
      <c r="H1019" s="7"/>
    </row>
    <row r="1020" spans="1:8" ht="18.600000000000001" thickTop="1" thickBot="1">
      <c r="A1020" s="22">
        <f t="shared" si="22"/>
        <v>1</v>
      </c>
      <c r="B1020" s="5"/>
      <c r="C1020" s="6"/>
      <c r="D1020" s="6"/>
      <c r="E1020" s="6"/>
      <c r="F1020" s="6"/>
      <c r="G1020" s="6"/>
      <c r="H1020" s="7"/>
    </row>
    <row r="1021" spans="1:8" ht="18.600000000000001" thickTop="1" thickBot="1">
      <c r="A1021" s="22">
        <f t="shared" si="22"/>
        <v>1</v>
      </c>
      <c r="B1021" s="5"/>
      <c r="C1021" s="6"/>
      <c r="D1021" s="6"/>
      <c r="E1021" s="6"/>
      <c r="F1021" s="6"/>
      <c r="G1021" s="6"/>
      <c r="H1021" s="7"/>
    </row>
    <row r="1022" spans="1:8" ht="18.600000000000001" thickTop="1" thickBot="1">
      <c r="A1022" s="22">
        <f t="shared" si="22"/>
        <v>1</v>
      </c>
      <c r="B1022" s="5"/>
      <c r="C1022" s="6"/>
      <c r="D1022" s="6"/>
      <c r="E1022" s="6"/>
      <c r="F1022" s="6"/>
      <c r="G1022" s="6"/>
      <c r="H1022" s="7"/>
    </row>
    <row r="1023" spans="1:8" ht="18.600000000000001" thickTop="1" thickBot="1">
      <c r="A1023" s="22">
        <f t="shared" si="22"/>
        <v>1</v>
      </c>
      <c r="B1023" s="5"/>
      <c r="C1023" s="6"/>
      <c r="D1023" s="6"/>
      <c r="E1023" s="6"/>
      <c r="F1023" s="6"/>
      <c r="G1023" s="6"/>
      <c r="H1023" s="7"/>
    </row>
    <row r="1024" spans="1:8" ht="18.600000000000001" thickTop="1" thickBot="1">
      <c r="A1024" s="22">
        <f t="shared" si="22"/>
        <v>1</v>
      </c>
      <c r="B1024" s="5"/>
      <c r="C1024" s="6"/>
      <c r="D1024" s="6"/>
      <c r="E1024" s="6"/>
      <c r="F1024" s="6"/>
      <c r="G1024" s="6"/>
      <c r="H1024" s="7"/>
    </row>
    <row r="1025" spans="1:8" ht="18.600000000000001" thickTop="1" thickBot="1">
      <c r="A1025" s="22">
        <f t="shared" si="22"/>
        <v>1</v>
      </c>
      <c r="B1025" s="5"/>
      <c r="C1025" s="6"/>
      <c r="D1025" s="6"/>
      <c r="E1025" s="6"/>
      <c r="F1025" s="6"/>
      <c r="G1025" s="6"/>
      <c r="H1025" s="7"/>
    </row>
    <row r="1026" spans="1:8" ht="18.600000000000001" thickTop="1" thickBot="1">
      <c r="A1026" s="22">
        <f t="shared" si="22"/>
        <v>1</v>
      </c>
      <c r="B1026" s="5"/>
      <c r="C1026" s="6"/>
      <c r="D1026" s="6"/>
      <c r="E1026" s="6"/>
      <c r="F1026" s="6"/>
      <c r="G1026" s="6"/>
      <c r="H1026" s="7"/>
    </row>
    <row r="1027" spans="1:8" ht="18.600000000000001" thickTop="1" thickBot="1">
      <c r="A1027" s="22">
        <f t="shared" si="22"/>
        <v>1</v>
      </c>
      <c r="B1027" s="5"/>
      <c r="C1027" s="6"/>
      <c r="D1027" s="6"/>
      <c r="E1027" s="6"/>
      <c r="F1027" s="6"/>
      <c r="G1027" s="6"/>
      <c r="H1027" s="7"/>
    </row>
    <row r="1028" spans="1:8" ht="18.600000000000001" thickTop="1" thickBot="1">
      <c r="A1028" s="22">
        <f t="shared" si="22"/>
        <v>1</v>
      </c>
      <c r="B1028" s="5"/>
      <c r="C1028" s="6"/>
      <c r="D1028" s="6"/>
      <c r="E1028" s="6"/>
      <c r="F1028" s="6"/>
      <c r="G1028" s="6"/>
      <c r="H1028" s="7"/>
    </row>
    <row r="1029" spans="1:8" ht="18.600000000000001" thickTop="1" thickBot="1">
      <c r="A1029" s="22">
        <f t="shared" si="22"/>
        <v>1</v>
      </c>
      <c r="B1029" s="5"/>
      <c r="C1029" s="6"/>
      <c r="D1029" s="6"/>
      <c r="E1029" s="6"/>
      <c r="F1029" s="6"/>
      <c r="G1029" s="6"/>
      <c r="H1029" s="7"/>
    </row>
    <row r="1030" spans="1:8" ht="18.600000000000001" thickTop="1" thickBot="1">
      <c r="A1030" s="22">
        <f t="shared" si="22"/>
        <v>1</v>
      </c>
      <c r="B1030" s="5"/>
      <c r="C1030" s="6"/>
      <c r="D1030" s="6"/>
      <c r="E1030" s="6"/>
      <c r="F1030" s="6"/>
      <c r="G1030" s="6"/>
      <c r="H1030" s="7"/>
    </row>
    <row r="1031" spans="1:8" ht="18.600000000000001" thickTop="1" thickBot="1">
      <c r="A1031" s="22">
        <f t="shared" si="22"/>
        <v>1</v>
      </c>
      <c r="B1031" s="5"/>
      <c r="C1031" s="6"/>
      <c r="D1031" s="6"/>
      <c r="E1031" s="6"/>
      <c r="F1031" s="6"/>
      <c r="G1031" s="6"/>
      <c r="H1031" s="7"/>
    </row>
    <row r="1032" spans="1:8" ht="18.600000000000001" thickTop="1" thickBot="1">
      <c r="A1032" s="22">
        <f t="shared" si="22"/>
        <v>1</v>
      </c>
      <c r="B1032" s="5"/>
      <c r="C1032" s="6"/>
      <c r="D1032" s="6"/>
      <c r="E1032" s="6"/>
      <c r="F1032" s="6"/>
      <c r="G1032" s="6"/>
      <c r="H1032" s="7"/>
    </row>
    <row r="1033" spans="1:8" ht="18.600000000000001" thickTop="1" thickBot="1">
      <c r="A1033" s="22">
        <f t="shared" si="22"/>
        <v>1</v>
      </c>
      <c r="B1033" s="5"/>
      <c r="C1033" s="6"/>
      <c r="D1033" s="6"/>
      <c r="E1033" s="6"/>
      <c r="F1033" s="6"/>
      <c r="G1033" s="6"/>
      <c r="H1033" s="7"/>
    </row>
    <row r="1034" spans="1:8" ht="18.600000000000001" thickTop="1" thickBot="1">
      <c r="A1034" s="22">
        <f t="shared" si="22"/>
        <v>1</v>
      </c>
      <c r="B1034" s="5"/>
      <c r="C1034" s="6"/>
      <c r="D1034" s="6"/>
      <c r="E1034" s="6"/>
      <c r="F1034" s="6"/>
      <c r="G1034" s="6"/>
      <c r="H1034" s="7"/>
    </row>
    <row r="1035" spans="1:8" ht="18.600000000000001" thickTop="1" thickBot="1">
      <c r="A1035" s="22">
        <f t="shared" si="22"/>
        <v>1</v>
      </c>
      <c r="B1035" s="5"/>
      <c r="C1035" s="6"/>
      <c r="D1035" s="6"/>
      <c r="E1035" s="6"/>
      <c r="F1035" s="6"/>
      <c r="G1035" s="6"/>
      <c r="H1035" s="7"/>
    </row>
    <row r="1036" spans="1:8" ht="18.600000000000001" thickTop="1" thickBot="1">
      <c r="A1036" s="22">
        <f t="shared" si="22"/>
        <v>1</v>
      </c>
      <c r="B1036" s="5"/>
      <c r="C1036" s="6"/>
      <c r="D1036" s="6"/>
      <c r="E1036" s="6"/>
      <c r="F1036" s="6"/>
      <c r="G1036" s="6"/>
      <c r="H1036" s="7"/>
    </row>
    <row r="1037" spans="1:8" ht="18.600000000000001" thickTop="1" thickBot="1">
      <c r="A1037" s="22">
        <f t="shared" si="22"/>
        <v>1</v>
      </c>
      <c r="B1037" s="5"/>
      <c r="C1037" s="6"/>
      <c r="D1037" s="6"/>
      <c r="E1037" s="6"/>
      <c r="F1037" s="6"/>
      <c r="G1037" s="6"/>
      <c r="H1037" s="7"/>
    </row>
    <row r="1038" spans="1:8" ht="18.600000000000001" thickTop="1" thickBot="1">
      <c r="A1038" s="22">
        <f t="shared" si="22"/>
        <v>1</v>
      </c>
      <c r="B1038" s="5"/>
      <c r="C1038" s="6"/>
      <c r="D1038" s="6"/>
      <c r="E1038" s="6"/>
      <c r="F1038" s="6"/>
      <c r="G1038" s="6"/>
      <c r="H1038" s="7"/>
    </row>
    <row r="1039" spans="1:8" ht="18.600000000000001" thickTop="1" thickBot="1">
      <c r="A1039" s="22">
        <f t="shared" si="22"/>
        <v>1</v>
      </c>
      <c r="B1039" s="5"/>
      <c r="C1039" s="6"/>
      <c r="D1039" s="6"/>
      <c r="E1039" s="6"/>
      <c r="F1039" s="6"/>
      <c r="G1039" s="6"/>
      <c r="H1039" s="7"/>
    </row>
    <row r="1040" spans="1:8" ht="18.600000000000001" thickTop="1" thickBot="1">
      <c r="A1040" s="22">
        <f t="shared" si="22"/>
        <v>1</v>
      </c>
      <c r="B1040" s="5"/>
      <c r="C1040" s="6"/>
      <c r="D1040" s="6"/>
      <c r="E1040" s="6"/>
      <c r="F1040" s="6"/>
      <c r="G1040" s="6"/>
      <c r="H1040" s="7"/>
    </row>
    <row r="1041" spans="1:8" ht="18.600000000000001" thickTop="1" thickBot="1">
      <c r="A1041" s="22">
        <f t="shared" si="22"/>
        <v>1</v>
      </c>
      <c r="B1041" s="5"/>
      <c r="C1041" s="6"/>
      <c r="D1041" s="6"/>
      <c r="E1041" s="6"/>
      <c r="F1041" s="6"/>
      <c r="G1041" s="6"/>
      <c r="H1041" s="7"/>
    </row>
    <row r="1042" spans="1:8" ht="18.600000000000001" thickTop="1" thickBot="1">
      <c r="A1042" s="22">
        <f t="shared" si="22"/>
        <v>1</v>
      </c>
      <c r="B1042" s="5"/>
      <c r="C1042" s="6"/>
      <c r="D1042" s="6"/>
      <c r="E1042" s="6"/>
      <c r="F1042" s="6"/>
      <c r="G1042" s="6"/>
      <c r="H1042" s="7"/>
    </row>
    <row r="1043" spans="1:8" ht="18.600000000000001" thickTop="1" thickBot="1">
      <c r="A1043" s="22">
        <f t="shared" si="22"/>
        <v>1</v>
      </c>
      <c r="B1043" s="5"/>
      <c r="C1043" s="6"/>
      <c r="D1043" s="6"/>
      <c r="E1043" s="6"/>
      <c r="F1043" s="6"/>
      <c r="G1043" s="6"/>
      <c r="H1043" s="7"/>
    </row>
    <row r="1044" spans="1:8" ht="18.600000000000001" thickTop="1" thickBot="1">
      <c r="A1044" s="22">
        <f t="shared" si="22"/>
        <v>1</v>
      </c>
      <c r="B1044" s="5"/>
      <c r="C1044" s="6"/>
      <c r="D1044" s="6"/>
      <c r="E1044" s="6"/>
      <c r="F1044" s="6"/>
      <c r="G1044" s="6"/>
      <c r="H1044" s="7"/>
    </row>
    <row r="1045" spans="1:8" ht="18.600000000000001" thickTop="1" thickBot="1">
      <c r="A1045" s="22">
        <f t="shared" si="22"/>
        <v>1</v>
      </c>
      <c r="B1045" s="5"/>
      <c r="C1045" s="6"/>
      <c r="D1045" s="6"/>
      <c r="E1045" s="6"/>
      <c r="F1045" s="6"/>
      <c r="G1045" s="6"/>
      <c r="H1045" s="7"/>
    </row>
    <row r="1046" spans="1:8" ht="18.600000000000001" thickTop="1" thickBot="1">
      <c r="A1046" s="22">
        <f t="shared" si="22"/>
        <v>1</v>
      </c>
      <c r="B1046" s="5"/>
      <c r="C1046" s="6"/>
      <c r="D1046" s="6"/>
      <c r="E1046" s="6"/>
      <c r="F1046" s="6"/>
      <c r="G1046" s="6"/>
      <c r="H1046" s="7"/>
    </row>
    <row r="1047" spans="1:8" ht="18.600000000000001" thickTop="1" thickBot="1">
      <c r="A1047" s="22">
        <f t="shared" si="22"/>
        <v>1</v>
      </c>
      <c r="B1047" s="5"/>
      <c r="C1047" s="6"/>
      <c r="D1047" s="6"/>
      <c r="E1047" s="6"/>
      <c r="F1047" s="6"/>
      <c r="G1047" s="6"/>
      <c r="H1047" s="7"/>
    </row>
    <row r="1048" spans="1:8" ht="18.600000000000001" thickTop="1" thickBot="1">
      <c r="A1048" s="22">
        <f t="shared" si="22"/>
        <v>1</v>
      </c>
      <c r="B1048" s="5"/>
      <c r="C1048" s="6"/>
      <c r="D1048" s="6"/>
      <c r="E1048" s="6"/>
      <c r="F1048" s="6"/>
      <c r="G1048" s="6"/>
      <c r="H1048" s="7"/>
    </row>
    <row r="1049" spans="1:8" ht="18.600000000000001" thickTop="1" thickBot="1">
      <c r="A1049" s="22">
        <f t="shared" si="22"/>
        <v>1</v>
      </c>
      <c r="B1049" s="5"/>
      <c r="C1049" s="6"/>
      <c r="D1049" s="6"/>
      <c r="E1049" s="6"/>
      <c r="F1049" s="6"/>
      <c r="G1049" s="6"/>
      <c r="H1049" s="7"/>
    </row>
    <row r="1050" spans="1:8" ht="18.600000000000001" thickTop="1" thickBot="1">
      <c r="A1050" s="22">
        <f t="shared" si="22"/>
        <v>1</v>
      </c>
      <c r="B1050" s="5"/>
      <c r="C1050" s="6"/>
      <c r="D1050" s="6"/>
      <c r="E1050" s="6"/>
      <c r="F1050" s="6"/>
      <c r="G1050" s="6"/>
      <c r="H1050" s="7"/>
    </row>
    <row r="1051" spans="1:8" ht="18.600000000000001" thickTop="1" thickBot="1">
      <c r="A1051" s="22">
        <f t="shared" si="22"/>
        <v>1</v>
      </c>
      <c r="B1051" s="5"/>
      <c r="C1051" s="6"/>
      <c r="D1051" s="6"/>
      <c r="E1051" s="6"/>
      <c r="F1051" s="6"/>
      <c r="G1051" s="6"/>
      <c r="H1051" s="7"/>
    </row>
    <row r="1052" spans="1:8" ht="18.600000000000001" thickTop="1" thickBot="1">
      <c r="A1052" s="22">
        <f t="shared" si="22"/>
        <v>1</v>
      </c>
      <c r="B1052" s="5"/>
      <c r="C1052" s="6"/>
      <c r="D1052" s="6"/>
      <c r="E1052" s="6"/>
      <c r="F1052" s="6"/>
      <c r="G1052" s="6"/>
      <c r="H1052" s="7"/>
    </row>
    <row r="1053" spans="1:8" ht="18.600000000000001" thickTop="1" thickBot="1">
      <c r="A1053" s="22">
        <f t="shared" si="22"/>
        <v>1</v>
      </c>
      <c r="B1053" s="5"/>
      <c r="C1053" s="6"/>
      <c r="D1053" s="6"/>
      <c r="E1053" s="6"/>
      <c r="F1053" s="6"/>
      <c r="G1053" s="6"/>
      <c r="H1053" s="7"/>
    </row>
    <row r="1054" spans="1:8" ht="18.600000000000001" thickTop="1" thickBot="1">
      <c r="A1054" s="22">
        <f t="shared" si="22"/>
        <v>1</v>
      </c>
      <c r="B1054" s="5"/>
      <c r="C1054" s="6"/>
      <c r="D1054" s="6"/>
      <c r="E1054" s="6"/>
      <c r="F1054" s="6"/>
      <c r="G1054" s="6"/>
      <c r="H1054" s="7"/>
    </row>
    <row r="1055" spans="1:8" ht="18.600000000000001" thickTop="1" thickBot="1">
      <c r="A1055" s="22">
        <f t="shared" si="22"/>
        <v>1</v>
      </c>
      <c r="B1055" s="5"/>
      <c r="C1055" s="6"/>
      <c r="D1055" s="6"/>
      <c r="E1055" s="6"/>
      <c r="F1055" s="6"/>
      <c r="G1055" s="6"/>
      <c r="H1055" s="7"/>
    </row>
    <row r="1056" spans="1:8" ht="18.600000000000001" thickTop="1" thickBot="1">
      <c r="A1056" s="22">
        <f t="shared" si="22"/>
        <v>1</v>
      </c>
      <c r="B1056" s="5"/>
      <c r="C1056" s="6"/>
      <c r="D1056" s="6"/>
      <c r="E1056" s="6"/>
      <c r="F1056" s="6"/>
      <c r="G1056" s="6"/>
      <c r="H1056" s="7"/>
    </row>
    <row r="1057" spans="1:8" ht="18.600000000000001" thickTop="1" thickBot="1">
      <c r="A1057" s="22">
        <f t="shared" si="22"/>
        <v>1</v>
      </c>
      <c r="B1057" s="5"/>
      <c r="C1057" s="6"/>
      <c r="D1057" s="6"/>
      <c r="E1057" s="6"/>
      <c r="F1057" s="6"/>
      <c r="G1057" s="6"/>
      <c r="H1057" s="7"/>
    </row>
    <row r="1058" spans="1:8" ht="18.600000000000001" thickTop="1" thickBot="1">
      <c r="A1058" s="22">
        <f t="shared" si="22"/>
        <v>1</v>
      </c>
      <c r="B1058" s="5"/>
      <c r="C1058" s="6"/>
      <c r="D1058" s="6"/>
      <c r="E1058" s="6"/>
      <c r="F1058" s="6"/>
      <c r="G1058" s="6"/>
      <c r="H1058" s="7"/>
    </row>
    <row r="1059" spans="1:8" ht="18.600000000000001" thickTop="1" thickBot="1">
      <c r="A1059" s="22">
        <f t="shared" si="22"/>
        <v>1</v>
      </c>
      <c r="B1059" s="5"/>
      <c r="C1059" s="6"/>
      <c r="D1059" s="6"/>
      <c r="E1059" s="6"/>
      <c r="F1059" s="6"/>
      <c r="G1059" s="6"/>
      <c r="H1059" s="7"/>
    </row>
    <row r="1060" spans="1:8" ht="18.600000000000001" thickTop="1" thickBot="1">
      <c r="A1060" s="22">
        <f t="shared" si="22"/>
        <v>1</v>
      </c>
      <c r="B1060" s="5"/>
      <c r="C1060" s="6"/>
      <c r="D1060" s="6"/>
      <c r="E1060" s="6"/>
      <c r="F1060" s="6"/>
      <c r="G1060" s="6"/>
      <c r="H1060" s="7"/>
    </row>
    <row r="1061" spans="1:8" ht="18.600000000000001" thickTop="1" thickBot="1">
      <c r="A1061" s="22">
        <f t="shared" si="22"/>
        <v>1</v>
      </c>
      <c r="B1061" s="5"/>
      <c r="C1061" s="6"/>
      <c r="D1061" s="6"/>
      <c r="E1061" s="6"/>
      <c r="F1061" s="6"/>
      <c r="G1061" s="6"/>
      <c r="H1061" s="7"/>
    </row>
    <row r="1062" spans="1:8" ht="18.600000000000001" thickTop="1" thickBot="1">
      <c r="A1062" s="22">
        <f t="shared" si="22"/>
        <v>1</v>
      </c>
      <c r="B1062" s="5"/>
      <c r="C1062" s="6"/>
      <c r="D1062" s="6"/>
      <c r="E1062" s="6"/>
      <c r="F1062" s="6"/>
      <c r="G1062" s="6"/>
      <c r="H1062" s="7"/>
    </row>
    <row r="1063" spans="1:8" ht="18.600000000000001" thickTop="1" thickBot="1">
      <c r="A1063" s="22">
        <f t="shared" si="22"/>
        <v>1</v>
      </c>
      <c r="B1063" s="5"/>
      <c r="C1063" s="6"/>
      <c r="D1063" s="6"/>
      <c r="E1063" s="6"/>
      <c r="F1063" s="6"/>
      <c r="G1063" s="6"/>
      <c r="H1063" s="7"/>
    </row>
    <row r="1064" spans="1:8" ht="18.600000000000001" thickTop="1" thickBot="1">
      <c r="A1064" s="22">
        <f t="shared" si="22"/>
        <v>1</v>
      </c>
      <c r="B1064" s="5"/>
      <c r="C1064" s="6"/>
      <c r="D1064" s="6"/>
      <c r="E1064" s="6"/>
      <c r="F1064" s="6"/>
      <c r="G1064" s="6"/>
      <c r="H1064" s="7"/>
    </row>
    <row r="1065" spans="1:8" ht="18.600000000000001" thickTop="1" thickBot="1">
      <c r="A1065" s="22">
        <f t="shared" si="22"/>
        <v>1</v>
      </c>
      <c r="B1065" s="5"/>
      <c r="C1065" s="6"/>
      <c r="D1065" s="6"/>
      <c r="E1065" s="6"/>
      <c r="F1065" s="6"/>
      <c r="G1065" s="6"/>
      <c r="H1065" s="7"/>
    </row>
    <row r="1066" spans="1:8" ht="18.600000000000001" thickTop="1" thickBot="1">
      <c r="A1066" s="22">
        <f t="shared" si="22"/>
        <v>1</v>
      </c>
      <c r="B1066" s="5"/>
      <c r="C1066" s="6"/>
      <c r="D1066" s="6"/>
      <c r="E1066" s="6"/>
      <c r="F1066" s="6"/>
      <c r="G1066" s="6"/>
      <c r="H1066" s="7"/>
    </row>
    <row r="1067" spans="1:8" ht="18.600000000000001" thickTop="1" thickBot="1">
      <c r="A1067" s="22">
        <f t="shared" si="22"/>
        <v>1</v>
      </c>
      <c r="B1067" s="5"/>
      <c r="C1067" s="6"/>
      <c r="D1067" s="6"/>
      <c r="E1067" s="6"/>
      <c r="F1067" s="6"/>
      <c r="G1067" s="6"/>
      <c r="H1067" s="7"/>
    </row>
    <row r="1068" spans="1:8" ht="18.600000000000001" thickTop="1" thickBot="1">
      <c r="A1068" s="22">
        <f t="shared" si="22"/>
        <v>1</v>
      </c>
      <c r="B1068" s="5"/>
      <c r="C1068" s="6"/>
      <c r="D1068" s="6"/>
      <c r="E1068" s="6"/>
      <c r="F1068" s="6"/>
      <c r="G1068" s="6"/>
      <c r="H1068" s="7"/>
    </row>
    <row r="1069" spans="1:8" ht="18.600000000000001" thickTop="1" thickBot="1">
      <c r="A1069" s="22">
        <f t="shared" si="22"/>
        <v>1</v>
      </c>
      <c r="B1069" s="5"/>
      <c r="C1069" s="6"/>
      <c r="D1069" s="6"/>
      <c r="E1069" s="6"/>
      <c r="F1069" s="6"/>
      <c r="G1069" s="6"/>
      <c r="H1069" s="7"/>
    </row>
    <row r="1070" spans="1:8" ht="18.600000000000001" thickTop="1" thickBot="1">
      <c r="A1070" s="22">
        <f t="shared" si="22"/>
        <v>1</v>
      </c>
      <c r="B1070" s="5"/>
      <c r="C1070" s="6"/>
      <c r="D1070" s="6"/>
      <c r="E1070" s="6"/>
      <c r="F1070" s="6"/>
      <c r="G1070" s="6"/>
      <c r="H1070" s="7"/>
    </row>
    <row r="1071" spans="1:8" ht="18.600000000000001" thickTop="1" thickBot="1">
      <c r="A1071" s="22">
        <f t="shared" si="22"/>
        <v>1</v>
      </c>
      <c r="B1071" s="5"/>
      <c r="C1071" s="6"/>
      <c r="D1071" s="6"/>
      <c r="E1071" s="6"/>
      <c r="F1071" s="6"/>
      <c r="G1071" s="6"/>
      <c r="H1071" s="7"/>
    </row>
    <row r="1072" spans="1:8" ht="18.600000000000001" thickTop="1" thickBot="1">
      <c r="A1072" s="22">
        <f t="shared" ref="A1072:A1135" si="23">MONTH(B1072)</f>
        <v>1</v>
      </c>
      <c r="B1072" s="5"/>
      <c r="C1072" s="6"/>
      <c r="D1072" s="6"/>
      <c r="E1072" s="6"/>
      <c r="F1072" s="6"/>
      <c r="G1072" s="6"/>
      <c r="H1072" s="7"/>
    </row>
    <row r="1073" spans="1:8" ht="18.600000000000001" thickTop="1" thickBot="1">
      <c r="A1073" s="22">
        <f t="shared" si="23"/>
        <v>1</v>
      </c>
      <c r="B1073" s="5"/>
      <c r="C1073" s="6"/>
      <c r="D1073" s="6"/>
      <c r="E1073" s="6"/>
      <c r="F1073" s="6"/>
      <c r="G1073" s="6"/>
      <c r="H1073" s="7"/>
    </row>
    <row r="1074" spans="1:8" ht="18.600000000000001" thickTop="1" thickBot="1">
      <c r="A1074" s="22">
        <f t="shared" si="23"/>
        <v>1</v>
      </c>
      <c r="B1074" s="5"/>
      <c r="C1074" s="6"/>
      <c r="D1074" s="6"/>
      <c r="E1074" s="6"/>
      <c r="F1074" s="6"/>
      <c r="G1074" s="6"/>
      <c r="H1074" s="7"/>
    </row>
    <row r="1075" spans="1:8" ht="18.600000000000001" thickTop="1" thickBot="1">
      <c r="A1075" s="22">
        <f t="shared" si="23"/>
        <v>1</v>
      </c>
      <c r="B1075" s="5"/>
      <c r="C1075" s="6"/>
      <c r="D1075" s="6"/>
      <c r="E1075" s="6"/>
      <c r="F1075" s="6"/>
      <c r="G1075" s="6"/>
      <c r="H1075" s="7"/>
    </row>
    <row r="1076" spans="1:8" ht="18.600000000000001" thickTop="1" thickBot="1">
      <c r="A1076" s="22">
        <f t="shared" si="23"/>
        <v>1</v>
      </c>
      <c r="B1076" s="5"/>
      <c r="C1076" s="6"/>
      <c r="D1076" s="6"/>
      <c r="E1076" s="6"/>
      <c r="F1076" s="6"/>
      <c r="G1076" s="6"/>
      <c r="H1076" s="7"/>
    </row>
    <row r="1077" spans="1:8" ht="18.600000000000001" thickTop="1" thickBot="1">
      <c r="A1077" s="22">
        <f t="shared" si="23"/>
        <v>1</v>
      </c>
      <c r="B1077" s="5"/>
      <c r="C1077" s="6"/>
      <c r="D1077" s="6"/>
      <c r="E1077" s="6"/>
      <c r="F1077" s="6"/>
      <c r="G1077" s="6"/>
      <c r="H1077" s="7"/>
    </row>
    <row r="1078" spans="1:8" ht="18.600000000000001" thickTop="1" thickBot="1">
      <c r="A1078" s="22">
        <f t="shared" si="23"/>
        <v>1</v>
      </c>
      <c r="B1078" s="5"/>
      <c r="C1078" s="6"/>
      <c r="D1078" s="6"/>
      <c r="E1078" s="6"/>
      <c r="F1078" s="6"/>
      <c r="G1078" s="6"/>
      <c r="H1078" s="7"/>
    </row>
    <row r="1079" spans="1:8" ht="18.600000000000001" thickTop="1" thickBot="1">
      <c r="A1079" s="22">
        <f t="shared" si="23"/>
        <v>1</v>
      </c>
      <c r="B1079" s="5"/>
      <c r="C1079" s="6"/>
      <c r="D1079" s="6"/>
      <c r="E1079" s="6"/>
      <c r="F1079" s="6"/>
      <c r="G1079" s="6"/>
      <c r="H1079" s="7"/>
    </row>
    <row r="1080" spans="1:8" ht="18.600000000000001" thickTop="1" thickBot="1">
      <c r="A1080" s="22">
        <f t="shared" si="23"/>
        <v>1</v>
      </c>
      <c r="B1080" s="5"/>
      <c r="C1080" s="6"/>
      <c r="D1080" s="6"/>
      <c r="E1080" s="6"/>
      <c r="F1080" s="6"/>
      <c r="G1080" s="6"/>
      <c r="H1080" s="7"/>
    </row>
    <row r="1081" spans="1:8" ht="18.600000000000001" thickTop="1" thickBot="1">
      <c r="A1081" s="22">
        <f t="shared" si="23"/>
        <v>1</v>
      </c>
      <c r="B1081" s="5"/>
      <c r="C1081" s="6"/>
      <c r="D1081" s="6"/>
      <c r="E1081" s="6"/>
      <c r="F1081" s="6"/>
      <c r="G1081" s="6"/>
      <c r="H1081" s="7"/>
    </row>
    <row r="1082" spans="1:8" ht="18.600000000000001" thickTop="1" thickBot="1">
      <c r="A1082" s="22">
        <f t="shared" si="23"/>
        <v>1</v>
      </c>
      <c r="B1082" s="5"/>
      <c r="C1082" s="6"/>
      <c r="D1082" s="6"/>
      <c r="E1082" s="6"/>
      <c r="F1082" s="6"/>
      <c r="G1082" s="6"/>
      <c r="H1082" s="7"/>
    </row>
    <row r="1083" spans="1:8" ht="18.600000000000001" thickTop="1" thickBot="1">
      <c r="A1083" s="22">
        <f t="shared" si="23"/>
        <v>1</v>
      </c>
      <c r="B1083" s="5"/>
      <c r="C1083" s="6"/>
      <c r="D1083" s="6"/>
      <c r="E1083" s="6"/>
      <c r="F1083" s="6"/>
      <c r="G1083" s="6"/>
      <c r="H1083" s="7"/>
    </row>
    <row r="1084" spans="1:8" ht="18.600000000000001" thickTop="1" thickBot="1">
      <c r="A1084" s="22">
        <f t="shared" si="23"/>
        <v>1</v>
      </c>
      <c r="B1084" s="5"/>
      <c r="C1084" s="6"/>
      <c r="D1084" s="6"/>
      <c r="E1084" s="6"/>
      <c r="F1084" s="6"/>
      <c r="G1084" s="6"/>
      <c r="H1084" s="7"/>
    </row>
    <row r="1085" spans="1:8" ht="18.600000000000001" thickTop="1" thickBot="1">
      <c r="A1085" s="22">
        <f t="shared" si="23"/>
        <v>1</v>
      </c>
      <c r="B1085" s="5"/>
      <c r="C1085" s="6"/>
      <c r="D1085" s="6"/>
      <c r="E1085" s="6"/>
      <c r="F1085" s="6"/>
      <c r="G1085" s="6"/>
      <c r="H1085" s="7"/>
    </row>
    <row r="1086" spans="1:8" ht="18.600000000000001" thickTop="1" thickBot="1">
      <c r="A1086" s="22">
        <f t="shared" si="23"/>
        <v>1</v>
      </c>
      <c r="B1086" s="5"/>
      <c r="C1086" s="6"/>
      <c r="D1086" s="6"/>
      <c r="E1086" s="6"/>
      <c r="F1086" s="6"/>
      <c r="G1086" s="6"/>
      <c r="H1086" s="7"/>
    </row>
    <row r="1087" spans="1:8" ht="18.600000000000001" thickTop="1" thickBot="1">
      <c r="A1087" s="22">
        <f t="shared" si="23"/>
        <v>1</v>
      </c>
      <c r="B1087" s="5"/>
      <c r="C1087" s="6"/>
      <c r="D1087" s="6"/>
      <c r="E1087" s="6"/>
      <c r="F1087" s="6"/>
      <c r="G1087" s="6"/>
      <c r="H1087" s="7"/>
    </row>
    <row r="1088" spans="1:8" ht="18.600000000000001" thickTop="1" thickBot="1">
      <c r="A1088" s="22">
        <f t="shared" si="23"/>
        <v>1</v>
      </c>
      <c r="B1088" s="5"/>
      <c r="C1088" s="6"/>
      <c r="D1088" s="6"/>
      <c r="E1088" s="6"/>
      <c r="F1088" s="6"/>
      <c r="G1088" s="6"/>
      <c r="H1088" s="7"/>
    </row>
    <row r="1089" spans="1:8" ht="18.600000000000001" thickTop="1" thickBot="1">
      <c r="A1089" s="22">
        <f t="shared" si="23"/>
        <v>1</v>
      </c>
      <c r="B1089" s="5"/>
      <c r="C1089" s="6"/>
      <c r="D1089" s="6"/>
      <c r="E1089" s="6"/>
      <c r="F1089" s="6"/>
      <c r="G1089" s="6"/>
      <c r="H1089" s="7"/>
    </row>
    <row r="1090" spans="1:8" ht="18.600000000000001" thickTop="1" thickBot="1">
      <c r="A1090" s="22">
        <f t="shared" si="23"/>
        <v>1</v>
      </c>
      <c r="B1090" s="5"/>
      <c r="C1090" s="6"/>
      <c r="D1090" s="6"/>
      <c r="E1090" s="6"/>
      <c r="F1090" s="6"/>
      <c r="G1090" s="6"/>
      <c r="H1090" s="7"/>
    </row>
    <row r="1091" spans="1:8" ht="18.600000000000001" thickTop="1" thickBot="1">
      <c r="A1091" s="22">
        <f t="shared" si="23"/>
        <v>1</v>
      </c>
      <c r="B1091" s="5"/>
      <c r="C1091" s="6"/>
      <c r="D1091" s="6"/>
      <c r="E1091" s="6"/>
      <c r="F1091" s="6"/>
      <c r="G1091" s="6"/>
      <c r="H1091" s="7"/>
    </row>
    <row r="1092" spans="1:8" ht="18.600000000000001" thickTop="1" thickBot="1">
      <c r="A1092" s="22">
        <f t="shared" si="23"/>
        <v>1</v>
      </c>
      <c r="B1092" s="5"/>
      <c r="C1092" s="6"/>
      <c r="D1092" s="6"/>
      <c r="E1092" s="6"/>
      <c r="F1092" s="6"/>
      <c r="G1092" s="6"/>
      <c r="H1092" s="7"/>
    </row>
    <row r="1093" spans="1:8" ht="18.600000000000001" thickTop="1" thickBot="1">
      <c r="A1093" s="22">
        <f t="shared" si="23"/>
        <v>1</v>
      </c>
      <c r="B1093" s="5"/>
      <c r="C1093" s="6"/>
      <c r="D1093" s="6"/>
      <c r="E1093" s="6"/>
      <c r="F1093" s="6"/>
      <c r="G1093" s="6"/>
      <c r="H1093" s="7"/>
    </row>
    <row r="1094" spans="1:8" ht="18.600000000000001" thickTop="1" thickBot="1">
      <c r="A1094" s="22">
        <f t="shared" si="23"/>
        <v>1</v>
      </c>
      <c r="B1094" s="5"/>
      <c r="C1094" s="6"/>
      <c r="D1094" s="6"/>
      <c r="E1094" s="6"/>
      <c r="F1094" s="6"/>
      <c r="G1094" s="6"/>
      <c r="H1094" s="7"/>
    </row>
    <row r="1095" spans="1:8" ht="18.600000000000001" thickTop="1" thickBot="1">
      <c r="A1095" s="22">
        <f t="shared" si="23"/>
        <v>1</v>
      </c>
      <c r="B1095" s="5"/>
      <c r="C1095" s="6"/>
      <c r="D1095" s="6"/>
      <c r="E1095" s="6"/>
      <c r="F1095" s="6"/>
      <c r="G1095" s="6"/>
      <c r="H1095" s="7"/>
    </row>
    <row r="1096" spans="1:8" ht="18.600000000000001" thickTop="1" thickBot="1">
      <c r="A1096" s="22">
        <f t="shared" si="23"/>
        <v>1</v>
      </c>
      <c r="B1096" s="5"/>
      <c r="C1096" s="6"/>
      <c r="D1096" s="6"/>
      <c r="E1096" s="6"/>
      <c r="F1096" s="6"/>
      <c r="G1096" s="6"/>
      <c r="H1096" s="7"/>
    </row>
    <row r="1097" spans="1:8" ht="18.600000000000001" thickTop="1" thickBot="1">
      <c r="A1097" s="22">
        <f t="shared" si="23"/>
        <v>1</v>
      </c>
      <c r="B1097" s="5"/>
      <c r="C1097" s="6"/>
      <c r="D1097" s="6"/>
      <c r="E1097" s="6"/>
      <c r="F1097" s="6"/>
      <c r="G1097" s="6"/>
      <c r="H1097" s="7"/>
    </row>
    <row r="1098" spans="1:8" ht="18.600000000000001" thickTop="1" thickBot="1">
      <c r="A1098" s="22">
        <f t="shared" si="23"/>
        <v>1</v>
      </c>
      <c r="B1098" s="5"/>
      <c r="C1098" s="6"/>
      <c r="D1098" s="6"/>
      <c r="E1098" s="6"/>
      <c r="F1098" s="6"/>
      <c r="G1098" s="6"/>
      <c r="H1098" s="7"/>
    </row>
    <row r="1099" spans="1:8" ht="18.600000000000001" thickTop="1" thickBot="1">
      <c r="A1099" s="22">
        <f t="shared" si="23"/>
        <v>1</v>
      </c>
      <c r="B1099" s="5"/>
      <c r="C1099" s="6"/>
      <c r="D1099" s="6"/>
      <c r="E1099" s="6"/>
      <c r="F1099" s="6"/>
      <c r="G1099" s="6"/>
      <c r="H1099" s="7"/>
    </row>
    <row r="1100" spans="1:8" ht="18.600000000000001" thickTop="1" thickBot="1">
      <c r="A1100" s="22">
        <f t="shared" si="23"/>
        <v>1</v>
      </c>
      <c r="B1100" s="5"/>
      <c r="C1100" s="6"/>
      <c r="D1100" s="6"/>
      <c r="E1100" s="6"/>
      <c r="F1100" s="6"/>
      <c r="G1100" s="6"/>
      <c r="H1100" s="7"/>
    </row>
    <row r="1101" spans="1:8" ht="18.600000000000001" thickTop="1" thickBot="1">
      <c r="A1101" s="22">
        <f t="shared" si="23"/>
        <v>1</v>
      </c>
      <c r="B1101" s="5"/>
      <c r="C1101" s="6"/>
      <c r="D1101" s="6"/>
      <c r="E1101" s="6"/>
      <c r="F1101" s="6"/>
      <c r="G1101" s="6"/>
      <c r="H1101" s="7"/>
    </row>
    <row r="1102" spans="1:8" ht="18.600000000000001" thickTop="1" thickBot="1">
      <c r="A1102" s="22">
        <f t="shared" si="23"/>
        <v>1</v>
      </c>
      <c r="B1102" s="5"/>
      <c r="C1102" s="6"/>
      <c r="D1102" s="6"/>
      <c r="E1102" s="6"/>
      <c r="F1102" s="6"/>
      <c r="G1102" s="6"/>
      <c r="H1102" s="7"/>
    </row>
    <row r="1103" spans="1:8" ht="18.600000000000001" thickTop="1" thickBot="1">
      <c r="A1103" s="22">
        <f t="shared" si="23"/>
        <v>1</v>
      </c>
      <c r="B1103" s="5"/>
      <c r="C1103" s="6"/>
      <c r="D1103" s="6"/>
      <c r="E1103" s="6"/>
      <c r="F1103" s="6"/>
      <c r="G1103" s="6"/>
      <c r="H1103" s="7"/>
    </row>
    <row r="1104" spans="1:8" ht="18.600000000000001" thickTop="1" thickBot="1">
      <c r="A1104" s="22">
        <f t="shared" si="23"/>
        <v>1</v>
      </c>
      <c r="B1104" s="5"/>
      <c r="C1104" s="6"/>
      <c r="D1104" s="6"/>
      <c r="E1104" s="6"/>
      <c r="F1104" s="6"/>
      <c r="G1104" s="6"/>
      <c r="H1104" s="7"/>
    </row>
    <row r="1105" spans="1:8" ht="18.600000000000001" thickTop="1" thickBot="1">
      <c r="A1105" s="22">
        <f t="shared" si="23"/>
        <v>1</v>
      </c>
      <c r="B1105" s="5"/>
      <c r="C1105" s="6"/>
      <c r="D1105" s="6"/>
      <c r="E1105" s="6"/>
      <c r="F1105" s="6"/>
      <c r="G1105" s="6"/>
      <c r="H1105" s="7"/>
    </row>
    <row r="1106" spans="1:8" ht="18.600000000000001" thickTop="1" thickBot="1">
      <c r="A1106" s="22">
        <f t="shared" si="23"/>
        <v>1</v>
      </c>
      <c r="B1106" s="5"/>
      <c r="C1106" s="6"/>
      <c r="D1106" s="6"/>
      <c r="E1106" s="6"/>
      <c r="F1106" s="6"/>
      <c r="G1106" s="6"/>
      <c r="H1106" s="7"/>
    </row>
    <row r="1107" spans="1:8" ht="18.600000000000001" thickTop="1" thickBot="1">
      <c r="A1107" s="22">
        <f t="shared" si="23"/>
        <v>1</v>
      </c>
      <c r="B1107" s="5"/>
      <c r="C1107" s="6"/>
      <c r="D1107" s="6"/>
      <c r="E1107" s="6"/>
      <c r="F1107" s="6"/>
      <c r="G1107" s="6"/>
      <c r="H1107" s="7"/>
    </row>
    <row r="1108" spans="1:8" ht="18.600000000000001" thickTop="1" thickBot="1">
      <c r="A1108" s="22">
        <f t="shared" si="23"/>
        <v>1</v>
      </c>
      <c r="B1108" s="5"/>
      <c r="C1108" s="6"/>
      <c r="D1108" s="6"/>
      <c r="E1108" s="6"/>
      <c r="F1108" s="6"/>
      <c r="G1108" s="6"/>
      <c r="H1108" s="7"/>
    </row>
    <row r="1109" spans="1:8" ht="18.600000000000001" thickTop="1" thickBot="1">
      <c r="A1109" s="22">
        <f t="shared" si="23"/>
        <v>1</v>
      </c>
      <c r="B1109" s="5"/>
      <c r="C1109" s="6"/>
      <c r="D1109" s="6"/>
      <c r="E1109" s="6"/>
      <c r="F1109" s="6"/>
      <c r="G1109" s="6"/>
      <c r="H1109" s="7"/>
    </row>
    <row r="1110" spans="1:8" ht="18.600000000000001" thickTop="1" thickBot="1">
      <c r="A1110" s="22">
        <f t="shared" si="23"/>
        <v>1</v>
      </c>
      <c r="B1110" s="5"/>
      <c r="C1110" s="6"/>
      <c r="D1110" s="6"/>
      <c r="E1110" s="6"/>
      <c r="F1110" s="6"/>
      <c r="G1110" s="6"/>
      <c r="H1110" s="7"/>
    </row>
    <row r="1111" spans="1:8" ht="18.600000000000001" thickTop="1" thickBot="1">
      <c r="A1111" s="22">
        <f t="shared" si="23"/>
        <v>1</v>
      </c>
      <c r="B1111" s="5"/>
      <c r="C1111" s="6"/>
      <c r="D1111" s="6"/>
      <c r="E1111" s="6"/>
      <c r="F1111" s="6"/>
      <c r="G1111" s="6"/>
      <c r="H1111" s="7"/>
    </row>
    <row r="1112" spans="1:8" ht="18.600000000000001" thickTop="1" thickBot="1">
      <c r="A1112" s="22">
        <f t="shared" si="23"/>
        <v>1</v>
      </c>
      <c r="B1112" s="5"/>
      <c r="C1112" s="6"/>
      <c r="D1112" s="6"/>
      <c r="E1112" s="6"/>
      <c r="F1112" s="6"/>
      <c r="G1112" s="6"/>
      <c r="H1112" s="7"/>
    </row>
    <row r="1113" spans="1:8" ht="18.600000000000001" thickTop="1" thickBot="1">
      <c r="A1113" s="22">
        <f t="shared" si="23"/>
        <v>1</v>
      </c>
      <c r="B1113" s="5"/>
      <c r="C1113" s="6"/>
      <c r="D1113" s="6"/>
      <c r="E1113" s="6"/>
      <c r="F1113" s="6"/>
      <c r="G1113" s="6"/>
      <c r="H1113" s="7"/>
    </row>
    <row r="1114" spans="1:8" ht="18.600000000000001" thickTop="1" thickBot="1">
      <c r="A1114" s="22">
        <f t="shared" si="23"/>
        <v>1</v>
      </c>
      <c r="B1114" s="5"/>
      <c r="C1114" s="6"/>
      <c r="D1114" s="6"/>
      <c r="E1114" s="6"/>
      <c r="F1114" s="6"/>
      <c r="G1114" s="6"/>
      <c r="H1114" s="7"/>
    </row>
    <row r="1115" spans="1:8" ht="18.600000000000001" thickTop="1" thickBot="1">
      <c r="A1115" s="22">
        <f t="shared" si="23"/>
        <v>1</v>
      </c>
      <c r="B1115" s="5"/>
      <c r="C1115" s="6"/>
      <c r="D1115" s="6"/>
      <c r="E1115" s="6"/>
      <c r="F1115" s="6"/>
      <c r="G1115" s="6"/>
      <c r="H1115" s="7"/>
    </row>
    <row r="1116" spans="1:8" ht="18.600000000000001" thickTop="1" thickBot="1">
      <c r="A1116" s="22">
        <f t="shared" si="23"/>
        <v>1</v>
      </c>
      <c r="B1116" s="5"/>
      <c r="C1116" s="6"/>
      <c r="D1116" s="6"/>
      <c r="E1116" s="6"/>
      <c r="F1116" s="6"/>
      <c r="G1116" s="6"/>
      <c r="H1116" s="7"/>
    </row>
    <row r="1117" spans="1:8" ht="18.600000000000001" thickTop="1" thickBot="1">
      <c r="A1117" s="22">
        <f t="shared" si="23"/>
        <v>1</v>
      </c>
      <c r="B1117" s="5"/>
      <c r="C1117" s="6"/>
      <c r="D1117" s="6"/>
      <c r="E1117" s="6"/>
      <c r="F1117" s="6"/>
      <c r="G1117" s="6"/>
      <c r="H1117" s="7"/>
    </row>
    <row r="1118" spans="1:8" ht="18.600000000000001" thickTop="1" thickBot="1">
      <c r="A1118" s="22">
        <f t="shared" si="23"/>
        <v>1</v>
      </c>
      <c r="B1118" s="5"/>
      <c r="C1118" s="6"/>
      <c r="D1118" s="6"/>
      <c r="E1118" s="6"/>
      <c r="F1118" s="6"/>
      <c r="G1118" s="6"/>
      <c r="H1118" s="7"/>
    </row>
    <row r="1119" spans="1:8" ht="18.600000000000001" thickTop="1" thickBot="1">
      <c r="A1119" s="22">
        <f t="shared" si="23"/>
        <v>1</v>
      </c>
      <c r="B1119" s="5"/>
      <c r="C1119" s="6"/>
      <c r="D1119" s="6"/>
      <c r="E1119" s="6"/>
      <c r="F1119" s="6"/>
      <c r="G1119" s="6"/>
      <c r="H1119" s="7"/>
    </row>
    <row r="1120" spans="1:8" ht="18.600000000000001" thickTop="1" thickBot="1">
      <c r="A1120" s="22">
        <f t="shared" si="23"/>
        <v>1</v>
      </c>
      <c r="B1120" s="5"/>
      <c r="C1120" s="6"/>
      <c r="D1120" s="6"/>
      <c r="E1120" s="6"/>
      <c r="F1120" s="6"/>
      <c r="G1120" s="6"/>
      <c r="H1120" s="7"/>
    </row>
    <row r="1121" spans="1:8" ht="18.600000000000001" thickTop="1" thickBot="1">
      <c r="A1121" s="22">
        <f t="shared" si="23"/>
        <v>1</v>
      </c>
      <c r="B1121" s="5"/>
      <c r="C1121" s="6"/>
      <c r="D1121" s="6"/>
      <c r="E1121" s="6"/>
      <c r="F1121" s="6"/>
      <c r="G1121" s="6"/>
      <c r="H1121" s="7"/>
    </row>
    <row r="1122" spans="1:8" ht="18.600000000000001" thickTop="1" thickBot="1">
      <c r="A1122" s="22">
        <f t="shared" si="23"/>
        <v>1</v>
      </c>
      <c r="B1122" s="5"/>
      <c r="C1122" s="6"/>
      <c r="D1122" s="6"/>
      <c r="E1122" s="6"/>
      <c r="F1122" s="6"/>
      <c r="G1122" s="6"/>
      <c r="H1122" s="7"/>
    </row>
    <row r="1123" spans="1:8" ht="18.600000000000001" thickTop="1" thickBot="1">
      <c r="A1123" s="22">
        <f t="shared" si="23"/>
        <v>1</v>
      </c>
      <c r="B1123" s="5"/>
      <c r="C1123" s="6"/>
      <c r="D1123" s="6"/>
      <c r="E1123" s="6"/>
      <c r="F1123" s="6"/>
      <c r="G1123" s="6"/>
      <c r="H1123" s="7"/>
    </row>
    <row r="1124" spans="1:8" ht="18.600000000000001" thickTop="1" thickBot="1">
      <c r="A1124" s="22">
        <f t="shared" si="23"/>
        <v>1</v>
      </c>
      <c r="B1124" s="5"/>
      <c r="C1124" s="6"/>
      <c r="D1124" s="6"/>
      <c r="E1124" s="6"/>
      <c r="F1124" s="6"/>
      <c r="G1124" s="6"/>
      <c r="H1124" s="7"/>
    </row>
    <row r="1125" spans="1:8" ht="18.600000000000001" thickTop="1" thickBot="1">
      <c r="A1125" s="22">
        <f t="shared" si="23"/>
        <v>1</v>
      </c>
      <c r="B1125" s="5"/>
      <c r="C1125" s="6"/>
      <c r="D1125" s="6"/>
      <c r="E1125" s="6"/>
      <c r="F1125" s="6"/>
      <c r="G1125" s="6"/>
      <c r="H1125" s="7"/>
    </row>
    <row r="1126" spans="1:8" ht="18.600000000000001" thickTop="1" thickBot="1">
      <c r="A1126" s="22">
        <f t="shared" si="23"/>
        <v>1</v>
      </c>
      <c r="B1126" s="5"/>
      <c r="C1126" s="6"/>
      <c r="D1126" s="6"/>
      <c r="E1126" s="6"/>
      <c r="F1126" s="6"/>
      <c r="G1126" s="6"/>
      <c r="H1126" s="7"/>
    </row>
    <row r="1127" spans="1:8" ht="18.600000000000001" thickTop="1" thickBot="1">
      <c r="A1127" s="22">
        <f t="shared" si="23"/>
        <v>1</v>
      </c>
      <c r="B1127" s="5"/>
      <c r="C1127" s="6"/>
      <c r="D1127" s="6"/>
      <c r="E1127" s="6"/>
      <c r="F1127" s="6"/>
      <c r="G1127" s="6"/>
      <c r="H1127" s="7"/>
    </row>
    <row r="1128" spans="1:8" ht="18.600000000000001" thickTop="1" thickBot="1">
      <c r="A1128" s="22">
        <f t="shared" si="23"/>
        <v>1</v>
      </c>
      <c r="B1128" s="5"/>
      <c r="C1128" s="6"/>
      <c r="D1128" s="6"/>
      <c r="E1128" s="6"/>
      <c r="F1128" s="6"/>
      <c r="G1128" s="6"/>
      <c r="H1128" s="7"/>
    </row>
    <row r="1129" spans="1:8" ht="18.600000000000001" thickTop="1" thickBot="1">
      <c r="A1129" s="22">
        <f t="shared" si="23"/>
        <v>1</v>
      </c>
      <c r="B1129" s="5"/>
      <c r="C1129" s="6"/>
      <c r="D1129" s="6"/>
      <c r="E1129" s="6"/>
      <c r="F1129" s="6"/>
      <c r="G1129" s="6"/>
      <c r="H1129" s="7"/>
    </row>
    <row r="1130" spans="1:8" ht="18.600000000000001" thickTop="1" thickBot="1">
      <c r="A1130" s="22">
        <f t="shared" si="23"/>
        <v>1</v>
      </c>
      <c r="B1130" s="5"/>
      <c r="C1130" s="6"/>
      <c r="D1130" s="6"/>
      <c r="E1130" s="6"/>
      <c r="F1130" s="6"/>
      <c r="G1130" s="6"/>
      <c r="H1130" s="7"/>
    </row>
    <row r="1131" spans="1:8" ht="18.600000000000001" thickTop="1" thickBot="1">
      <c r="A1131" s="22">
        <f t="shared" si="23"/>
        <v>1</v>
      </c>
      <c r="B1131" s="5"/>
      <c r="C1131" s="6"/>
      <c r="D1131" s="6"/>
      <c r="E1131" s="6"/>
      <c r="F1131" s="6"/>
      <c r="G1131" s="6"/>
      <c r="H1131" s="7"/>
    </row>
    <row r="1132" spans="1:8" ht="18.600000000000001" thickTop="1" thickBot="1">
      <c r="A1132" s="22">
        <f t="shared" si="23"/>
        <v>1</v>
      </c>
      <c r="B1132" s="5"/>
      <c r="C1132" s="6"/>
      <c r="D1132" s="6"/>
      <c r="E1132" s="6"/>
      <c r="F1132" s="6"/>
      <c r="G1132" s="6"/>
      <c r="H1132" s="7"/>
    </row>
    <row r="1133" spans="1:8" ht="18.600000000000001" thickTop="1" thickBot="1">
      <c r="A1133" s="22">
        <f t="shared" si="23"/>
        <v>1</v>
      </c>
      <c r="B1133" s="5"/>
      <c r="C1133" s="6"/>
      <c r="D1133" s="6"/>
      <c r="E1133" s="6"/>
      <c r="F1133" s="6"/>
      <c r="G1133" s="6"/>
      <c r="H1133" s="7"/>
    </row>
    <row r="1134" spans="1:8" ht="18.600000000000001" thickTop="1" thickBot="1">
      <c r="A1134" s="22">
        <f t="shared" si="23"/>
        <v>1</v>
      </c>
      <c r="B1134" s="5"/>
      <c r="C1134" s="6"/>
      <c r="D1134" s="6"/>
      <c r="E1134" s="6"/>
      <c r="F1134" s="6"/>
      <c r="G1134" s="6"/>
      <c r="H1134" s="7"/>
    </row>
    <row r="1135" spans="1:8" ht="18.600000000000001" thickTop="1" thickBot="1">
      <c r="A1135" s="22">
        <f t="shared" si="23"/>
        <v>1</v>
      </c>
      <c r="B1135" s="5"/>
      <c r="C1135" s="6"/>
      <c r="D1135" s="6"/>
      <c r="E1135" s="6"/>
      <c r="F1135" s="6"/>
      <c r="G1135" s="6"/>
      <c r="H1135" s="7"/>
    </row>
    <row r="1136" spans="1:8" ht="18.600000000000001" thickTop="1" thickBot="1">
      <c r="A1136" s="22">
        <f t="shared" ref="A1136:A1199" si="24">MONTH(B1136)</f>
        <v>1</v>
      </c>
      <c r="B1136" s="5"/>
      <c r="C1136" s="6"/>
      <c r="D1136" s="6"/>
      <c r="E1136" s="6"/>
      <c r="F1136" s="6"/>
      <c r="G1136" s="6"/>
      <c r="H1136" s="7"/>
    </row>
    <row r="1137" spans="1:8" ht="18.600000000000001" thickTop="1" thickBot="1">
      <c r="A1137" s="22">
        <f t="shared" si="24"/>
        <v>1</v>
      </c>
      <c r="B1137" s="5"/>
      <c r="C1137" s="6"/>
      <c r="D1137" s="6"/>
      <c r="E1137" s="6"/>
      <c r="F1137" s="6"/>
      <c r="G1137" s="6"/>
      <c r="H1137" s="7"/>
    </row>
    <row r="1138" spans="1:8" ht="18.600000000000001" thickTop="1" thickBot="1">
      <c r="A1138" s="22">
        <f t="shared" si="24"/>
        <v>1</v>
      </c>
      <c r="B1138" s="5"/>
      <c r="C1138" s="6"/>
      <c r="D1138" s="6"/>
      <c r="E1138" s="6"/>
      <c r="F1138" s="6"/>
      <c r="G1138" s="6"/>
      <c r="H1138" s="7"/>
    </row>
    <row r="1139" spans="1:8" ht="18.600000000000001" thickTop="1" thickBot="1">
      <c r="A1139" s="22">
        <f t="shared" si="24"/>
        <v>1</v>
      </c>
      <c r="B1139" s="5"/>
      <c r="C1139" s="6"/>
      <c r="D1139" s="6"/>
      <c r="E1139" s="6"/>
      <c r="F1139" s="6"/>
      <c r="G1139" s="6"/>
      <c r="H1139" s="7"/>
    </row>
    <row r="1140" spans="1:8" ht="18.600000000000001" thickTop="1" thickBot="1">
      <c r="A1140" s="22">
        <f t="shared" si="24"/>
        <v>1</v>
      </c>
      <c r="B1140" s="5"/>
      <c r="C1140" s="6"/>
      <c r="D1140" s="6"/>
      <c r="E1140" s="6"/>
      <c r="F1140" s="6"/>
      <c r="G1140" s="6"/>
      <c r="H1140" s="7"/>
    </row>
    <row r="1141" spans="1:8" ht="18.600000000000001" thickTop="1" thickBot="1">
      <c r="A1141" s="22">
        <f t="shared" si="24"/>
        <v>1</v>
      </c>
      <c r="B1141" s="5"/>
      <c r="C1141" s="6"/>
      <c r="D1141" s="6"/>
      <c r="E1141" s="6"/>
      <c r="F1141" s="6"/>
      <c r="G1141" s="6"/>
      <c r="H1141" s="7"/>
    </row>
    <row r="1142" spans="1:8" ht="18.600000000000001" thickTop="1" thickBot="1">
      <c r="A1142" s="22">
        <f t="shared" si="24"/>
        <v>1</v>
      </c>
      <c r="B1142" s="5"/>
      <c r="C1142" s="6"/>
      <c r="D1142" s="6"/>
      <c r="E1142" s="6"/>
      <c r="F1142" s="6"/>
      <c r="G1142" s="6"/>
      <c r="H1142" s="7"/>
    </row>
    <row r="1143" spans="1:8" ht="18.600000000000001" thickTop="1" thickBot="1">
      <c r="A1143" s="22">
        <f t="shared" si="24"/>
        <v>1</v>
      </c>
      <c r="B1143" s="5"/>
      <c r="C1143" s="6"/>
      <c r="D1143" s="6"/>
      <c r="E1143" s="6"/>
      <c r="F1143" s="6"/>
      <c r="G1143" s="6"/>
      <c r="H1143" s="7"/>
    </row>
    <row r="1144" spans="1:8" ht="18.600000000000001" thickTop="1" thickBot="1">
      <c r="A1144" s="22">
        <f t="shared" si="24"/>
        <v>1</v>
      </c>
      <c r="B1144" s="5"/>
      <c r="C1144" s="6"/>
      <c r="D1144" s="6"/>
      <c r="E1144" s="6"/>
      <c r="F1144" s="6"/>
      <c r="G1144" s="6"/>
      <c r="H1144" s="7"/>
    </row>
    <row r="1145" spans="1:8" ht="18.600000000000001" thickTop="1" thickBot="1">
      <c r="A1145" s="22">
        <f t="shared" si="24"/>
        <v>1</v>
      </c>
      <c r="B1145" s="5"/>
      <c r="C1145" s="6"/>
      <c r="D1145" s="6"/>
      <c r="E1145" s="6"/>
      <c r="F1145" s="6"/>
      <c r="G1145" s="6"/>
      <c r="H1145" s="7"/>
    </row>
    <row r="1146" spans="1:8" ht="18.600000000000001" thickTop="1" thickBot="1">
      <c r="A1146" s="22">
        <f t="shared" si="24"/>
        <v>1</v>
      </c>
      <c r="B1146" s="5"/>
      <c r="C1146" s="6"/>
      <c r="D1146" s="6"/>
      <c r="E1146" s="6"/>
      <c r="F1146" s="6"/>
      <c r="G1146" s="6"/>
      <c r="H1146" s="7"/>
    </row>
    <row r="1147" spans="1:8" ht="18.600000000000001" thickTop="1" thickBot="1">
      <c r="A1147" s="22">
        <f t="shared" si="24"/>
        <v>1</v>
      </c>
      <c r="B1147" s="5"/>
      <c r="C1147" s="6"/>
      <c r="D1147" s="6"/>
      <c r="E1147" s="6"/>
      <c r="F1147" s="6"/>
      <c r="G1147" s="6"/>
      <c r="H1147" s="7"/>
    </row>
    <row r="1148" spans="1:8" ht="18.600000000000001" thickTop="1" thickBot="1">
      <c r="A1148" s="22">
        <f t="shared" si="24"/>
        <v>1</v>
      </c>
      <c r="B1148" s="5"/>
      <c r="C1148" s="6"/>
      <c r="D1148" s="6"/>
      <c r="E1148" s="6"/>
      <c r="F1148" s="6"/>
      <c r="G1148" s="6"/>
      <c r="H1148" s="7"/>
    </row>
    <row r="1149" spans="1:8" ht="18.600000000000001" thickTop="1" thickBot="1">
      <c r="A1149" s="22">
        <f t="shared" si="24"/>
        <v>1</v>
      </c>
      <c r="B1149" s="5"/>
      <c r="C1149" s="6"/>
      <c r="D1149" s="6"/>
      <c r="E1149" s="6"/>
      <c r="F1149" s="6"/>
      <c r="G1149" s="6"/>
      <c r="H1149" s="7"/>
    </row>
    <row r="1150" spans="1:8" ht="18.600000000000001" thickTop="1" thickBot="1">
      <c r="A1150" s="22">
        <f t="shared" si="24"/>
        <v>1</v>
      </c>
      <c r="B1150" s="5"/>
      <c r="C1150" s="6"/>
      <c r="D1150" s="6"/>
      <c r="E1150" s="6"/>
      <c r="F1150" s="6"/>
      <c r="G1150" s="6"/>
      <c r="H1150" s="7"/>
    </row>
    <row r="1151" spans="1:8" ht="18.600000000000001" thickTop="1" thickBot="1">
      <c r="A1151" s="22">
        <f t="shared" si="24"/>
        <v>1</v>
      </c>
      <c r="B1151" s="5"/>
      <c r="C1151" s="6"/>
      <c r="D1151" s="6"/>
      <c r="E1151" s="6"/>
      <c r="F1151" s="6"/>
      <c r="G1151" s="6"/>
      <c r="H1151" s="7"/>
    </row>
    <row r="1152" spans="1:8" ht="18.600000000000001" thickTop="1" thickBot="1">
      <c r="A1152" s="22">
        <f t="shared" si="24"/>
        <v>1</v>
      </c>
      <c r="B1152" s="5"/>
      <c r="C1152" s="6"/>
      <c r="D1152" s="6"/>
      <c r="E1152" s="6"/>
      <c r="F1152" s="6"/>
      <c r="G1152" s="6"/>
      <c r="H1152" s="7"/>
    </row>
    <row r="1153" spans="1:8" ht="18.600000000000001" thickTop="1" thickBot="1">
      <c r="A1153" s="22">
        <f t="shared" si="24"/>
        <v>1</v>
      </c>
      <c r="B1153" s="5"/>
      <c r="C1153" s="6"/>
      <c r="D1153" s="6"/>
      <c r="E1153" s="6"/>
      <c r="F1153" s="6"/>
      <c r="G1153" s="6"/>
      <c r="H1153" s="7"/>
    </row>
    <row r="1154" spans="1:8" ht="18.600000000000001" thickTop="1" thickBot="1">
      <c r="A1154" s="22">
        <f t="shared" si="24"/>
        <v>1</v>
      </c>
      <c r="B1154" s="5"/>
      <c r="C1154" s="6"/>
      <c r="D1154" s="6"/>
      <c r="E1154" s="6"/>
      <c r="F1154" s="6"/>
      <c r="G1154" s="6"/>
      <c r="H1154" s="7"/>
    </row>
    <row r="1155" spans="1:8" ht="18.600000000000001" thickTop="1" thickBot="1">
      <c r="A1155" s="22">
        <f t="shared" si="24"/>
        <v>1</v>
      </c>
      <c r="B1155" s="5"/>
      <c r="C1155" s="6"/>
      <c r="D1155" s="6"/>
      <c r="E1155" s="6"/>
      <c r="F1155" s="6"/>
      <c r="G1155" s="6"/>
      <c r="H1155" s="7"/>
    </row>
    <row r="1156" spans="1:8" ht="18.600000000000001" thickTop="1" thickBot="1">
      <c r="A1156" s="22">
        <f t="shared" si="24"/>
        <v>1</v>
      </c>
      <c r="B1156" s="5"/>
      <c r="C1156" s="6"/>
      <c r="D1156" s="6"/>
      <c r="E1156" s="6"/>
      <c r="F1156" s="6"/>
      <c r="G1156" s="6"/>
      <c r="H1156" s="7"/>
    </row>
    <row r="1157" spans="1:8" ht="18.600000000000001" thickTop="1" thickBot="1">
      <c r="A1157" s="22">
        <f t="shared" si="24"/>
        <v>1</v>
      </c>
      <c r="B1157" s="5"/>
      <c r="C1157" s="6"/>
      <c r="D1157" s="6"/>
      <c r="E1157" s="6"/>
      <c r="F1157" s="6"/>
      <c r="G1157" s="6"/>
      <c r="H1157" s="7"/>
    </row>
    <row r="1158" spans="1:8" ht="18.600000000000001" thickTop="1" thickBot="1">
      <c r="A1158" s="22">
        <f t="shared" si="24"/>
        <v>1</v>
      </c>
      <c r="B1158" s="5"/>
      <c r="C1158" s="6"/>
      <c r="D1158" s="6"/>
      <c r="E1158" s="6"/>
      <c r="F1158" s="6"/>
      <c r="G1158" s="6"/>
      <c r="H1158" s="7"/>
    </row>
    <row r="1159" spans="1:8" ht="18.600000000000001" thickTop="1" thickBot="1">
      <c r="A1159" s="22">
        <f t="shared" si="24"/>
        <v>1</v>
      </c>
      <c r="B1159" s="5"/>
      <c r="C1159" s="6"/>
      <c r="D1159" s="6"/>
      <c r="E1159" s="6"/>
      <c r="F1159" s="6"/>
      <c r="G1159" s="6"/>
      <c r="H1159" s="7"/>
    </row>
    <row r="1160" spans="1:8" ht="18.600000000000001" thickTop="1" thickBot="1">
      <c r="A1160" s="22">
        <f t="shared" si="24"/>
        <v>1</v>
      </c>
      <c r="B1160" s="5"/>
      <c r="C1160" s="6"/>
      <c r="D1160" s="6"/>
      <c r="E1160" s="6"/>
      <c r="F1160" s="6"/>
      <c r="G1160" s="6"/>
      <c r="H1160" s="7"/>
    </row>
    <row r="1161" spans="1:8" ht="18.600000000000001" thickTop="1" thickBot="1">
      <c r="A1161" s="22">
        <f t="shared" si="24"/>
        <v>1</v>
      </c>
      <c r="B1161" s="5"/>
      <c r="C1161" s="6"/>
      <c r="D1161" s="6"/>
      <c r="E1161" s="6"/>
      <c r="F1161" s="6"/>
      <c r="G1161" s="6"/>
      <c r="H1161" s="7"/>
    </row>
    <row r="1162" spans="1:8" ht="18.600000000000001" thickTop="1" thickBot="1">
      <c r="A1162" s="22">
        <f t="shared" si="24"/>
        <v>1</v>
      </c>
      <c r="B1162" s="5"/>
      <c r="C1162" s="6"/>
      <c r="D1162" s="6"/>
      <c r="E1162" s="6"/>
      <c r="F1162" s="6"/>
      <c r="G1162" s="6"/>
      <c r="H1162" s="7"/>
    </row>
    <row r="1163" spans="1:8" ht="18.600000000000001" thickTop="1" thickBot="1">
      <c r="A1163" s="22">
        <f t="shared" si="24"/>
        <v>1</v>
      </c>
      <c r="B1163" s="5"/>
      <c r="C1163" s="6"/>
      <c r="D1163" s="6"/>
      <c r="E1163" s="6"/>
      <c r="F1163" s="6"/>
      <c r="G1163" s="6"/>
      <c r="H1163" s="7"/>
    </row>
    <row r="1164" spans="1:8" ht="18.600000000000001" thickTop="1" thickBot="1">
      <c r="A1164" s="22">
        <f t="shared" si="24"/>
        <v>1</v>
      </c>
      <c r="B1164" s="5"/>
      <c r="C1164" s="6"/>
      <c r="D1164" s="6"/>
      <c r="E1164" s="6"/>
      <c r="F1164" s="6"/>
      <c r="G1164" s="6"/>
      <c r="H1164" s="7"/>
    </row>
    <row r="1165" spans="1:8" ht="18.600000000000001" thickTop="1" thickBot="1">
      <c r="A1165" s="22">
        <f t="shared" si="24"/>
        <v>1</v>
      </c>
      <c r="B1165" s="5"/>
      <c r="C1165" s="6"/>
      <c r="D1165" s="6"/>
      <c r="E1165" s="6"/>
      <c r="F1165" s="6"/>
      <c r="G1165" s="6"/>
      <c r="H1165" s="7"/>
    </row>
    <row r="1166" spans="1:8" ht="18.600000000000001" thickTop="1" thickBot="1">
      <c r="A1166" s="22">
        <f t="shared" si="24"/>
        <v>1</v>
      </c>
      <c r="B1166" s="5"/>
      <c r="C1166" s="6"/>
      <c r="D1166" s="6"/>
      <c r="E1166" s="6"/>
      <c r="F1166" s="6"/>
      <c r="G1166" s="6"/>
      <c r="H1166" s="7"/>
    </row>
    <row r="1167" spans="1:8" ht="18.600000000000001" thickTop="1" thickBot="1">
      <c r="A1167" s="22">
        <f t="shared" si="24"/>
        <v>1</v>
      </c>
      <c r="B1167" s="5"/>
      <c r="C1167" s="6"/>
      <c r="D1167" s="6"/>
      <c r="E1167" s="6"/>
      <c r="F1167" s="6"/>
      <c r="G1167" s="6"/>
      <c r="H1167" s="7"/>
    </row>
    <row r="1168" spans="1:8" ht="18.600000000000001" thickTop="1" thickBot="1">
      <c r="A1168" s="22">
        <f t="shared" si="24"/>
        <v>1</v>
      </c>
      <c r="B1168" s="5"/>
      <c r="C1168" s="6"/>
      <c r="D1168" s="6"/>
      <c r="E1168" s="6"/>
      <c r="F1168" s="6"/>
      <c r="G1168" s="6"/>
      <c r="H1168" s="7"/>
    </row>
    <row r="1169" spans="1:8" ht="18.600000000000001" thickTop="1" thickBot="1">
      <c r="A1169" s="22">
        <f t="shared" si="24"/>
        <v>1</v>
      </c>
      <c r="B1169" s="5"/>
      <c r="C1169" s="6"/>
      <c r="D1169" s="6"/>
      <c r="E1169" s="6"/>
      <c r="F1169" s="6"/>
      <c r="G1169" s="6"/>
      <c r="H1169" s="7"/>
    </row>
    <row r="1170" spans="1:8" ht="18.600000000000001" thickTop="1" thickBot="1">
      <c r="A1170" s="22">
        <f t="shared" si="24"/>
        <v>1</v>
      </c>
      <c r="B1170" s="5"/>
      <c r="C1170" s="6"/>
      <c r="D1170" s="6"/>
      <c r="E1170" s="6"/>
      <c r="F1170" s="6"/>
      <c r="G1170" s="6"/>
      <c r="H1170" s="7"/>
    </row>
    <row r="1171" spans="1:8" ht="18.600000000000001" thickTop="1" thickBot="1">
      <c r="A1171" s="22">
        <f t="shared" si="24"/>
        <v>1</v>
      </c>
      <c r="B1171" s="5"/>
      <c r="C1171" s="6"/>
      <c r="D1171" s="6"/>
      <c r="E1171" s="6"/>
      <c r="F1171" s="6"/>
      <c r="G1171" s="6"/>
      <c r="H1171" s="7"/>
    </row>
    <row r="1172" spans="1:8" ht="18.600000000000001" thickTop="1" thickBot="1">
      <c r="A1172" s="22">
        <f t="shared" si="24"/>
        <v>1</v>
      </c>
      <c r="B1172" s="5"/>
      <c r="C1172" s="6"/>
      <c r="D1172" s="6"/>
      <c r="E1172" s="6"/>
      <c r="F1172" s="6"/>
      <c r="G1172" s="6"/>
      <c r="H1172" s="7"/>
    </row>
    <row r="1173" spans="1:8" ht="18.600000000000001" thickTop="1" thickBot="1">
      <c r="A1173" s="22">
        <f t="shared" si="24"/>
        <v>1</v>
      </c>
      <c r="B1173" s="5"/>
      <c r="C1173" s="6"/>
      <c r="D1173" s="6"/>
      <c r="E1173" s="6"/>
      <c r="F1173" s="6"/>
      <c r="G1173" s="6"/>
      <c r="H1173" s="7"/>
    </row>
    <row r="1174" spans="1:8" ht="18.600000000000001" thickTop="1" thickBot="1">
      <c r="A1174" s="22">
        <f t="shared" si="24"/>
        <v>1</v>
      </c>
      <c r="B1174" s="5"/>
      <c r="C1174" s="6"/>
      <c r="D1174" s="6"/>
      <c r="E1174" s="6"/>
      <c r="F1174" s="6"/>
      <c r="G1174" s="6"/>
      <c r="H1174" s="7"/>
    </row>
    <row r="1175" spans="1:8" ht="18.600000000000001" thickTop="1" thickBot="1">
      <c r="A1175" s="22">
        <f t="shared" si="24"/>
        <v>1</v>
      </c>
      <c r="B1175" s="5"/>
      <c r="C1175" s="6"/>
      <c r="D1175" s="6"/>
      <c r="E1175" s="6"/>
      <c r="F1175" s="6"/>
      <c r="G1175" s="6"/>
      <c r="H1175" s="7"/>
    </row>
    <row r="1176" spans="1:8" ht="18.600000000000001" thickTop="1" thickBot="1">
      <c r="A1176" s="22">
        <f t="shared" si="24"/>
        <v>1</v>
      </c>
      <c r="B1176" s="5"/>
      <c r="C1176" s="6"/>
      <c r="D1176" s="6"/>
      <c r="E1176" s="6"/>
      <c r="F1176" s="6"/>
      <c r="G1176" s="6"/>
      <c r="H1176" s="7"/>
    </row>
    <row r="1177" spans="1:8" ht="18.600000000000001" thickTop="1" thickBot="1">
      <c r="A1177" s="22">
        <f t="shared" si="24"/>
        <v>1</v>
      </c>
      <c r="B1177" s="5"/>
      <c r="C1177" s="6"/>
      <c r="D1177" s="6"/>
      <c r="E1177" s="6"/>
      <c r="F1177" s="6"/>
      <c r="G1177" s="6"/>
      <c r="H1177" s="7"/>
    </row>
    <row r="1178" spans="1:8" ht="18.600000000000001" thickTop="1" thickBot="1">
      <c r="A1178" s="22">
        <f t="shared" si="24"/>
        <v>1</v>
      </c>
      <c r="B1178" s="5"/>
      <c r="C1178" s="6"/>
      <c r="D1178" s="6"/>
      <c r="E1178" s="6"/>
      <c r="F1178" s="6"/>
      <c r="G1178" s="6"/>
      <c r="H1178" s="7"/>
    </row>
    <row r="1179" spans="1:8" ht="18.600000000000001" thickTop="1" thickBot="1">
      <c r="A1179" s="22">
        <f t="shared" si="24"/>
        <v>1</v>
      </c>
      <c r="B1179" s="5"/>
      <c r="C1179" s="6"/>
      <c r="D1179" s="6"/>
      <c r="E1179" s="6"/>
      <c r="F1179" s="6"/>
      <c r="G1179" s="6"/>
      <c r="H1179" s="7"/>
    </row>
    <row r="1180" spans="1:8" ht="18.600000000000001" thickTop="1" thickBot="1">
      <c r="A1180" s="22">
        <f t="shared" si="24"/>
        <v>1</v>
      </c>
      <c r="B1180" s="5"/>
      <c r="C1180" s="6"/>
      <c r="D1180" s="6"/>
      <c r="E1180" s="6"/>
      <c r="F1180" s="6"/>
      <c r="G1180" s="6"/>
      <c r="H1180" s="7"/>
    </row>
    <row r="1181" spans="1:8" ht="18.600000000000001" thickTop="1" thickBot="1">
      <c r="A1181" s="22">
        <f t="shared" si="24"/>
        <v>1</v>
      </c>
      <c r="B1181" s="5"/>
      <c r="C1181" s="6"/>
      <c r="D1181" s="6"/>
      <c r="E1181" s="6"/>
      <c r="F1181" s="6"/>
      <c r="G1181" s="6"/>
      <c r="H1181" s="7"/>
    </row>
    <row r="1182" spans="1:8" ht="18.600000000000001" thickTop="1" thickBot="1">
      <c r="A1182" s="22">
        <f t="shared" si="24"/>
        <v>1</v>
      </c>
      <c r="B1182" s="5"/>
      <c r="C1182" s="6"/>
      <c r="D1182" s="6"/>
      <c r="E1182" s="6"/>
      <c r="F1182" s="6"/>
      <c r="G1182" s="6"/>
      <c r="H1182" s="7"/>
    </row>
    <row r="1183" spans="1:8" ht="18.600000000000001" thickTop="1" thickBot="1">
      <c r="A1183" s="22">
        <f t="shared" si="24"/>
        <v>1</v>
      </c>
      <c r="B1183" s="5"/>
      <c r="C1183" s="6"/>
      <c r="D1183" s="6"/>
      <c r="E1183" s="6"/>
      <c r="F1183" s="6"/>
      <c r="G1183" s="6"/>
      <c r="H1183" s="7"/>
    </row>
    <row r="1184" spans="1:8" ht="18.600000000000001" thickTop="1" thickBot="1">
      <c r="A1184" s="22">
        <f t="shared" si="24"/>
        <v>1</v>
      </c>
      <c r="B1184" s="5"/>
      <c r="C1184" s="6"/>
      <c r="D1184" s="6"/>
      <c r="E1184" s="6"/>
      <c r="F1184" s="6"/>
      <c r="G1184" s="6"/>
      <c r="H1184" s="7"/>
    </row>
    <row r="1185" spans="1:8" ht="18.600000000000001" thickTop="1" thickBot="1">
      <c r="A1185" s="22">
        <f t="shared" si="24"/>
        <v>1</v>
      </c>
      <c r="B1185" s="5"/>
      <c r="C1185" s="6"/>
      <c r="D1185" s="6"/>
      <c r="E1185" s="6"/>
      <c r="F1185" s="6"/>
      <c r="G1185" s="6"/>
      <c r="H1185" s="7"/>
    </row>
    <row r="1186" spans="1:8" ht="18.600000000000001" thickTop="1" thickBot="1">
      <c r="A1186" s="22">
        <f t="shared" si="24"/>
        <v>1</v>
      </c>
      <c r="B1186" s="5"/>
      <c r="C1186" s="6"/>
      <c r="D1186" s="6"/>
      <c r="E1186" s="6"/>
      <c r="F1186" s="6"/>
      <c r="G1186" s="6"/>
      <c r="H1186" s="7"/>
    </row>
    <row r="1187" spans="1:8" ht="18.600000000000001" thickTop="1" thickBot="1">
      <c r="A1187" s="22">
        <f t="shared" si="24"/>
        <v>1</v>
      </c>
      <c r="B1187" s="5"/>
      <c r="C1187" s="6"/>
      <c r="D1187" s="6"/>
      <c r="E1187" s="6"/>
      <c r="F1187" s="6"/>
      <c r="G1187" s="6"/>
      <c r="H1187" s="7"/>
    </row>
    <row r="1188" spans="1:8" ht="18.600000000000001" thickTop="1" thickBot="1">
      <c r="A1188" s="22">
        <f t="shared" si="24"/>
        <v>1</v>
      </c>
      <c r="B1188" s="5"/>
      <c r="C1188" s="6"/>
      <c r="D1188" s="6"/>
      <c r="E1188" s="6"/>
      <c r="F1188" s="6"/>
      <c r="G1188" s="6"/>
      <c r="H1188" s="7"/>
    </row>
    <row r="1189" spans="1:8" ht="18.600000000000001" thickTop="1" thickBot="1">
      <c r="A1189" s="22">
        <f t="shared" si="24"/>
        <v>1</v>
      </c>
      <c r="B1189" s="5"/>
      <c r="C1189" s="6"/>
      <c r="D1189" s="6"/>
      <c r="E1189" s="6"/>
      <c r="F1189" s="6"/>
      <c r="G1189" s="6"/>
      <c r="H1189" s="7"/>
    </row>
    <row r="1190" spans="1:8" ht="18.600000000000001" thickTop="1" thickBot="1">
      <c r="A1190" s="22">
        <f t="shared" si="24"/>
        <v>1</v>
      </c>
      <c r="B1190" s="5"/>
      <c r="C1190" s="6"/>
      <c r="D1190" s="6"/>
      <c r="E1190" s="6"/>
      <c r="F1190" s="6"/>
      <c r="G1190" s="6"/>
      <c r="H1190" s="7"/>
    </row>
    <row r="1191" spans="1:8" ht="18.600000000000001" thickTop="1" thickBot="1">
      <c r="A1191" s="22">
        <f t="shared" si="24"/>
        <v>1</v>
      </c>
      <c r="B1191" s="5"/>
      <c r="C1191" s="6"/>
      <c r="D1191" s="6"/>
      <c r="E1191" s="6"/>
      <c r="F1191" s="6"/>
      <c r="G1191" s="6"/>
      <c r="H1191" s="7"/>
    </row>
    <row r="1192" spans="1:8" ht="18.600000000000001" thickTop="1" thickBot="1">
      <c r="A1192" s="22">
        <f t="shared" si="24"/>
        <v>1</v>
      </c>
      <c r="B1192" s="5"/>
      <c r="C1192" s="6"/>
      <c r="D1192" s="6"/>
      <c r="E1192" s="6"/>
      <c r="F1192" s="6"/>
      <c r="G1192" s="6"/>
      <c r="H1192" s="7"/>
    </row>
    <row r="1193" spans="1:8" ht="18.600000000000001" thickTop="1" thickBot="1">
      <c r="A1193" s="22">
        <f t="shared" si="24"/>
        <v>1</v>
      </c>
      <c r="B1193" s="5"/>
      <c r="C1193" s="6"/>
      <c r="D1193" s="6"/>
      <c r="E1193" s="6"/>
      <c r="F1193" s="6"/>
      <c r="G1193" s="6"/>
      <c r="H1193" s="7"/>
    </row>
    <row r="1194" spans="1:8" ht="18.600000000000001" thickTop="1" thickBot="1">
      <c r="A1194" s="22">
        <f t="shared" si="24"/>
        <v>1</v>
      </c>
      <c r="B1194" s="5"/>
      <c r="C1194" s="6"/>
      <c r="D1194" s="6"/>
      <c r="E1194" s="6"/>
      <c r="F1194" s="6"/>
      <c r="G1194" s="6"/>
      <c r="H1194" s="7"/>
    </row>
    <row r="1195" spans="1:8" ht="18.600000000000001" thickTop="1" thickBot="1">
      <c r="A1195" s="22">
        <f t="shared" si="24"/>
        <v>1</v>
      </c>
      <c r="B1195" s="5"/>
      <c r="C1195" s="6"/>
      <c r="D1195" s="6"/>
      <c r="E1195" s="6"/>
      <c r="F1195" s="6"/>
      <c r="G1195" s="6"/>
      <c r="H1195" s="7"/>
    </row>
    <row r="1196" spans="1:8" ht="18.600000000000001" thickTop="1" thickBot="1">
      <c r="A1196" s="22">
        <f t="shared" si="24"/>
        <v>1</v>
      </c>
      <c r="B1196" s="5"/>
      <c r="C1196" s="6"/>
      <c r="D1196" s="6"/>
      <c r="E1196" s="6"/>
      <c r="F1196" s="6"/>
      <c r="G1196" s="6"/>
      <c r="H1196" s="7"/>
    </row>
    <row r="1197" spans="1:8" ht="18.600000000000001" thickTop="1" thickBot="1">
      <c r="A1197" s="22">
        <f t="shared" si="24"/>
        <v>1</v>
      </c>
      <c r="B1197" s="5"/>
      <c r="C1197" s="6"/>
      <c r="D1197" s="6"/>
      <c r="E1197" s="6"/>
      <c r="F1197" s="6"/>
      <c r="G1197" s="6"/>
      <c r="H1197" s="7"/>
    </row>
    <row r="1198" spans="1:8" ht="18.600000000000001" thickTop="1" thickBot="1">
      <c r="A1198" s="22">
        <f t="shared" si="24"/>
        <v>1</v>
      </c>
      <c r="B1198" s="5"/>
      <c r="C1198" s="6"/>
      <c r="D1198" s="6"/>
      <c r="E1198" s="6"/>
      <c r="F1198" s="6"/>
      <c r="G1198" s="6"/>
      <c r="H1198" s="7"/>
    </row>
    <row r="1199" spans="1:8" ht="18.600000000000001" thickTop="1" thickBot="1">
      <c r="A1199" s="22">
        <f t="shared" si="24"/>
        <v>1</v>
      </c>
      <c r="B1199" s="5"/>
      <c r="C1199" s="6"/>
      <c r="D1199" s="6"/>
      <c r="E1199" s="6"/>
      <c r="F1199" s="6"/>
      <c r="G1199" s="6"/>
      <c r="H1199" s="7"/>
    </row>
    <row r="1200" spans="1:8" ht="18.600000000000001" thickTop="1" thickBot="1">
      <c r="A1200" s="22">
        <f t="shared" ref="A1200:A1229" si="25">MONTH(B1200)</f>
        <v>1</v>
      </c>
      <c r="B1200" s="5"/>
      <c r="C1200" s="6"/>
      <c r="D1200" s="6"/>
      <c r="E1200" s="6"/>
      <c r="F1200" s="6"/>
      <c r="G1200" s="6"/>
      <c r="H1200" s="7"/>
    </row>
    <row r="1201" spans="1:8" ht="18.600000000000001" thickTop="1" thickBot="1">
      <c r="A1201" s="22">
        <f t="shared" si="25"/>
        <v>1</v>
      </c>
      <c r="B1201" s="5"/>
      <c r="C1201" s="6"/>
      <c r="D1201" s="6"/>
      <c r="E1201" s="6"/>
      <c r="F1201" s="6"/>
      <c r="G1201" s="6"/>
      <c r="H1201" s="7"/>
    </row>
    <row r="1202" spans="1:8" ht="18.600000000000001" thickTop="1" thickBot="1">
      <c r="A1202" s="22">
        <f t="shared" si="25"/>
        <v>1</v>
      </c>
      <c r="B1202" s="5"/>
      <c r="C1202" s="6"/>
      <c r="D1202" s="6"/>
      <c r="E1202" s="6"/>
      <c r="F1202" s="6"/>
      <c r="G1202" s="6"/>
      <c r="H1202" s="7"/>
    </row>
    <row r="1203" spans="1:8" ht="18.600000000000001" thickTop="1" thickBot="1">
      <c r="A1203" s="22">
        <f t="shared" si="25"/>
        <v>1</v>
      </c>
      <c r="B1203" s="5"/>
      <c r="C1203" s="6"/>
      <c r="D1203" s="6"/>
      <c r="E1203" s="6"/>
      <c r="F1203" s="6"/>
      <c r="G1203" s="6"/>
      <c r="H1203" s="7"/>
    </row>
    <row r="1204" spans="1:8" ht="18.600000000000001" thickTop="1" thickBot="1">
      <c r="A1204" s="22">
        <f t="shared" si="25"/>
        <v>1</v>
      </c>
      <c r="B1204" s="5"/>
      <c r="C1204" s="6"/>
      <c r="D1204" s="6"/>
      <c r="E1204" s="6"/>
      <c r="F1204" s="6"/>
      <c r="G1204" s="6"/>
      <c r="H1204" s="7"/>
    </row>
    <row r="1205" spans="1:8" ht="18.600000000000001" thickTop="1" thickBot="1">
      <c r="A1205" s="22">
        <f t="shared" si="25"/>
        <v>1</v>
      </c>
      <c r="B1205" s="5"/>
      <c r="C1205" s="6"/>
      <c r="D1205" s="6"/>
      <c r="E1205" s="6"/>
      <c r="F1205" s="6"/>
      <c r="G1205" s="6"/>
      <c r="H1205" s="7"/>
    </row>
    <row r="1206" spans="1:8" ht="18.600000000000001" thickTop="1" thickBot="1">
      <c r="A1206" s="22">
        <f t="shared" si="25"/>
        <v>1</v>
      </c>
      <c r="B1206" s="5"/>
      <c r="C1206" s="6"/>
      <c r="D1206" s="6"/>
      <c r="E1206" s="6"/>
      <c r="F1206" s="6"/>
      <c r="G1206" s="6"/>
      <c r="H1206" s="7"/>
    </row>
    <row r="1207" spans="1:8" ht="18.600000000000001" thickTop="1" thickBot="1">
      <c r="A1207" s="22">
        <f t="shared" si="25"/>
        <v>1</v>
      </c>
      <c r="B1207" s="5"/>
      <c r="C1207" s="6"/>
      <c r="D1207" s="6"/>
      <c r="E1207" s="6"/>
      <c r="F1207" s="6"/>
      <c r="G1207" s="6"/>
      <c r="H1207" s="7"/>
    </row>
    <row r="1208" spans="1:8" ht="18.600000000000001" thickTop="1" thickBot="1">
      <c r="A1208" s="22">
        <f t="shared" si="25"/>
        <v>1</v>
      </c>
      <c r="B1208" s="5"/>
      <c r="C1208" s="6"/>
      <c r="D1208" s="6"/>
      <c r="E1208" s="6"/>
      <c r="F1208" s="6"/>
      <c r="G1208" s="6"/>
      <c r="H1208" s="7"/>
    </row>
    <row r="1209" spans="1:8" ht="18.600000000000001" thickTop="1" thickBot="1">
      <c r="A1209" s="22">
        <f t="shared" si="25"/>
        <v>1</v>
      </c>
      <c r="B1209" s="5"/>
      <c r="C1209" s="6"/>
      <c r="D1209" s="6"/>
      <c r="E1209" s="6"/>
      <c r="F1209" s="6"/>
      <c r="G1209" s="6"/>
      <c r="H1209" s="7"/>
    </row>
    <row r="1210" spans="1:8" ht="18.600000000000001" thickTop="1" thickBot="1">
      <c r="A1210" s="22">
        <f t="shared" si="25"/>
        <v>1</v>
      </c>
      <c r="B1210" s="5"/>
      <c r="C1210" s="6"/>
      <c r="D1210" s="6"/>
      <c r="E1210" s="6"/>
      <c r="F1210" s="6"/>
      <c r="G1210" s="6"/>
      <c r="H1210" s="7"/>
    </row>
    <row r="1211" spans="1:8" ht="18.600000000000001" thickTop="1" thickBot="1">
      <c r="A1211" s="22">
        <f t="shared" si="25"/>
        <v>1</v>
      </c>
      <c r="B1211" s="5"/>
      <c r="C1211" s="6"/>
      <c r="D1211" s="6"/>
      <c r="E1211" s="6"/>
      <c r="F1211" s="6"/>
      <c r="G1211" s="6"/>
      <c r="H1211" s="7"/>
    </row>
    <row r="1212" spans="1:8" ht="18.600000000000001" thickTop="1" thickBot="1">
      <c r="A1212" s="22">
        <f t="shared" si="25"/>
        <v>1</v>
      </c>
      <c r="B1212" s="5"/>
      <c r="C1212" s="6"/>
      <c r="D1212" s="6"/>
      <c r="E1212" s="6"/>
      <c r="F1212" s="6"/>
      <c r="G1212" s="6"/>
      <c r="H1212" s="7"/>
    </row>
    <row r="1213" spans="1:8" ht="18.600000000000001" thickTop="1" thickBot="1">
      <c r="A1213" s="22">
        <f t="shared" si="25"/>
        <v>1</v>
      </c>
      <c r="B1213" s="5"/>
      <c r="C1213" s="6"/>
      <c r="D1213" s="6"/>
      <c r="E1213" s="6"/>
      <c r="F1213" s="6"/>
      <c r="G1213" s="6"/>
      <c r="H1213" s="7"/>
    </row>
    <row r="1214" spans="1:8" ht="18.600000000000001" thickTop="1" thickBot="1">
      <c r="A1214" s="22">
        <f t="shared" si="25"/>
        <v>1</v>
      </c>
      <c r="B1214" s="5"/>
      <c r="C1214" s="6"/>
      <c r="D1214" s="6"/>
      <c r="E1214" s="6"/>
      <c r="F1214" s="6"/>
      <c r="G1214" s="6"/>
      <c r="H1214" s="7"/>
    </row>
    <row r="1215" spans="1:8" ht="18.600000000000001" thickTop="1" thickBot="1">
      <c r="A1215" s="22">
        <f t="shared" si="25"/>
        <v>1</v>
      </c>
      <c r="B1215" s="5"/>
      <c r="C1215" s="6"/>
      <c r="D1215" s="6"/>
      <c r="E1215" s="6"/>
      <c r="F1215" s="6"/>
      <c r="G1215" s="6"/>
      <c r="H1215" s="7"/>
    </row>
    <row r="1216" spans="1:8" ht="18.600000000000001" thickTop="1" thickBot="1">
      <c r="A1216" s="22">
        <f t="shared" si="25"/>
        <v>1</v>
      </c>
      <c r="B1216" s="5"/>
      <c r="C1216" s="6"/>
      <c r="D1216" s="6"/>
      <c r="E1216" s="6"/>
      <c r="F1216" s="6"/>
      <c r="G1216" s="6"/>
      <c r="H1216" s="7"/>
    </row>
    <row r="1217" spans="1:8" ht="18.600000000000001" thickTop="1" thickBot="1">
      <c r="A1217" s="22">
        <f t="shared" si="25"/>
        <v>1</v>
      </c>
      <c r="B1217" s="5"/>
      <c r="C1217" s="6"/>
      <c r="D1217" s="6"/>
      <c r="E1217" s="6"/>
      <c r="F1217" s="6"/>
      <c r="G1217" s="6"/>
      <c r="H1217" s="7"/>
    </row>
    <row r="1218" spans="1:8" ht="18.600000000000001" thickTop="1" thickBot="1">
      <c r="A1218" s="22">
        <f t="shared" si="25"/>
        <v>1</v>
      </c>
      <c r="B1218" s="5"/>
      <c r="C1218" s="6"/>
      <c r="D1218" s="6"/>
      <c r="E1218" s="6"/>
      <c r="F1218" s="6"/>
      <c r="G1218" s="6"/>
      <c r="H1218" s="7"/>
    </row>
    <row r="1219" spans="1:8" ht="18.600000000000001" thickTop="1" thickBot="1">
      <c r="A1219" s="22">
        <f t="shared" si="25"/>
        <v>1</v>
      </c>
      <c r="B1219" s="5"/>
      <c r="C1219" s="6"/>
      <c r="D1219" s="6"/>
      <c r="E1219" s="6"/>
      <c r="F1219" s="6"/>
      <c r="G1219" s="6"/>
      <c r="H1219" s="7"/>
    </row>
    <row r="1220" spans="1:8" ht="18.600000000000001" thickTop="1" thickBot="1">
      <c r="A1220" s="22">
        <f t="shared" si="25"/>
        <v>1</v>
      </c>
      <c r="B1220" s="5"/>
      <c r="C1220" s="6"/>
      <c r="D1220" s="6"/>
      <c r="E1220" s="6"/>
      <c r="F1220" s="6"/>
      <c r="G1220" s="6"/>
      <c r="H1220" s="7"/>
    </row>
    <row r="1221" spans="1:8" ht="18.600000000000001" thickTop="1" thickBot="1">
      <c r="A1221" s="22">
        <f t="shared" si="25"/>
        <v>1</v>
      </c>
      <c r="B1221" s="5"/>
      <c r="C1221" s="6"/>
      <c r="D1221" s="6"/>
      <c r="E1221" s="6"/>
      <c r="F1221" s="6"/>
      <c r="G1221" s="6"/>
      <c r="H1221" s="7"/>
    </row>
    <row r="1222" spans="1:8" ht="18.600000000000001" thickTop="1" thickBot="1">
      <c r="A1222" s="22">
        <f t="shared" si="25"/>
        <v>1</v>
      </c>
      <c r="B1222" s="5"/>
      <c r="C1222" s="6"/>
      <c r="D1222" s="6"/>
      <c r="E1222" s="6"/>
      <c r="F1222" s="6"/>
      <c r="G1222" s="6"/>
      <c r="H1222" s="7"/>
    </row>
    <row r="1223" spans="1:8" ht="18.600000000000001" thickTop="1" thickBot="1">
      <c r="A1223" s="22">
        <f t="shared" si="25"/>
        <v>1</v>
      </c>
      <c r="B1223" s="5"/>
      <c r="C1223" s="6"/>
      <c r="D1223" s="6"/>
      <c r="E1223" s="6"/>
      <c r="F1223" s="6"/>
      <c r="G1223" s="6"/>
      <c r="H1223" s="7"/>
    </row>
    <row r="1224" spans="1:8" ht="18.600000000000001" thickTop="1" thickBot="1">
      <c r="A1224" s="22">
        <f t="shared" si="25"/>
        <v>1</v>
      </c>
      <c r="B1224" s="5"/>
      <c r="C1224" s="6"/>
      <c r="D1224" s="6"/>
      <c r="E1224" s="6"/>
      <c r="F1224" s="6"/>
      <c r="G1224" s="6"/>
      <c r="H1224" s="7"/>
    </row>
    <row r="1225" spans="1:8" ht="18.600000000000001" thickTop="1" thickBot="1">
      <c r="A1225" s="22">
        <f t="shared" si="25"/>
        <v>1</v>
      </c>
      <c r="B1225" s="5"/>
      <c r="C1225" s="6"/>
      <c r="D1225" s="6"/>
      <c r="E1225" s="6"/>
      <c r="F1225" s="6"/>
      <c r="G1225" s="6"/>
      <c r="H1225" s="7"/>
    </row>
    <row r="1226" spans="1:8" ht="18.600000000000001" thickTop="1" thickBot="1">
      <c r="A1226" s="22">
        <f t="shared" si="25"/>
        <v>1</v>
      </c>
      <c r="B1226" s="5"/>
      <c r="C1226" s="6"/>
      <c r="D1226" s="6"/>
      <c r="E1226" s="6"/>
      <c r="F1226" s="6"/>
      <c r="G1226" s="6"/>
      <c r="H1226" s="7"/>
    </row>
    <row r="1227" spans="1:8" ht="18.600000000000001" thickTop="1" thickBot="1">
      <c r="A1227" s="22">
        <f t="shared" si="25"/>
        <v>1</v>
      </c>
      <c r="B1227" s="5"/>
      <c r="C1227" s="6"/>
      <c r="D1227" s="6"/>
      <c r="E1227" s="6"/>
      <c r="F1227" s="6"/>
      <c r="G1227" s="6"/>
      <c r="H1227" s="7"/>
    </row>
    <row r="1228" spans="1:8" ht="18.600000000000001" thickTop="1" thickBot="1">
      <c r="A1228" s="22">
        <f t="shared" si="25"/>
        <v>1</v>
      </c>
      <c r="B1228" s="5"/>
      <c r="C1228" s="6"/>
      <c r="D1228" s="6"/>
      <c r="E1228" s="6"/>
      <c r="F1228" s="6"/>
      <c r="G1228" s="6"/>
      <c r="H1228" s="7"/>
    </row>
    <row r="1229" spans="1:8" ht="18.600000000000001" thickTop="1" thickBot="1">
      <c r="A1229" s="22">
        <f t="shared" si="25"/>
        <v>1</v>
      </c>
      <c r="B1229" s="5"/>
      <c r="C1229" s="6"/>
      <c r="D1229" s="6"/>
      <c r="E1229" s="6"/>
      <c r="F1229" s="6"/>
      <c r="G1229" s="6"/>
      <c r="H1229" s="7"/>
    </row>
    <row r="1230" spans="1:8" ht="18.600000000000001" thickTop="1" thickBot="1">
      <c r="A1230" s="22">
        <f t="shared" ref="A1230:A1232" si="26">MONTH(B1230)</f>
        <v>1</v>
      </c>
      <c r="B1230" s="5"/>
      <c r="C1230" s="6"/>
      <c r="D1230" s="6"/>
      <c r="E1230" s="6"/>
      <c r="F1230" s="6"/>
      <c r="G1230" s="6"/>
      <c r="H1230" s="7"/>
    </row>
    <row r="1231" spans="1:8" ht="18.600000000000001" thickTop="1" thickBot="1">
      <c r="A1231" s="22">
        <f t="shared" si="26"/>
        <v>1</v>
      </c>
      <c r="B1231" s="5"/>
      <c r="C1231" s="6"/>
      <c r="D1231" s="6"/>
      <c r="E1231" s="6"/>
      <c r="F1231" s="6"/>
      <c r="G1231" s="6"/>
      <c r="H1231" s="7"/>
    </row>
    <row r="1232" spans="1:8" ht="18.600000000000001" thickTop="1" thickBot="1">
      <c r="A1232" s="22">
        <f t="shared" si="26"/>
        <v>1</v>
      </c>
      <c r="B1232" s="5"/>
      <c r="C1232" s="6"/>
      <c r="D1232" s="6"/>
      <c r="E1232" s="6"/>
      <c r="F1232" s="6"/>
      <c r="G1232" s="6"/>
      <c r="H1232" s="7"/>
    </row>
    <row r="1233" spans="1:8" ht="18.600000000000001" thickTop="1" thickBot="1">
      <c r="A1233" s="22">
        <f t="shared" ref="A1233:A1296" si="27">MONTH(B1233)</f>
        <v>1</v>
      </c>
      <c r="B1233" s="5"/>
      <c r="C1233" s="6"/>
      <c r="D1233" s="6"/>
      <c r="E1233" s="6"/>
      <c r="F1233" s="6"/>
      <c r="G1233" s="6"/>
      <c r="H1233" s="7"/>
    </row>
    <row r="1234" spans="1:8" ht="18.600000000000001" thickTop="1" thickBot="1">
      <c r="A1234" s="22">
        <f t="shared" si="27"/>
        <v>1</v>
      </c>
      <c r="B1234" s="5"/>
      <c r="C1234" s="6"/>
      <c r="D1234" s="6"/>
      <c r="E1234" s="6"/>
      <c r="F1234" s="6"/>
      <c r="G1234" s="6"/>
      <c r="H1234" s="7"/>
    </row>
    <row r="1235" spans="1:8" ht="18.600000000000001" thickTop="1" thickBot="1">
      <c r="A1235" s="22">
        <f t="shared" si="27"/>
        <v>1</v>
      </c>
      <c r="B1235" s="5"/>
      <c r="C1235" s="6"/>
      <c r="D1235" s="6"/>
      <c r="E1235" s="6"/>
      <c r="F1235" s="6"/>
      <c r="G1235" s="6"/>
      <c r="H1235" s="7"/>
    </row>
    <row r="1236" spans="1:8" ht="18.600000000000001" thickTop="1" thickBot="1">
      <c r="A1236" s="22">
        <f t="shared" si="27"/>
        <v>1</v>
      </c>
      <c r="B1236" s="5"/>
      <c r="C1236" s="6"/>
      <c r="D1236" s="6"/>
      <c r="E1236" s="6"/>
      <c r="F1236" s="6"/>
      <c r="G1236" s="6"/>
      <c r="H1236" s="7"/>
    </row>
    <row r="1237" spans="1:8" ht="18.600000000000001" thickTop="1" thickBot="1">
      <c r="A1237" s="22">
        <f t="shared" si="27"/>
        <v>1</v>
      </c>
      <c r="B1237" s="5"/>
      <c r="C1237" s="6"/>
      <c r="D1237" s="6"/>
      <c r="E1237" s="6"/>
      <c r="F1237" s="6"/>
      <c r="G1237" s="6"/>
      <c r="H1237" s="7"/>
    </row>
    <row r="1238" spans="1:8" ht="18.600000000000001" thickTop="1" thickBot="1">
      <c r="A1238" s="22">
        <f t="shared" si="27"/>
        <v>1</v>
      </c>
      <c r="B1238" s="5"/>
      <c r="C1238" s="6"/>
      <c r="D1238" s="6"/>
      <c r="E1238" s="6"/>
      <c r="F1238" s="6"/>
      <c r="G1238" s="6"/>
      <c r="H1238" s="7"/>
    </row>
    <row r="1239" spans="1:8" ht="18.600000000000001" thickTop="1" thickBot="1">
      <c r="A1239" s="22">
        <f t="shared" si="27"/>
        <v>1</v>
      </c>
      <c r="B1239" s="5"/>
      <c r="C1239" s="6"/>
      <c r="D1239" s="6"/>
      <c r="E1239" s="6"/>
      <c r="F1239" s="6"/>
      <c r="G1239" s="6"/>
      <c r="H1239" s="7"/>
    </row>
    <row r="1240" spans="1:8" ht="18.600000000000001" thickTop="1" thickBot="1">
      <c r="A1240" s="22">
        <f t="shared" si="27"/>
        <v>1</v>
      </c>
      <c r="B1240" s="5"/>
      <c r="C1240" s="6"/>
      <c r="D1240" s="6"/>
      <c r="E1240" s="6"/>
      <c r="F1240" s="6"/>
      <c r="G1240" s="6"/>
      <c r="H1240" s="7"/>
    </row>
    <row r="1241" spans="1:8" ht="18.600000000000001" thickTop="1" thickBot="1">
      <c r="A1241" s="22">
        <f t="shared" si="27"/>
        <v>1</v>
      </c>
      <c r="B1241" s="5"/>
      <c r="C1241" s="6"/>
      <c r="D1241" s="6"/>
      <c r="E1241" s="6"/>
      <c r="F1241" s="6"/>
      <c r="G1241" s="6"/>
      <c r="H1241" s="7"/>
    </row>
    <row r="1242" spans="1:8" ht="18.600000000000001" thickTop="1" thickBot="1">
      <c r="A1242" s="22">
        <f t="shared" si="27"/>
        <v>1</v>
      </c>
      <c r="B1242" s="5"/>
      <c r="C1242" s="6"/>
      <c r="D1242" s="6"/>
      <c r="E1242" s="6"/>
      <c r="F1242" s="6"/>
      <c r="G1242" s="6"/>
      <c r="H1242" s="7"/>
    </row>
    <row r="1243" spans="1:8" ht="18.600000000000001" thickTop="1" thickBot="1">
      <c r="A1243" s="22">
        <f t="shared" si="27"/>
        <v>1</v>
      </c>
      <c r="B1243" s="5"/>
      <c r="C1243" s="6"/>
      <c r="D1243" s="6"/>
      <c r="E1243" s="6"/>
      <c r="F1243" s="6"/>
      <c r="G1243" s="6"/>
      <c r="H1243" s="7"/>
    </row>
    <row r="1244" spans="1:8" ht="18.600000000000001" thickTop="1" thickBot="1">
      <c r="A1244" s="22">
        <f t="shared" si="27"/>
        <v>1</v>
      </c>
      <c r="B1244" s="5"/>
      <c r="C1244" s="6"/>
      <c r="D1244" s="6"/>
      <c r="E1244" s="6"/>
      <c r="F1244" s="6"/>
      <c r="G1244" s="6"/>
      <c r="H1244" s="7"/>
    </row>
    <row r="1245" spans="1:8" ht="18.600000000000001" thickTop="1" thickBot="1">
      <c r="A1245" s="22">
        <f t="shared" si="27"/>
        <v>1</v>
      </c>
      <c r="B1245" s="5"/>
      <c r="C1245" s="6"/>
      <c r="D1245" s="6"/>
      <c r="E1245" s="6"/>
      <c r="F1245" s="6"/>
      <c r="G1245" s="6"/>
      <c r="H1245" s="7"/>
    </row>
    <row r="1246" spans="1:8" ht="18.600000000000001" thickTop="1" thickBot="1">
      <c r="A1246" s="22">
        <f t="shared" si="27"/>
        <v>1</v>
      </c>
      <c r="B1246" s="5"/>
      <c r="C1246" s="6"/>
      <c r="D1246" s="6"/>
      <c r="E1246" s="6"/>
      <c r="F1246" s="6"/>
      <c r="G1246" s="6"/>
      <c r="H1246" s="7"/>
    </row>
    <row r="1247" spans="1:8" ht="18.600000000000001" thickTop="1" thickBot="1">
      <c r="A1247" s="22">
        <f t="shared" si="27"/>
        <v>1</v>
      </c>
      <c r="B1247" s="5"/>
      <c r="C1247" s="6"/>
      <c r="D1247" s="6"/>
      <c r="E1247" s="6"/>
      <c r="F1247" s="6"/>
      <c r="G1247" s="6"/>
      <c r="H1247" s="7"/>
    </row>
    <row r="1248" spans="1:8" ht="18.600000000000001" thickTop="1" thickBot="1">
      <c r="A1248" s="22">
        <f t="shared" si="27"/>
        <v>1</v>
      </c>
      <c r="B1248" s="5"/>
      <c r="C1248" s="6"/>
      <c r="D1248" s="6"/>
      <c r="E1248" s="6"/>
      <c r="F1248" s="6"/>
      <c r="G1248" s="6"/>
      <c r="H1248" s="7"/>
    </row>
    <row r="1249" spans="1:8" ht="18.600000000000001" thickTop="1" thickBot="1">
      <c r="A1249" s="22">
        <f t="shared" si="27"/>
        <v>1</v>
      </c>
      <c r="B1249" s="5"/>
      <c r="C1249" s="6"/>
      <c r="D1249" s="6"/>
      <c r="E1249" s="6"/>
      <c r="F1249" s="6"/>
      <c r="G1249" s="6"/>
      <c r="H1249" s="7"/>
    </row>
    <row r="1250" spans="1:8" ht="18.600000000000001" thickTop="1" thickBot="1">
      <c r="A1250" s="22">
        <f t="shared" si="27"/>
        <v>1</v>
      </c>
      <c r="B1250" s="5"/>
      <c r="C1250" s="6"/>
      <c r="D1250" s="6"/>
      <c r="E1250" s="6"/>
      <c r="F1250" s="6"/>
      <c r="G1250" s="6"/>
      <c r="H1250" s="7"/>
    </row>
    <row r="1251" spans="1:8" ht="18.600000000000001" thickTop="1" thickBot="1">
      <c r="A1251" s="22">
        <f t="shared" si="27"/>
        <v>1</v>
      </c>
      <c r="B1251" s="5"/>
      <c r="C1251" s="6"/>
      <c r="D1251" s="6"/>
      <c r="E1251" s="6"/>
      <c r="F1251" s="6"/>
      <c r="G1251" s="6"/>
      <c r="H1251" s="7"/>
    </row>
    <row r="1252" spans="1:8" ht="18.600000000000001" thickTop="1" thickBot="1">
      <c r="A1252" s="22">
        <f t="shared" si="27"/>
        <v>1</v>
      </c>
      <c r="B1252" s="5"/>
      <c r="C1252" s="6"/>
      <c r="D1252" s="6"/>
      <c r="E1252" s="6"/>
      <c r="F1252" s="6"/>
      <c r="G1252" s="6"/>
      <c r="H1252" s="7"/>
    </row>
    <row r="1253" spans="1:8" ht="18.600000000000001" thickTop="1" thickBot="1">
      <c r="A1253" s="22">
        <f t="shared" si="27"/>
        <v>1</v>
      </c>
      <c r="B1253" s="5"/>
      <c r="C1253" s="6"/>
      <c r="D1253" s="6"/>
      <c r="E1253" s="6"/>
      <c r="F1253" s="6"/>
      <c r="G1253" s="6"/>
      <c r="H1253" s="7"/>
    </row>
    <row r="1254" spans="1:8" ht="18.600000000000001" thickTop="1" thickBot="1">
      <c r="A1254" s="22">
        <f t="shared" si="27"/>
        <v>1</v>
      </c>
      <c r="B1254" s="5"/>
      <c r="C1254" s="6"/>
      <c r="D1254" s="6"/>
      <c r="E1254" s="6"/>
      <c r="F1254" s="6"/>
      <c r="G1254" s="6"/>
      <c r="H1254" s="7"/>
    </row>
    <row r="1255" spans="1:8" ht="18.600000000000001" thickTop="1" thickBot="1">
      <c r="A1255" s="22">
        <f t="shared" si="27"/>
        <v>1</v>
      </c>
      <c r="B1255" s="5"/>
      <c r="C1255" s="6"/>
      <c r="D1255" s="6"/>
      <c r="E1255" s="6"/>
      <c r="F1255" s="6"/>
      <c r="G1255" s="6"/>
      <c r="H1255" s="7"/>
    </row>
    <row r="1256" spans="1:8" ht="18.600000000000001" thickTop="1" thickBot="1">
      <c r="A1256" s="22">
        <f t="shared" si="27"/>
        <v>1</v>
      </c>
      <c r="B1256" s="5"/>
      <c r="C1256" s="6"/>
      <c r="D1256" s="6"/>
      <c r="E1256" s="6"/>
      <c r="F1256" s="6"/>
      <c r="G1256" s="6"/>
      <c r="H1256" s="7"/>
    </row>
    <row r="1257" spans="1:8" ht="18.600000000000001" thickTop="1" thickBot="1">
      <c r="A1257" s="22">
        <f t="shared" si="27"/>
        <v>1</v>
      </c>
      <c r="B1257" s="5"/>
      <c r="C1257" s="6"/>
      <c r="D1257" s="6"/>
      <c r="E1257" s="6"/>
      <c r="F1257" s="6"/>
      <c r="G1257" s="6"/>
      <c r="H1257" s="7"/>
    </row>
    <row r="1258" spans="1:8" ht="18.600000000000001" thickTop="1" thickBot="1">
      <c r="A1258" s="22">
        <f t="shared" si="27"/>
        <v>1</v>
      </c>
      <c r="B1258" s="5"/>
      <c r="C1258" s="6"/>
      <c r="D1258" s="6"/>
      <c r="E1258" s="6"/>
      <c r="F1258" s="6"/>
      <c r="G1258" s="6"/>
      <c r="H1258" s="7"/>
    </row>
    <row r="1259" spans="1:8" ht="18.600000000000001" thickTop="1" thickBot="1">
      <c r="A1259" s="22">
        <f t="shared" si="27"/>
        <v>1</v>
      </c>
      <c r="B1259" s="5"/>
      <c r="C1259" s="6"/>
      <c r="D1259" s="6"/>
      <c r="E1259" s="6"/>
      <c r="F1259" s="6"/>
      <c r="G1259" s="6"/>
      <c r="H1259" s="7"/>
    </row>
    <row r="1260" spans="1:8" ht="18.600000000000001" thickTop="1" thickBot="1">
      <c r="A1260" s="22">
        <f t="shared" si="27"/>
        <v>1</v>
      </c>
      <c r="B1260" s="5"/>
      <c r="C1260" s="6"/>
      <c r="D1260" s="6"/>
      <c r="E1260" s="6"/>
      <c r="F1260" s="6"/>
      <c r="G1260" s="6"/>
      <c r="H1260" s="7"/>
    </row>
    <row r="1261" spans="1:8" ht="18.600000000000001" thickTop="1" thickBot="1">
      <c r="A1261" s="22">
        <f t="shared" si="27"/>
        <v>1</v>
      </c>
      <c r="B1261" s="5"/>
      <c r="C1261" s="6"/>
      <c r="D1261" s="6"/>
      <c r="E1261" s="6"/>
      <c r="F1261" s="6"/>
      <c r="G1261" s="6"/>
      <c r="H1261" s="7"/>
    </row>
    <row r="1262" spans="1:8" ht="18.600000000000001" thickTop="1" thickBot="1">
      <c r="A1262" s="22">
        <f t="shared" si="27"/>
        <v>1</v>
      </c>
      <c r="B1262" s="5"/>
      <c r="C1262" s="6"/>
      <c r="D1262" s="6"/>
      <c r="E1262" s="6"/>
      <c r="F1262" s="6"/>
      <c r="G1262" s="6"/>
      <c r="H1262" s="7"/>
    </row>
    <row r="1263" spans="1:8" ht="18.600000000000001" thickTop="1" thickBot="1">
      <c r="A1263" s="22">
        <f t="shared" si="27"/>
        <v>1</v>
      </c>
      <c r="B1263" s="5"/>
      <c r="C1263" s="6"/>
      <c r="D1263" s="6"/>
      <c r="E1263" s="6"/>
      <c r="F1263" s="6"/>
      <c r="G1263" s="6"/>
      <c r="H1263" s="7"/>
    </row>
    <row r="1264" spans="1:8" ht="18.600000000000001" thickTop="1" thickBot="1">
      <c r="A1264" s="22">
        <f t="shared" si="27"/>
        <v>1</v>
      </c>
      <c r="B1264" s="5"/>
      <c r="C1264" s="6"/>
      <c r="D1264" s="6"/>
      <c r="E1264" s="6"/>
      <c r="F1264" s="6"/>
      <c r="G1264" s="6"/>
      <c r="H1264" s="7"/>
    </row>
    <row r="1265" spans="1:8" ht="18.600000000000001" thickTop="1" thickBot="1">
      <c r="A1265" s="22">
        <f t="shared" si="27"/>
        <v>1</v>
      </c>
      <c r="B1265" s="5"/>
      <c r="C1265" s="6"/>
      <c r="D1265" s="6"/>
      <c r="E1265" s="6"/>
      <c r="F1265" s="6"/>
      <c r="G1265" s="6"/>
      <c r="H1265" s="7"/>
    </row>
    <row r="1266" spans="1:8" ht="18.600000000000001" thickTop="1" thickBot="1">
      <c r="A1266" s="22">
        <f t="shared" si="27"/>
        <v>1</v>
      </c>
      <c r="B1266" s="5"/>
      <c r="C1266" s="6"/>
      <c r="D1266" s="6"/>
      <c r="E1266" s="6"/>
      <c r="F1266" s="6"/>
      <c r="G1266" s="6"/>
      <c r="H1266" s="7"/>
    </row>
    <row r="1267" spans="1:8" ht="18.600000000000001" thickTop="1" thickBot="1">
      <c r="A1267" s="22">
        <f t="shared" si="27"/>
        <v>1</v>
      </c>
      <c r="B1267" s="5"/>
      <c r="C1267" s="6"/>
      <c r="D1267" s="6"/>
      <c r="E1267" s="6"/>
      <c r="F1267" s="6"/>
      <c r="G1267" s="6"/>
      <c r="H1267" s="7"/>
    </row>
    <row r="1268" spans="1:8" ht="18.600000000000001" thickTop="1" thickBot="1">
      <c r="A1268" s="22">
        <f t="shared" si="27"/>
        <v>1</v>
      </c>
      <c r="B1268" s="5"/>
      <c r="C1268" s="6"/>
      <c r="D1268" s="6"/>
      <c r="E1268" s="6"/>
      <c r="F1268" s="6"/>
      <c r="G1268" s="6"/>
      <c r="H1268" s="7"/>
    </row>
    <row r="1269" spans="1:8" ht="18.600000000000001" thickTop="1" thickBot="1">
      <c r="A1269" s="22">
        <f t="shared" si="27"/>
        <v>1</v>
      </c>
      <c r="B1269" s="5"/>
      <c r="C1269" s="6"/>
      <c r="D1269" s="6"/>
      <c r="E1269" s="6"/>
      <c r="F1269" s="6"/>
      <c r="G1269" s="6"/>
      <c r="H1269" s="7"/>
    </row>
    <row r="1270" spans="1:8" ht="18.600000000000001" thickTop="1" thickBot="1">
      <c r="A1270" s="22">
        <f t="shared" si="27"/>
        <v>1</v>
      </c>
      <c r="B1270" s="5"/>
      <c r="C1270" s="6"/>
      <c r="D1270" s="6"/>
      <c r="E1270" s="6"/>
      <c r="F1270" s="6"/>
      <c r="G1270" s="6"/>
      <c r="H1270" s="7"/>
    </row>
    <row r="1271" spans="1:8" ht="18.600000000000001" thickTop="1" thickBot="1">
      <c r="A1271" s="22">
        <f t="shared" si="27"/>
        <v>1</v>
      </c>
      <c r="B1271" s="5"/>
      <c r="C1271" s="6"/>
      <c r="D1271" s="6"/>
      <c r="E1271" s="6"/>
      <c r="F1271" s="6"/>
      <c r="G1271" s="6"/>
      <c r="H1271" s="7"/>
    </row>
    <row r="1272" spans="1:8" ht="18.600000000000001" thickTop="1" thickBot="1">
      <c r="A1272" s="22">
        <f t="shared" si="27"/>
        <v>1</v>
      </c>
      <c r="B1272" s="5"/>
      <c r="C1272" s="6"/>
      <c r="D1272" s="6"/>
      <c r="E1272" s="6"/>
      <c r="F1272" s="6"/>
      <c r="G1272" s="6"/>
      <c r="H1272" s="7"/>
    </row>
    <row r="1273" spans="1:8" ht="18.600000000000001" thickTop="1" thickBot="1">
      <c r="A1273" s="22">
        <f t="shared" si="27"/>
        <v>1</v>
      </c>
      <c r="B1273" s="5"/>
      <c r="C1273" s="6"/>
      <c r="D1273" s="6"/>
      <c r="E1273" s="6"/>
      <c r="F1273" s="6"/>
      <c r="G1273" s="6"/>
      <c r="H1273" s="7"/>
    </row>
    <row r="1274" spans="1:8" ht="18.600000000000001" thickTop="1" thickBot="1">
      <c r="A1274" s="22">
        <f t="shared" si="27"/>
        <v>1</v>
      </c>
      <c r="B1274" s="5"/>
      <c r="C1274" s="6"/>
      <c r="D1274" s="6"/>
      <c r="E1274" s="6"/>
      <c r="F1274" s="6"/>
      <c r="G1274" s="6"/>
      <c r="H1274" s="7"/>
    </row>
    <row r="1275" spans="1:8" ht="18.600000000000001" thickTop="1" thickBot="1">
      <c r="A1275" s="22">
        <f t="shared" si="27"/>
        <v>1</v>
      </c>
      <c r="B1275" s="5"/>
      <c r="C1275" s="6"/>
      <c r="D1275" s="6"/>
      <c r="E1275" s="6"/>
      <c r="F1275" s="6"/>
      <c r="G1275" s="6"/>
      <c r="H1275" s="7"/>
    </row>
    <row r="1276" spans="1:8" ht="18.600000000000001" thickTop="1" thickBot="1">
      <c r="A1276" s="22">
        <f t="shared" si="27"/>
        <v>1</v>
      </c>
      <c r="B1276" s="5"/>
      <c r="C1276" s="6"/>
      <c r="D1276" s="6"/>
      <c r="E1276" s="6"/>
      <c r="F1276" s="6"/>
      <c r="G1276" s="6"/>
      <c r="H1276" s="7"/>
    </row>
    <row r="1277" spans="1:8" ht="18.600000000000001" thickTop="1" thickBot="1">
      <c r="A1277" s="22">
        <f t="shared" si="27"/>
        <v>1</v>
      </c>
      <c r="B1277" s="5"/>
      <c r="C1277" s="6"/>
      <c r="D1277" s="6"/>
      <c r="E1277" s="6"/>
      <c r="F1277" s="6"/>
      <c r="G1277" s="6"/>
      <c r="H1277" s="7"/>
    </row>
    <row r="1278" spans="1:8" ht="18.600000000000001" thickTop="1" thickBot="1">
      <c r="A1278" s="22">
        <f t="shared" si="27"/>
        <v>1</v>
      </c>
      <c r="B1278" s="5"/>
      <c r="C1278" s="6"/>
      <c r="D1278" s="6"/>
      <c r="E1278" s="6"/>
      <c r="F1278" s="6"/>
      <c r="G1278" s="6"/>
      <c r="H1278" s="7"/>
    </row>
    <row r="1279" spans="1:8" ht="18.600000000000001" thickTop="1" thickBot="1">
      <c r="A1279" s="22">
        <f t="shared" si="27"/>
        <v>1</v>
      </c>
      <c r="B1279" s="5"/>
      <c r="C1279" s="6"/>
      <c r="D1279" s="6"/>
      <c r="E1279" s="6"/>
      <c r="F1279" s="6"/>
      <c r="G1279" s="6"/>
      <c r="H1279" s="7"/>
    </row>
    <row r="1280" spans="1:8" ht="18.600000000000001" thickTop="1" thickBot="1">
      <c r="A1280" s="22">
        <f t="shared" si="27"/>
        <v>1</v>
      </c>
      <c r="B1280" s="5"/>
      <c r="C1280" s="6"/>
      <c r="D1280" s="6"/>
      <c r="E1280" s="6"/>
      <c r="F1280" s="6"/>
      <c r="G1280" s="6"/>
      <c r="H1280" s="7"/>
    </row>
    <row r="1281" spans="1:8" ht="18.600000000000001" thickTop="1" thickBot="1">
      <c r="A1281" s="22">
        <f t="shared" si="27"/>
        <v>1</v>
      </c>
      <c r="B1281" s="5"/>
      <c r="C1281" s="6"/>
      <c r="D1281" s="6"/>
      <c r="E1281" s="6"/>
      <c r="F1281" s="6"/>
      <c r="G1281" s="6"/>
      <c r="H1281" s="7"/>
    </row>
    <row r="1282" spans="1:8" ht="18.600000000000001" thickTop="1" thickBot="1">
      <c r="A1282" s="22">
        <f t="shared" si="27"/>
        <v>1</v>
      </c>
      <c r="B1282" s="5"/>
      <c r="C1282" s="6"/>
      <c r="D1282" s="6"/>
      <c r="E1282" s="6"/>
      <c r="F1282" s="6"/>
      <c r="G1282" s="6"/>
      <c r="H1282" s="7"/>
    </row>
    <row r="1283" spans="1:8" ht="18.600000000000001" thickTop="1" thickBot="1">
      <c r="A1283" s="22">
        <f t="shared" si="27"/>
        <v>1</v>
      </c>
      <c r="B1283" s="5"/>
      <c r="C1283" s="6"/>
      <c r="D1283" s="6"/>
      <c r="E1283" s="6"/>
      <c r="F1283" s="6"/>
      <c r="G1283" s="6"/>
      <c r="H1283" s="7"/>
    </row>
    <row r="1284" spans="1:8" ht="18.600000000000001" thickTop="1" thickBot="1">
      <c r="A1284" s="22">
        <f t="shared" si="27"/>
        <v>1</v>
      </c>
      <c r="B1284" s="5"/>
      <c r="C1284" s="6"/>
      <c r="D1284" s="6"/>
      <c r="E1284" s="6"/>
      <c r="F1284" s="6"/>
      <c r="G1284" s="6"/>
      <c r="H1284" s="7"/>
    </row>
    <row r="1285" spans="1:8" ht="18.600000000000001" thickTop="1" thickBot="1">
      <c r="A1285" s="22">
        <f t="shared" si="27"/>
        <v>1</v>
      </c>
      <c r="B1285" s="5"/>
      <c r="C1285" s="6"/>
      <c r="D1285" s="6"/>
      <c r="E1285" s="6"/>
      <c r="F1285" s="6"/>
      <c r="G1285" s="6"/>
      <c r="H1285" s="7"/>
    </row>
    <row r="1286" spans="1:8" ht="18.600000000000001" thickTop="1" thickBot="1">
      <c r="A1286" s="22">
        <f t="shared" si="27"/>
        <v>1</v>
      </c>
      <c r="B1286" s="5"/>
      <c r="C1286" s="6"/>
      <c r="D1286" s="6"/>
      <c r="E1286" s="6"/>
      <c r="F1286" s="6"/>
      <c r="G1286" s="6"/>
      <c r="H1286" s="7"/>
    </row>
    <row r="1287" spans="1:8" ht="18.600000000000001" thickTop="1" thickBot="1">
      <c r="A1287" s="22">
        <f t="shared" si="27"/>
        <v>1</v>
      </c>
      <c r="B1287" s="5"/>
      <c r="C1287" s="6"/>
      <c r="D1287" s="6"/>
      <c r="E1287" s="6"/>
      <c r="F1287" s="6"/>
      <c r="G1287" s="6"/>
      <c r="H1287" s="7"/>
    </row>
    <row r="1288" spans="1:8" ht="18.600000000000001" thickTop="1" thickBot="1">
      <c r="A1288" s="22">
        <f t="shared" si="27"/>
        <v>1</v>
      </c>
      <c r="B1288" s="5"/>
      <c r="C1288" s="6"/>
      <c r="D1288" s="6"/>
      <c r="E1288" s="6"/>
      <c r="F1288" s="6"/>
      <c r="G1288" s="6"/>
      <c r="H1288" s="7"/>
    </row>
    <row r="1289" spans="1:8" ht="18.600000000000001" thickTop="1" thickBot="1">
      <c r="A1289" s="22">
        <f t="shared" si="27"/>
        <v>1</v>
      </c>
      <c r="B1289" s="5"/>
      <c r="C1289" s="6"/>
      <c r="D1289" s="6"/>
      <c r="E1289" s="6"/>
      <c r="F1289" s="6"/>
      <c r="G1289" s="6"/>
      <c r="H1289" s="7"/>
    </row>
    <row r="1290" spans="1:8" ht="18.600000000000001" thickTop="1" thickBot="1">
      <c r="A1290" s="22">
        <f t="shared" si="27"/>
        <v>1</v>
      </c>
      <c r="B1290" s="5"/>
      <c r="C1290" s="6"/>
      <c r="D1290" s="6"/>
      <c r="E1290" s="6"/>
      <c r="F1290" s="6"/>
      <c r="G1290" s="6"/>
      <c r="H1290" s="7"/>
    </row>
    <row r="1291" spans="1:8" ht="18.600000000000001" thickTop="1" thickBot="1">
      <c r="A1291" s="22">
        <f t="shared" si="27"/>
        <v>1</v>
      </c>
      <c r="B1291" s="5"/>
      <c r="C1291" s="6"/>
      <c r="D1291" s="6"/>
      <c r="E1291" s="6"/>
      <c r="F1291" s="6"/>
      <c r="G1291" s="6"/>
      <c r="H1291" s="7"/>
    </row>
    <row r="1292" spans="1:8" ht="18.600000000000001" thickTop="1" thickBot="1">
      <c r="A1292" s="22">
        <f t="shared" si="27"/>
        <v>1</v>
      </c>
      <c r="B1292" s="5"/>
      <c r="C1292" s="6"/>
      <c r="D1292" s="6"/>
      <c r="E1292" s="6"/>
      <c r="F1292" s="6"/>
      <c r="G1292" s="6"/>
      <c r="H1292" s="7"/>
    </row>
    <row r="1293" spans="1:8" ht="18.600000000000001" thickTop="1" thickBot="1">
      <c r="A1293" s="22">
        <f t="shared" si="27"/>
        <v>1</v>
      </c>
      <c r="B1293" s="5"/>
      <c r="C1293" s="6"/>
      <c r="D1293" s="6"/>
      <c r="E1293" s="6"/>
      <c r="F1293" s="6"/>
      <c r="G1293" s="6"/>
      <c r="H1293" s="7"/>
    </row>
    <row r="1294" spans="1:8" ht="18.600000000000001" thickTop="1" thickBot="1">
      <c r="A1294" s="22">
        <f t="shared" si="27"/>
        <v>1</v>
      </c>
      <c r="B1294" s="5"/>
      <c r="C1294" s="6"/>
      <c r="D1294" s="6"/>
      <c r="E1294" s="6"/>
      <c r="F1294" s="6"/>
      <c r="G1294" s="6"/>
      <c r="H1294" s="7"/>
    </row>
    <row r="1295" spans="1:8" ht="18.600000000000001" thickTop="1" thickBot="1">
      <c r="A1295" s="22">
        <f t="shared" si="27"/>
        <v>1</v>
      </c>
      <c r="B1295" s="5"/>
      <c r="C1295" s="6"/>
      <c r="D1295" s="6"/>
      <c r="E1295" s="6"/>
      <c r="F1295" s="6"/>
      <c r="G1295" s="6"/>
      <c r="H1295" s="7"/>
    </row>
    <row r="1296" spans="1:8" ht="18.600000000000001" thickTop="1" thickBot="1">
      <c r="A1296" s="22">
        <f t="shared" si="27"/>
        <v>1</v>
      </c>
      <c r="B1296" s="5"/>
      <c r="C1296" s="6"/>
      <c r="D1296" s="6"/>
      <c r="E1296" s="6"/>
      <c r="F1296" s="6"/>
      <c r="G1296" s="6"/>
      <c r="H1296" s="7"/>
    </row>
    <row r="1297" spans="1:8" ht="18.600000000000001" thickTop="1" thickBot="1">
      <c r="A1297" s="22">
        <f t="shared" ref="A1297:A1360" si="28">MONTH(B1297)</f>
        <v>1</v>
      </c>
      <c r="B1297" s="5"/>
      <c r="C1297" s="6"/>
      <c r="D1297" s="6"/>
      <c r="E1297" s="6"/>
      <c r="F1297" s="6"/>
      <c r="G1297" s="6"/>
      <c r="H1297" s="7"/>
    </row>
    <row r="1298" spans="1:8" ht="18.600000000000001" thickTop="1" thickBot="1">
      <c r="A1298" s="22">
        <f t="shared" si="28"/>
        <v>1</v>
      </c>
      <c r="B1298" s="5"/>
      <c r="C1298" s="6"/>
      <c r="D1298" s="6"/>
      <c r="E1298" s="6"/>
      <c r="F1298" s="6"/>
      <c r="G1298" s="6"/>
      <c r="H1298" s="7"/>
    </row>
    <row r="1299" spans="1:8" ht="18.600000000000001" thickTop="1" thickBot="1">
      <c r="A1299" s="22">
        <f t="shared" si="28"/>
        <v>1</v>
      </c>
      <c r="B1299" s="5"/>
      <c r="C1299" s="6"/>
      <c r="D1299" s="6"/>
      <c r="E1299" s="6"/>
      <c r="F1299" s="6"/>
      <c r="G1299" s="6"/>
      <c r="H1299" s="7"/>
    </row>
    <row r="1300" spans="1:8" ht="18.600000000000001" thickTop="1" thickBot="1">
      <c r="A1300" s="22">
        <f t="shared" si="28"/>
        <v>1</v>
      </c>
      <c r="B1300" s="5"/>
      <c r="C1300" s="6"/>
      <c r="D1300" s="6"/>
      <c r="E1300" s="6"/>
      <c r="F1300" s="6"/>
      <c r="G1300" s="6"/>
      <c r="H1300" s="7"/>
    </row>
    <row r="1301" spans="1:8" ht="18.600000000000001" thickTop="1" thickBot="1">
      <c r="A1301" s="22">
        <f t="shared" si="28"/>
        <v>1</v>
      </c>
      <c r="B1301" s="5"/>
      <c r="C1301" s="6"/>
      <c r="D1301" s="6"/>
      <c r="E1301" s="6"/>
      <c r="F1301" s="6"/>
      <c r="G1301" s="6"/>
      <c r="H1301" s="7"/>
    </row>
    <row r="1302" spans="1:8" ht="18.600000000000001" thickTop="1" thickBot="1">
      <c r="A1302" s="22">
        <f t="shared" si="28"/>
        <v>1</v>
      </c>
      <c r="B1302" s="5"/>
      <c r="C1302" s="6"/>
      <c r="D1302" s="6"/>
      <c r="E1302" s="6"/>
      <c r="F1302" s="6"/>
      <c r="G1302" s="6"/>
      <c r="H1302" s="7"/>
    </row>
    <row r="1303" spans="1:8" ht="18.600000000000001" thickTop="1" thickBot="1">
      <c r="A1303" s="22">
        <f t="shared" si="28"/>
        <v>1</v>
      </c>
      <c r="B1303" s="5"/>
      <c r="C1303" s="6"/>
      <c r="D1303" s="6"/>
      <c r="E1303" s="6"/>
      <c r="F1303" s="6"/>
      <c r="G1303" s="6"/>
      <c r="H1303" s="7"/>
    </row>
    <row r="1304" spans="1:8" ht="18.600000000000001" thickTop="1" thickBot="1">
      <c r="A1304" s="22">
        <f t="shared" si="28"/>
        <v>1</v>
      </c>
      <c r="B1304" s="5"/>
      <c r="C1304" s="6"/>
      <c r="D1304" s="6"/>
      <c r="E1304" s="6"/>
      <c r="F1304" s="6"/>
      <c r="G1304" s="6"/>
      <c r="H1304" s="7"/>
    </row>
    <row r="1305" spans="1:8" ht="18.600000000000001" thickTop="1" thickBot="1">
      <c r="A1305" s="22">
        <f t="shared" si="28"/>
        <v>1</v>
      </c>
      <c r="B1305" s="5"/>
      <c r="C1305" s="6"/>
      <c r="D1305" s="6"/>
      <c r="E1305" s="6"/>
      <c r="F1305" s="6"/>
      <c r="G1305" s="6"/>
      <c r="H1305" s="7"/>
    </row>
    <row r="1306" spans="1:8" ht="18.600000000000001" thickTop="1" thickBot="1">
      <c r="A1306" s="22">
        <f t="shared" si="28"/>
        <v>1</v>
      </c>
      <c r="B1306" s="5"/>
      <c r="C1306" s="6"/>
      <c r="D1306" s="6"/>
      <c r="E1306" s="6"/>
      <c r="F1306" s="6"/>
      <c r="G1306" s="6"/>
      <c r="H1306" s="7"/>
    </row>
    <row r="1307" spans="1:8" ht="18.600000000000001" thickTop="1" thickBot="1">
      <c r="A1307" s="22">
        <f t="shared" si="28"/>
        <v>1</v>
      </c>
      <c r="B1307" s="5"/>
      <c r="C1307" s="6"/>
      <c r="D1307" s="6"/>
      <c r="E1307" s="6"/>
      <c r="F1307" s="6"/>
      <c r="G1307" s="6"/>
      <c r="H1307" s="7"/>
    </row>
    <row r="1308" spans="1:8" ht="18.600000000000001" thickTop="1" thickBot="1">
      <c r="A1308" s="22">
        <f t="shared" si="28"/>
        <v>1</v>
      </c>
      <c r="B1308" s="5"/>
      <c r="C1308" s="6"/>
      <c r="D1308" s="6"/>
      <c r="E1308" s="6"/>
      <c r="F1308" s="6"/>
      <c r="G1308" s="6"/>
      <c r="H1308" s="7"/>
    </row>
    <row r="1309" spans="1:8" ht="18.600000000000001" thickTop="1" thickBot="1">
      <c r="A1309" s="22">
        <f t="shared" si="28"/>
        <v>1</v>
      </c>
      <c r="B1309" s="5"/>
      <c r="C1309" s="6"/>
      <c r="D1309" s="6"/>
      <c r="E1309" s="6"/>
      <c r="F1309" s="6"/>
      <c r="G1309" s="6"/>
      <c r="H1309" s="7"/>
    </row>
    <row r="1310" spans="1:8" ht="18.600000000000001" thickTop="1" thickBot="1">
      <c r="A1310" s="22">
        <f t="shared" si="28"/>
        <v>1</v>
      </c>
      <c r="B1310" s="5"/>
      <c r="C1310" s="6"/>
      <c r="D1310" s="6"/>
      <c r="E1310" s="6"/>
      <c r="F1310" s="6"/>
      <c r="G1310" s="6"/>
      <c r="H1310" s="7"/>
    </row>
    <row r="1311" spans="1:8" ht="18.600000000000001" thickTop="1" thickBot="1">
      <c r="A1311" s="22">
        <f t="shared" si="28"/>
        <v>1</v>
      </c>
      <c r="B1311" s="5"/>
      <c r="C1311" s="6"/>
      <c r="D1311" s="6"/>
      <c r="E1311" s="6"/>
      <c r="F1311" s="6"/>
      <c r="G1311" s="6"/>
      <c r="H1311" s="7"/>
    </row>
    <row r="1312" spans="1:8" ht="18.600000000000001" thickTop="1" thickBot="1">
      <c r="A1312" s="22">
        <f t="shared" si="28"/>
        <v>1</v>
      </c>
      <c r="B1312" s="5"/>
      <c r="C1312" s="6"/>
      <c r="D1312" s="6"/>
      <c r="E1312" s="6"/>
      <c r="F1312" s="6"/>
      <c r="G1312" s="6"/>
      <c r="H1312" s="7"/>
    </row>
    <row r="1313" spans="1:8" ht="18.600000000000001" thickTop="1" thickBot="1">
      <c r="A1313" s="22">
        <f t="shared" si="28"/>
        <v>1</v>
      </c>
      <c r="B1313" s="5"/>
      <c r="C1313" s="6"/>
      <c r="D1313" s="6"/>
      <c r="E1313" s="6"/>
      <c r="F1313" s="6"/>
      <c r="G1313" s="6"/>
      <c r="H1313" s="7"/>
    </row>
    <row r="1314" spans="1:8" ht="18.600000000000001" thickTop="1" thickBot="1">
      <c r="A1314" s="22">
        <f t="shared" si="28"/>
        <v>1</v>
      </c>
      <c r="B1314" s="5"/>
      <c r="C1314" s="6"/>
      <c r="D1314" s="6"/>
      <c r="E1314" s="6"/>
      <c r="F1314" s="6"/>
      <c r="G1314" s="6"/>
      <c r="H1314" s="7"/>
    </row>
    <row r="1315" spans="1:8" ht="18.600000000000001" thickTop="1" thickBot="1">
      <c r="A1315" s="22">
        <f t="shared" si="28"/>
        <v>1</v>
      </c>
      <c r="B1315" s="5"/>
      <c r="C1315" s="6"/>
      <c r="D1315" s="6"/>
      <c r="E1315" s="6"/>
      <c r="F1315" s="6"/>
      <c r="G1315" s="6"/>
      <c r="H1315" s="7"/>
    </row>
    <row r="1316" spans="1:8" ht="18.600000000000001" thickTop="1" thickBot="1">
      <c r="A1316" s="22">
        <f t="shared" si="28"/>
        <v>1</v>
      </c>
      <c r="B1316" s="5"/>
      <c r="C1316" s="6"/>
      <c r="D1316" s="6"/>
      <c r="E1316" s="6"/>
      <c r="F1316" s="6"/>
      <c r="G1316" s="6"/>
      <c r="H1316" s="7"/>
    </row>
    <row r="1317" spans="1:8" ht="18.600000000000001" thickTop="1" thickBot="1">
      <c r="A1317" s="22">
        <f t="shared" si="28"/>
        <v>1</v>
      </c>
      <c r="B1317" s="5"/>
      <c r="C1317" s="6"/>
      <c r="D1317" s="6"/>
      <c r="E1317" s="6"/>
      <c r="F1317" s="6"/>
      <c r="G1317" s="6"/>
      <c r="H1317" s="7"/>
    </row>
    <row r="1318" spans="1:8" ht="18.600000000000001" thickTop="1" thickBot="1">
      <c r="A1318" s="22">
        <f t="shared" si="28"/>
        <v>1</v>
      </c>
      <c r="B1318" s="5"/>
      <c r="C1318" s="6"/>
      <c r="D1318" s="6"/>
      <c r="E1318" s="6"/>
      <c r="F1318" s="6"/>
      <c r="G1318" s="6"/>
      <c r="H1318" s="7"/>
    </row>
    <row r="1319" spans="1:8" ht="18.600000000000001" thickTop="1" thickBot="1">
      <c r="A1319" s="22">
        <f t="shared" si="28"/>
        <v>1</v>
      </c>
      <c r="B1319" s="5"/>
      <c r="C1319" s="6"/>
      <c r="D1319" s="6"/>
      <c r="E1319" s="6"/>
      <c r="F1319" s="6"/>
      <c r="G1319" s="6"/>
      <c r="H1319" s="7"/>
    </row>
    <row r="1320" spans="1:8" ht="18.600000000000001" thickTop="1" thickBot="1">
      <c r="A1320" s="22">
        <f t="shared" si="28"/>
        <v>1</v>
      </c>
      <c r="B1320" s="5"/>
      <c r="C1320" s="6"/>
      <c r="D1320" s="6"/>
      <c r="E1320" s="6"/>
      <c r="F1320" s="6"/>
      <c r="G1320" s="6"/>
      <c r="H1320" s="7"/>
    </row>
    <row r="1321" spans="1:8" ht="18.600000000000001" thickTop="1" thickBot="1">
      <c r="A1321" s="22">
        <f t="shared" si="28"/>
        <v>1</v>
      </c>
      <c r="B1321" s="5"/>
      <c r="C1321" s="6"/>
      <c r="D1321" s="6"/>
      <c r="E1321" s="6"/>
      <c r="F1321" s="6"/>
      <c r="G1321" s="6"/>
      <c r="H1321" s="7"/>
    </row>
    <row r="1322" spans="1:8" ht="18.600000000000001" thickTop="1" thickBot="1">
      <c r="A1322" s="22">
        <f t="shared" si="28"/>
        <v>1</v>
      </c>
      <c r="B1322" s="5"/>
      <c r="C1322" s="6"/>
      <c r="D1322" s="6"/>
      <c r="E1322" s="6"/>
      <c r="F1322" s="6"/>
      <c r="G1322" s="6"/>
      <c r="H1322" s="7"/>
    </row>
    <row r="1323" spans="1:8" ht="18.600000000000001" thickTop="1" thickBot="1">
      <c r="A1323" s="22">
        <f t="shared" si="28"/>
        <v>1</v>
      </c>
      <c r="B1323" s="5"/>
      <c r="C1323" s="6"/>
      <c r="D1323" s="6"/>
      <c r="E1323" s="6"/>
      <c r="F1323" s="6"/>
      <c r="G1323" s="6"/>
      <c r="H1323" s="7"/>
    </row>
    <row r="1324" spans="1:8" ht="18.600000000000001" thickTop="1" thickBot="1">
      <c r="A1324" s="22">
        <f t="shared" si="28"/>
        <v>1</v>
      </c>
      <c r="B1324" s="5"/>
      <c r="C1324" s="6"/>
      <c r="D1324" s="6"/>
      <c r="E1324" s="6"/>
      <c r="F1324" s="6"/>
      <c r="G1324" s="6"/>
      <c r="H1324" s="7"/>
    </row>
    <row r="1325" spans="1:8" ht="18.600000000000001" thickTop="1" thickBot="1">
      <c r="A1325" s="22">
        <f t="shared" si="28"/>
        <v>1</v>
      </c>
      <c r="B1325" s="5"/>
      <c r="C1325" s="6"/>
      <c r="D1325" s="6"/>
      <c r="E1325" s="6"/>
      <c r="F1325" s="6"/>
      <c r="G1325" s="6"/>
      <c r="H1325" s="7"/>
    </row>
    <row r="1326" spans="1:8" ht="18.600000000000001" thickTop="1" thickBot="1">
      <c r="A1326" s="22">
        <f t="shared" si="28"/>
        <v>1</v>
      </c>
      <c r="B1326" s="5"/>
      <c r="C1326" s="6"/>
      <c r="D1326" s="6"/>
      <c r="E1326" s="6"/>
      <c r="F1326" s="6"/>
      <c r="G1326" s="6"/>
      <c r="H1326" s="7"/>
    </row>
    <row r="1327" spans="1:8" ht="18.600000000000001" thickTop="1" thickBot="1">
      <c r="A1327" s="22">
        <f t="shared" si="28"/>
        <v>1</v>
      </c>
      <c r="B1327" s="5"/>
      <c r="C1327" s="6"/>
      <c r="D1327" s="6"/>
      <c r="E1327" s="6"/>
      <c r="F1327" s="6"/>
      <c r="G1327" s="6"/>
      <c r="H1327" s="7"/>
    </row>
    <row r="1328" spans="1:8" ht="18.600000000000001" thickTop="1" thickBot="1">
      <c r="A1328" s="22">
        <f t="shared" si="28"/>
        <v>1</v>
      </c>
      <c r="B1328" s="5"/>
      <c r="C1328" s="6"/>
      <c r="D1328" s="6"/>
      <c r="E1328" s="6"/>
      <c r="F1328" s="6"/>
      <c r="G1328" s="6"/>
      <c r="H1328" s="7"/>
    </row>
    <row r="1329" spans="1:8" ht="18.600000000000001" thickTop="1" thickBot="1">
      <c r="A1329" s="22">
        <f t="shared" si="28"/>
        <v>1</v>
      </c>
      <c r="B1329" s="5"/>
      <c r="C1329" s="6"/>
      <c r="D1329" s="6"/>
      <c r="E1329" s="6"/>
      <c r="F1329" s="6"/>
      <c r="G1329" s="6"/>
      <c r="H1329" s="7"/>
    </row>
    <row r="1330" spans="1:8" ht="18.600000000000001" thickTop="1" thickBot="1">
      <c r="A1330" s="22">
        <f t="shared" si="28"/>
        <v>1</v>
      </c>
      <c r="B1330" s="5"/>
      <c r="C1330" s="6"/>
      <c r="D1330" s="6"/>
      <c r="E1330" s="6"/>
      <c r="F1330" s="6"/>
      <c r="G1330" s="6"/>
      <c r="H1330" s="7"/>
    </row>
    <row r="1331" spans="1:8" ht="18.600000000000001" thickTop="1" thickBot="1">
      <c r="A1331" s="22">
        <f t="shared" si="28"/>
        <v>1</v>
      </c>
      <c r="B1331" s="5"/>
      <c r="C1331" s="6"/>
      <c r="D1331" s="6"/>
      <c r="E1331" s="6"/>
      <c r="F1331" s="6"/>
      <c r="G1331" s="6"/>
      <c r="H1331" s="7"/>
    </row>
    <row r="1332" spans="1:8" ht="18.600000000000001" thickTop="1" thickBot="1">
      <c r="A1332" s="22">
        <f t="shared" si="28"/>
        <v>1</v>
      </c>
      <c r="B1332" s="5"/>
      <c r="C1332" s="6"/>
      <c r="D1332" s="6"/>
      <c r="E1332" s="6"/>
      <c r="F1332" s="6"/>
      <c r="G1332" s="6"/>
      <c r="H1332" s="7"/>
    </row>
    <row r="1333" spans="1:8" ht="18.600000000000001" thickTop="1" thickBot="1">
      <c r="A1333" s="22">
        <f t="shared" si="28"/>
        <v>1</v>
      </c>
      <c r="B1333" s="5"/>
      <c r="C1333" s="6"/>
      <c r="D1333" s="6"/>
      <c r="E1333" s="6"/>
      <c r="F1333" s="6"/>
      <c r="G1333" s="6"/>
      <c r="H1333" s="7"/>
    </row>
    <row r="1334" spans="1:8" ht="18.600000000000001" thickTop="1" thickBot="1">
      <c r="A1334" s="22">
        <f t="shared" si="28"/>
        <v>1</v>
      </c>
      <c r="B1334" s="5"/>
      <c r="C1334" s="6"/>
      <c r="D1334" s="6"/>
      <c r="E1334" s="6"/>
      <c r="F1334" s="6"/>
      <c r="G1334" s="6"/>
      <c r="H1334" s="7"/>
    </row>
    <row r="1335" spans="1:8" ht="18.600000000000001" thickTop="1" thickBot="1">
      <c r="A1335" s="22">
        <f t="shared" si="28"/>
        <v>1</v>
      </c>
      <c r="B1335" s="5"/>
      <c r="C1335" s="6"/>
      <c r="D1335" s="6"/>
      <c r="E1335" s="6"/>
      <c r="F1335" s="6"/>
      <c r="G1335" s="6"/>
      <c r="H1335" s="7"/>
    </row>
    <row r="1336" spans="1:8" ht="18.600000000000001" thickTop="1" thickBot="1">
      <c r="A1336" s="22">
        <f t="shared" si="28"/>
        <v>1</v>
      </c>
      <c r="B1336" s="5"/>
      <c r="C1336" s="6"/>
      <c r="D1336" s="6"/>
      <c r="E1336" s="6"/>
      <c r="F1336" s="6"/>
      <c r="G1336" s="6"/>
      <c r="H1336" s="7"/>
    </row>
    <row r="1337" spans="1:8" ht="18.600000000000001" thickTop="1" thickBot="1">
      <c r="A1337" s="22">
        <f t="shared" si="28"/>
        <v>1</v>
      </c>
      <c r="B1337" s="5"/>
      <c r="C1337" s="6"/>
      <c r="D1337" s="6"/>
      <c r="E1337" s="6"/>
      <c r="F1337" s="6"/>
      <c r="G1337" s="6"/>
      <c r="H1337" s="7"/>
    </row>
    <row r="1338" spans="1:8" ht="18.600000000000001" thickTop="1" thickBot="1">
      <c r="A1338" s="22">
        <f t="shared" si="28"/>
        <v>1</v>
      </c>
      <c r="B1338" s="5"/>
      <c r="C1338" s="6"/>
      <c r="D1338" s="6"/>
      <c r="E1338" s="6"/>
      <c r="F1338" s="6"/>
      <c r="G1338" s="6"/>
      <c r="H1338" s="7"/>
    </row>
    <row r="1339" spans="1:8" ht="18.600000000000001" thickTop="1" thickBot="1">
      <c r="A1339" s="22">
        <f t="shared" si="28"/>
        <v>1</v>
      </c>
      <c r="B1339" s="5"/>
      <c r="C1339" s="6"/>
      <c r="D1339" s="6"/>
      <c r="E1339" s="6"/>
      <c r="F1339" s="6"/>
      <c r="G1339" s="6"/>
      <c r="H1339" s="7"/>
    </row>
    <row r="1340" spans="1:8" ht="18.600000000000001" thickTop="1" thickBot="1">
      <c r="A1340" s="22">
        <f t="shared" si="28"/>
        <v>1</v>
      </c>
      <c r="B1340" s="5"/>
      <c r="C1340" s="6"/>
      <c r="D1340" s="6"/>
      <c r="E1340" s="6"/>
      <c r="F1340" s="6"/>
      <c r="G1340" s="6"/>
      <c r="H1340" s="7"/>
    </row>
    <row r="1341" spans="1:8" ht="18.600000000000001" thickTop="1" thickBot="1">
      <c r="A1341" s="22">
        <f t="shared" si="28"/>
        <v>1</v>
      </c>
      <c r="B1341" s="5"/>
      <c r="C1341" s="6"/>
      <c r="D1341" s="6"/>
      <c r="E1341" s="6"/>
      <c r="F1341" s="6"/>
      <c r="G1341" s="6"/>
      <c r="H1341" s="7"/>
    </row>
    <row r="1342" spans="1:8" ht="18.600000000000001" thickTop="1" thickBot="1">
      <c r="A1342" s="22">
        <f t="shared" si="28"/>
        <v>1</v>
      </c>
      <c r="B1342" s="5"/>
      <c r="C1342" s="6"/>
      <c r="D1342" s="6"/>
      <c r="E1342" s="6"/>
      <c r="F1342" s="6"/>
      <c r="G1342" s="6"/>
      <c r="H1342" s="7"/>
    </row>
    <row r="1343" spans="1:8" ht="18.600000000000001" thickTop="1" thickBot="1">
      <c r="A1343" s="22">
        <f t="shared" si="28"/>
        <v>1</v>
      </c>
      <c r="B1343" s="5"/>
      <c r="C1343" s="6"/>
      <c r="D1343" s="6"/>
      <c r="E1343" s="6"/>
      <c r="F1343" s="6"/>
      <c r="G1343" s="6"/>
      <c r="H1343" s="7"/>
    </row>
    <row r="1344" spans="1:8" ht="18.600000000000001" thickTop="1" thickBot="1">
      <c r="A1344" s="22">
        <f t="shared" si="28"/>
        <v>1</v>
      </c>
      <c r="B1344" s="5"/>
      <c r="C1344" s="6"/>
      <c r="D1344" s="6"/>
      <c r="E1344" s="6"/>
      <c r="F1344" s="6"/>
      <c r="G1344" s="6"/>
      <c r="H1344" s="7"/>
    </row>
    <row r="1345" spans="1:8" ht="18.600000000000001" thickTop="1" thickBot="1">
      <c r="A1345" s="22">
        <f t="shared" si="28"/>
        <v>1</v>
      </c>
      <c r="B1345" s="5"/>
      <c r="C1345" s="6"/>
      <c r="D1345" s="6"/>
      <c r="E1345" s="6"/>
      <c r="F1345" s="6"/>
      <c r="G1345" s="6"/>
      <c r="H1345" s="7"/>
    </row>
    <row r="1346" spans="1:8" ht="18.600000000000001" thickTop="1" thickBot="1">
      <c r="A1346" s="22">
        <f t="shared" si="28"/>
        <v>1</v>
      </c>
      <c r="B1346" s="5"/>
      <c r="C1346" s="6"/>
      <c r="D1346" s="6"/>
      <c r="E1346" s="6"/>
      <c r="F1346" s="6"/>
      <c r="G1346" s="6"/>
      <c r="H1346" s="7"/>
    </row>
    <row r="1347" spans="1:8" ht="18.600000000000001" thickTop="1" thickBot="1">
      <c r="A1347" s="22">
        <f t="shared" si="28"/>
        <v>1</v>
      </c>
      <c r="B1347" s="5"/>
      <c r="C1347" s="6"/>
      <c r="D1347" s="6"/>
      <c r="E1347" s="6"/>
      <c r="F1347" s="6"/>
      <c r="G1347" s="6"/>
      <c r="H1347" s="7"/>
    </row>
    <row r="1348" spans="1:8" ht="18.600000000000001" thickTop="1" thickBot="1">
      <c r="A1348" s="22">
        <f t="shared" si="28"/>
        <v>1</v>
      </c>
      <c r="B1348" s="5"/>
      <c r="C1348" s="6"/>
      <c r="D1348" s="6"/>
      <c r="E1348" s="6"/>
      <c r="F1348" s="6"/>
      <c r="G1348" s="6"/>
      <c r="H1348" s="7"/>
    </row>
    <row r="1349" spans="1:8" ht="18.600000000000001" thickTop="1" thickBot="1">
      <c r="A1349" s="22">
        <f t="shared" si="28"/>
        <v>1</v>
      </c>
      <c r="B1349" s="5"/>
      <c r="C1349" s="6"/>
      <c r="D1349" s="6"/>
      <c r="E1349" s="6"/>
      <c r="F1349" s="6"/>
      <c r="G1349" s="6"/>
      <c r="H1349" s="7"/>
    </row>
    <row r="1350" spans="1:8" ht="18.600000000000001" thickTop="1" thickBot="1">
      <c r="A1350" s="22">
        <f t="shared" si="28"/>
        <v>1</v>
      </c>
      <c r="B1350" s="5"/>
      <c r="C1350" s="6"/>
      <c r="D1350" s="6"/>
      <c r="E1350" s="6"/>
      <c r="F1350" s="6"/>
      <c r="G1350" s="6"/>
      <c r="H1350" s="7"/>
    </row>
    <row r="1351" spans="1:8" ht="18.600000000000001" thickTop="1" thickBot="1">
      <c r="A1351" s="22">
        <f t="shared" si="28"/>
        <v>1</v>
      </c>
      <c r="B1351" s="5"/>
      <c r="C1351" s="6"/>
      <c r="D1351" s="6"/>
      <c r="E1351" s="6"/>
      <c r="F1351" s="6"/>
      <c r="G1351" s="6"/>
      <c r="H1351" s="7"/>
    </row>
    <row r="1352" spans="1:8" ht="18.600000000000001" thickTop="1" thickBot="1">
      <c r="A1352" s="22">
        <f t="shared" si="28"/>
        <v>1</v>
      </c>
      <c r="B1352" s="5"/>
      <c r="C1352" s="6"/>
      <c r="D1352" s="6"/>
      <c r="E1352" s="6"/>
      <c r="F1352" s="6"/>
      <c r="G1352" s="6"/>
      <c r="H1352" s="7"/>
    </row>
    <row r="1353" spans="1:8" ht="18.600000000000001" thickTop="1" thickBot="1">
      <c r="A1353" s="22">
        <f t="shared" si="28"/>
        <v>1</v>
      </c>
      <c r="B1353" s="5"/>
      <c r="C1353" s="6"/>
      <c r="D1353" s="6"/>
      <c r="E1353" s="6"/>
      <c r="F1353" s="6"/>
      <c r="G1353" s="6"/>
      <c r="H1353" s="7"/>
    </row>
    <row r="1354" spans="1:8" ht="18.600000000000001" thickTop="1" thickBot="1">
      <c r="A1354" s="22">
        <f t="shared" si="28"/>
        <v>1</v>
      </c>
      <c r="B1354" s="5"/>
      <c r="C1354" s="6"/>
      <c r="D1354" s="6"/>
      <c r="E1354" s="6"/>
      <c r="F1354" s="6"/>
      <c r="G1354" s="6"/>
      <c r="H1354" s="7"/>
    </row>
    <row r="1355" spans="1:8" ht="18.600000000000001" thickTop="1" thickBot="1">
      <c r="A1355" s="22">
        <f t="shared" si="28"/>
        <v>1</v>
      </c>
      <c r="B1355" s="5"/>
      <c r="C1355" s="6"/>
      <c r="D1355" s="6"/>
      <c r="E1355" s="6"/>
      <c r="F1355" s="6"/>
      <c r="G1355" s="6"/>
      <c r="H1355" s="7"/>
    </row>
    <row r="1356" spans="1:8" ht="18.600000000000001" thickTop="1" thickBot="1">
      <c r="A1356" s="22">
        <f t="shared" si="28"/>
        <v>1</v>
      </c>
      <c r="B1356" s="5"/>
      <c r="C1356" s="6"/>
      <c r="D1356" s="6"/>
      <c r="E1356" s="6"/>
      <c r="F1356" s="6"/>
      <c r="G1356" s="6"/>
      <c r="H1356" s="7"/>
    </row>
    <row r="1357" spans="1:8" ht="18.600000000000001" thickTop="1" thickBot="1">
      <c r="A1357" s="22">
        <f t="shared" si="28"/>
        <v>1</v>
      </c>
      <c r="B1357" s="5"/>
      <c r="C1357" s="6"/>
      <c r="D1357" s="6"/>
      <c r="E1357" s="6"/>
      <c r="F1357" s="6"/>
      <c r="G1357" s="6"/>
      <c r="H1357" s="7"/>
    </row>
    <row r="1358" spans="1:8" ht="18.600000000000001" thickTop="1" thickBot="1">
      <c r="A1358" s="22">
        <f t="shared" si="28"/>
        <v>1</v>
      </c>
      <c r="B1358" s="5"/>
      <c r="C1358" s="6"/>
      <c r="D1358" s="6"/>
      <c r="E1358" s="6"/>
      <c r="F1358" s="6"/>
      <c r="G1358" s="6"/>
      <c r="H1358" s="7"/>
    </row>
    <row r="1359" spans="1:8" ht="18.600000000000001" thickTop="1" thickBot="1">
      <c r="A1359" s="22">
        <f t="shared" si="28"/>
        <v>1</v>
      </c>
      <c r="B1359" s="5"/>
      <c r="C1359" s="6"/>
      <c r="D1359" s="6"/>
      <c r="E1359" s="6"/>
      <c r="F1359" s="6"/>
      <c r="G1359" s="6"/>
      <c r="H1359" s="7"/>
    </row>
    <row r="1360" spans="1:8" ht="18.600000000000001" thickTop="1" thickBot="1">
      <c r="A1360" s="22">
        <f t="shared" si="28"/>
        <v>1</v>
      </c>
      <c r="B1360" s="5"/>
      <c r="C1360" s="6"/>
      <c r="D1360" s="6"/>
      <c r="E1360" s="6"/>
      <c r="F1360" s="6"/>
      <c r="G1360" s="6"/>
      <c r="H1360" s="7"/>
    </row>
    <row r="1361" spans="1:8" ht="18.600000000000001" thickTop="1" thickBot="1">
      <c r="A1361" s="22">
        <f t="shared" ref="A1361:A1424" si="29">MONTH(B1361)</f>
        <v>1</v>
      </c>
      <c r="B1361" s="5"/>
      <c r="C1361" s="6"/>
      <c r="D1361" s="6"/>
      <c r="E1361" s="6"/>
      <c r="F1361" s="6"/>
      <c r="G1361" s="6"/>
      <c r="H1361" s="7"/>
    </row>
    <row r="1362" spans="1:8" ht="18.600000000000001" thickTop="1" thickBot="1">
      <c r="A1362" s="22">
        <f t="shared" si="29"/>
        <v>1</v>
      </c>
      <c r="B1362" s="5"/>
      <c r="C1362" s="6"/>
      <c r="D1362" s="6"/>
      <c r="E1362" s="6"/>
      <c r="F1362" s="6"/>
      <c r="G1362" s="6"/>
      <c r="H1362" s="7"/>
    </row>
    <row r="1363" spans="1:8" ht="18.600000000000001" thickTop="1" thickBot="1">
      <c r="A1363" s="22">
        <f t="shared" si="29"/>
        <v>1</v>
      </c>
      <c r="B1363" s="5"/>
      <c r="C1363" s="6"/>
      <c r="D1363" s="6"/>
      <c r="E1363" s="6"/>
      <c r="F1363" s="6"/>
      <c r="G1363" s="6"/>
      <c r="H1363" s="7"/>
    </row>
    <row r="1364" spans="1:8" ht="18.600000000000001" thickTop="1" thickBot="1">
      <c r="A1364" s="22">
        <f t="shared" si="29"/>
        <v>1</v>
      </c>
      <c r="B1364" s="5"/>
      <c r="C1364" s="6"/>
      <c r="D1364" s="6"/>
      <c r="E1364" s="6"/>
      <c r="F1364" s="6"/>
      <c r="G1364" s="6"/>
      <c r="H1364" s="7"/>
    </row>
    <row r="1365" spans="1:8" ht="18.600000000000001" thickTop="1" thickBot="1">
      <c r="A1365" s="22">
        <f t="shared" si="29"/>
        <v>1</v>
      </c>
      <c r="B1365" s="5"/>
      <c r="C1365" s="6"/>
      <c r="D1365" s="6"/>
      <c r="E1365" s="6"/>
      <c r="F1365" s="6"/>
      <c r="G1365" s="6"/>
      <c r="H1365" s="7"/>
    </row>
    <row r="1366" spans="1:8" ht="18.600000000000001" thickTop="1" thickBot="1">
      <c r="A1366" s="22">
        <f t="shared" si="29"/>
        <v>1</v>
      </c>
      <c r="B1366" s="5"/>
      <c r="C1366" s="6"/>
      <c r="D1366" s="6"/>
      <c r="E1366" s="6"/>
      <c r="F1366" s="6"/>
      <c r="G1366" s="6"/>
      <c r="H1366" s="7"/>
    </row>
    <row r="1367" spans="1:8" ht="18.600000000000001" thickTop="1" thickBot="1">
      <c r="A1367" s="22">
        <f t="shared" si="29"/>
        <v>1</v>
      </c>
      <c r="B1367" s="5"/>
      <c r="C1367" s="6"/>
      <c r="D1367" s="6"/>
      <c r="E1367" s="6"/>
      <c r="F1367" s="6"/>
      <c r="G1367" s="6"/>
      <c r="H1367" s="7"/>
    </row>
    <row r="1368" spans="1:8" ht="18.600000000000001" thickTop="1" thickBot="1">
      <c r="A1368" s="22">
        <f t="shared" si="29"/>
        <v>1</v>
      </c>
      <c r="B1368" s="5"/>
      <c r="C1368" s="6"/>
      <c r="D1368" s="6"/>
      <c r="E1368" s="6"/>
      <c r="F1368" s="6"/>
      <c r="G1368" s="6"/>
      <c r="H1368" s="7"/>
    </row>
    <row r="1369" spans="1:8" ht="18.600000000000001" thickTop="1" thickBot="1">
      <c r="A1369" s="22">
        <f t="shared" si="29"/>
        <v>1</v>
      </c>
      <c r="B1369" s="5"/>
      <c r="C1369" s="6"/>
      <c r="D1369" s="6"/>
      <c r="E1369" s="6"/>
      <c r="F1369" s="6"/>
      <c r="G1369" s="6"/>
      <c r="H1369" s="7"/>
    </row>
    <row r="1370" spans="1:8" ht="18.600000000000001" thickTop="1" thickBot="1">
      <c r="A1370" s="22">
        <f t="shared" si="29"/>
        <v>1</v>
      </c>
      <c r="B1370" s="5"/>
      <c r="C1370" s="6"/>
      <c r="D1370" s="6"/>
      <c r="E1370" s="6"/>
      <c r="F1370" s="6"/>
      <c r="G1370" s="6"/>
      <c r="H1370" s="7"/>
    </row>
    <row r="1371" spans="1:8" ht="18.600000000000001" thickTop="1" thickBot="1">
      <c r="A1371" s="22">
        <f t="shared" si="29"/>
        <v>1</v>
      </c>
      <c r="B1371" s="5"/>
      <c r="C1371" s="6"/>
      <c r="D1371" s="6"/>
      <c r="E1371" s="6"/>
      <c r="F1371" s="6"/>
      <c r="G1371" s="6"/>
      <c r="H1371" s="7"/>
    </row>
    <row r="1372" spans="1:8" ht="18.600000000000001" thickTop="1" thickBot="1">
      <c r="A1372" s="22">
        <f t="shared" si="29"/>
        <v>1</v>
      </c>
      <c r="B1372" s="5"/>
      <c r="C1372" s="6"/>
      <c r="D1372" s="6"/>
      <c r="E1372" s="6"/>
      <c r="F1372" s="6"/>
      <c r="G1372" s="6"/>
      <c r="H1372" s="7"/>
    </row>
    <row r="1373" spans="1:8" ht="18.600000000000001" thickTop="1" thickBot="1">
      <c r="A1373" s="22">
        <f t="shared" si="29"/>
        <v>1</v>
      </c>
      <c r="B1373" s="5"/>
      <c r="C1373" s="6"/>
      <c r="D1373" s="6"/>
      <c r="E1373" s="6"/>
      <c r="F1373" s="6"/>
      <c r="G1373" s="6"/>
      <c r="H1373" s="7"/>
    </row>
    <row r="1374" spans="1:8" ht="18.600000000000001" thickTop="1" thickBot="1">
      <c r="A1374" s="22">
        <f t="shared" si="29"/>
        <v>1</v>
      </c>
      <c r="B1374" s="5"/>
      <c r="C1374" s="6"/>
      <c r="D1374" s="6"/>
      <c r="E1374" s="6"/>
      <c r="F1374" s="6"/>
      <c r="G1374" s="6"/>
      <c r="H1374" s="7"/>
    </row>
    <row r="1375" spans="1:8" ht="18.600000000000001" thickTop="1" thickBot="1">
      <c r="A1375" s="22">
        <f t="shared" si="29"/>
        <v>1</v>
      </c>
      <c r="B1375" s="5"/>
      <c r="C1375" s="6"/>
      <c r="D1375" s="6"/>
      <c r="E1375" s="6"/>
      <c r="F1375" s="6"/>
      <c r="G1375" s="6"/>
      <c r="H1375" s="7"/>
    </row>
    <row r="1376" spans="1:8" ht="18.600000000000001" thickTop="1" thickBot="1">
      <c r="A1376" s="22">
        <f t="shared" si="29"/>
        <v>1</v>
      </c>
      <c r="B1376" s="5"/>
      <c r="C1376" s="6"/>
      <c r="D1376" s="6"/>
      <c r="E1376" s="6"/>
      <c r="F1376" s="6"/>
      <c r="G1376" s="6"/>
      <c r="H1376" s="7"/>
    </row>
    <row r="1377" spans="1:8" ht="18.600000000000001" thickTop="1" thickBot="1">
      <c r="A1377" s="22">
        <f t="shared" si="29"/>
        <v>1</v>
      </c>
      <c r="B1377" s="5"/>
      <c r="C1377" s="6"/>
      <c r="D1377" s="6"/>
      <c r="E1377" s="6"/>
      <c r="F1377" s="6"/>
      <c r="G1377" s="6"/>
      <c r="H1377" s="7"/>
    </row>
    <row r="1378" spans="1:8" ht="18.600000000000001" thickTop="1" thickBot="1">
      <c r="A1378" s="22">
        <f t="shared" si="29"/>
        <v>1</v>
      </c>
      <c r="B1378" s="5"/>
      <c r="C1378" s="6"/>
      <c r="D1378" s="6"/>
      <c r="E1378" s="6"/>
      <c r="F1378" s="6"/>
      <c r="G1378" s="6"/>
      <c r="H1378" s="7"/>
    </row>
    <row r="1379" spans="1:8" ht="18.600000000000001" thickTop="1" thickBot="1">
      <c r="A1379" s="22">
        <f t="shared" si="29"/>
        <v>1</v>
      </c>
      <c r="B1379" s="5"/>
      <c r="C1379" s="6"/>
      <c r="D1379" s="6"/>
      <c r="E1379" s="6"/>
      <c r="F1379" s="6"/>
      <c r="G1379" s="6"/>
      <c r="H1379" s="7"/>
    </row>
    <row r="1380" spans="1:8" ht="18.600000000000001" thickTop="1" thickBot="1">
      <c r="A1380" s="22">
        <f t="shared" si="29"/>
        <v>1</v>
      </c>
      <c r="B1380" s="5"/>
      <c r="C1380" s="6"/>
      <c r="D1380" s="6"/>
      <c r="E1380" s="6"/>
      <c r="F1380" s="6"/>
      <c r="G1380" s="6"/>
      <c r="H1380" s="7"/>
    </row>
    <row r="1381" spans="1:8" ht="18.600000000000001" thickTop="1" thickBot="1">
      <c r="A1381" s="22">
        <f t="shared" si="29"/>
        <v>1</v>
      </c>
      <c r="B1381" s="5"/>
      <c r="C1381" s="6"/>
      <c r="D1381" s="6"/>
      <c r="E1381" s="6"/>
      <c r="F1381" s="6"/>
      <c r="G1381" s="6"/>
      <c r="H1381" s="7"/>
    </row>
    <row r="1382" spans="1:8" ht="18.600000000000001" thickTop="1" thickBot="1">
      <c r="A1382" s="22">
        <f t="shared" si="29"/>
        <v>1</v>
      </c>
      <c r="B1382" s="5"/>
      <c r="C1382" s="6"/>
      <c r="D1382" s="6"/>
      <c r="E1382" s="6"/>
      <c r="F1382" s="6"/>
      <c r="G1382" s="6"/>
      <c r="H1382" s="7"/>
    </row>
    <row r="1383" spans="1:8" ht="18.600000000000001" thickTop="1" thickBot="1">
      <c r="A1383" s="22">
        <f t="shared" si="29"/>
        <v>1</v>
      </c>
      <c r="B1383" s="5"/>
      <c r="C1383" s="6"/>
      <c r="D1383" s="6"/>
      <c r="E1383" s="6"/>
      <c r="F1383" s="6"/>
      <c r="G1383" s="6"/>
      <c r="H1383" s="7"/>
    </row>
    <row r="1384" spans="1:8" ht="18.600000000000001" thickTop="1" thickBot="1">
      <c r="A1384" s="22">
        <f t="shared" si="29"/>
        <v>1</v>
      </c>
      <c r="B1384" s="5"/>
      <c r="C1384" s="6"/>
      <c r="D1384" s="6"/>
      <c r="E1384" s="6"/>
      <c r="F1384" s="6"/>
      <c r="G1384" s="6"/>
      <c r="H1384" s="7"/>
    </row>
    <row r="1385" spans="1:8" ht="18.600000000000001" thickTop="1" thickBot="1">
      <c r="A1385" s="22">
        <f t="shared" si="29"/>
        <v>1</v>
      </c>
      <c r="B1385" s="5"/>
      <c r="C1385" s="6"/>
      <c r="D1385" s="6"/>
      <c r="E1385" s="6"/>
      <c r="F1385" s="6"/>
      <c r="G1385" s="6"/>
      <c r="H1385" s="7"/>
    </row>
    <row r="1386" spans="1:8" ht="18.600000000000001" thickTop="1" thickBot="1">
      <c r="A1386" s="22">
        <f t="shared" si="29"/>
        <v>1</v>
      </c>
      <c r="B1386" s="5"/>
      <c r="C1386" s="6"/>
      <c r="D1386" s="6"/>
      <c r="E1386" s="6"/>
      <c r="F1386" s="6"/>
      <c r="G1386" s="6"/>
      <c r="H1386" s="7"/>
    </row>
    <row r="1387" spans="1:8" ht="18.600000000000001" thickTop="1" thickBot="1">
      <c r="A1387" s="22">
        <f t="shared" si="29"/>
        <v>1</v>
      </c>
      <c r="B1387" s="5"/>
      <c r="C1387" s="6"/>
      <c r="D1387" s="6"/>
      <c r="E1387" s="6"/>
      <c r="F1387" s="6"/>
      <c r="G1387" s="6"/>
      <c r="H1387" s="7"/>
    </row>
    <row r="1388" spans="1:8" ht="18.600000000000001" thickTop="1" thickBot="1">
      <c r="A1388" s="22">
        <f t="shared" si="29"/>
        <v>1</v>
      </c>
      <c r="B1388" s="5"/>
      <c r="C1388" s="6"/>
      <c r="D1388" s="6"/>
      <c r="E1388" s="6"/>
      <c r="F1388" s="6"/>
      <c r="G1388" s="6"/>
      <c r="H1388" s="7"/>
    </row>
    <row r="1389" spans="1:8" ht="18.600000000000001" thickTop="1" thickBot="1">
      <c r="A1389" s="22">
        <f t="shared" si="29"/>
        <v>1</v>
      </c>
      <c r="B1389" s="5"/>
      <c r="C1389" s="6"/>
      <c r="D1389" s="6"/>
      <c r="E1389" s="6"/>
      <c r="F1389" s="6"/>
      <c r="G1389" s="6"/>
      <c r="H1389" s="7"/>
    </row>
    <row r="1390" spans="1:8" ht="18.600000000000001" thickTop="1" thickBot="1">
      <c r="A1390" s="22">
        <f t="shared" si="29"/>
        <v>1</v>
      </c>
      <c r="B1390" s="5"/>
      <c r="C1390" s="6"/>
      <c r="D1390" s="6"/>
      <c r="E1390" s="6"/>
      <c r="F1390" s="6"/>
      <c r="G1390" s="6"/>
      <c r="H1390" s="7"/>
    </row>
    <row r="1391" spans="1:8" ht="18.600000000000001" thickTop="1" thickBot="1">
      <c r="A1391" s="22">
        <f t="shared" si="29"/>
        <v>1</v>
      </c>
      <c r="B1391" s="5"/>
      <c r="C1391" s="6"/>
      <c r="D1391" s="6"/>
      <c r="E1391" s="6"/>
      <c r="F1391" s="6"/>
      <c r="G1391" s="6"/>
      <c r="H1391" s="7"/>
    </row>
    <row r="1392" spans="1:8" ht="18.600000000000001" thickTop="1" thickBot="1">
      <c r="A1392" s="22">
        <f t="shared" si="29"/>
        <v>1</v>
      </c>
      <c r="B1392" s="5"/>
      <c r="C1392" s="6"/>
      <c r="D1392" s="6"/>
      <c r="E1392" s="6"/>
      <c r="F1392" s="6"/>
      <c r="G1392" s="6"/>
      <c r="H1392" s="7"/>
    </row>
    <row r="1393" spans="1:8" ht="18.600000000000001" thickTop="1" thickBot="1">
      <c r="A1393" s="22">
        <f t="shared" si="29"/>
        <v>1</v>
      </c>
      <c r="B1393" s="5"/>
      <c r="C1393" s="6"/>
      <c r="D1393" s="6"/>
      <c r="E1393" s="6"/>
      <c r="F1393" s="6"/>
      <c r="G1393" s="6"/>
      <c r="H1393" s="7"/>
    </row>
    <row r="1394" spans="1:8" ht="18.600000000000001" thickTop="1" thickBot="1">
      <c r="A1394" s="22">
        <f t="shared" si="29"/>
        <v>1</v>
      </c>
      <c r="B1394" s="5"/>
      <c r="C1394" s="6"/>
      <c r="D1394" s="6"/>
      <c r="E1394" s="6"/>
      <c r="F1394" s="6"/>
      <c r="G1394" s="6"/>
      <c r="H1394" s="7"/>
    </row>
    <row r="1395" spans="1:8" ht="18.600000000000001" thickTop="1" thickBot="1">
      <c r="A1395" s="22">
        <f t="shared" si="29"/>
        <v>1</v>
      </c>
      <c r="B1395" s="5"/>
      <c r="C1395" s="6"/>
      <c r="D1395" s="6"/>
      <c r="E1395" s="6"/>
      <c r="F1395" s="6"/>
      <c r="G1395" s="6"/>
      <c r="H1395" s="7"/>
    </row>
    <row r="1396" spans="1:8" ht="18.600000000000001" thickTop="1" thickBot="1">
      <c r="A1396" s="22">
        <f t="shared" si="29"/>
        <v>1</v>
      </c>
      <c r="B1396" s="5"/>
      <c r="C1396" s="6"/>
      <c r="D1396" s="6"/>
      <c r="E1396" s="6"/>
      <c r="F1396" s="6"/>
      <c r="G1396" s="6"/>
      <c r="H1396" s="7"/>
    </row>
    <row r="1397" spans="1:8" ht="18.600000000000001" thickTop="1" thickBot="1">
      <c r="A1397" s="22">
        <f t="shared" si="29"/>
        <v>1</v>
      </c>
      <c r="B1397" s="5"/>
      <c r="C1397" s="6"/>
      <c r="D1397" s="6"/>
      <c r="E1397" s="6"/>
      <c r="F1397" s="6"/>
      <c r="G1397" s="6"/>
      <c r="H1397" s="7"/>
    </row>
    <row r="1398" spans="1:8" ht="18.600000000000001" thickTop="1" thickBot="1">
      <c r="A1398" s="22">
        <f t="shared" si="29"/>
        <v>1</v>
      </c>
      <c r="B1398" s="5"/>
      <c r="C1398" s="6"/>
      <c r="D1398" s="6"/>
      <c r="E1398" s="6"/>
      <c r="F1398" s="6"/>
      <c r="G1398" s="6"/>
      <c r="H1398" s="7"/>
    </row>
    <row r="1399" spans="1:8" ht="18.600000000000001" thickTop="1" thickBot="1">
      <c r="A1399" s="22">
        <f t="shared" si="29"/>
        <v>1</v>
      </c>
      <c r="B1399" s="5"/>
      <c r="C1399" s="6"/>
      <c r="D1399" s="6"/>
      <c r="E1399" s="6"/>
      <c r="F1399" s="6"/>
      <c r="G1399" s="6"/>
      <c r="H1399" s="7"/>
    </row>
    <row r="1400" spans="1:8" ht="18.600000000000001" thickTop="1" thickBot="1">
      <c r="A1400" s="22">
        <f t="shared" si="29"/>
        <v>1</v>
      </c>
      <c r="B1400" s="5"/>
      <c r="C1400" s="6"/>
      <c r="D1400" s="6"/>
      <c r="E1400" s="6"/>
      <c r="F1400" s="6"/>
      <c r="G1400" s="6"/>
      <c r="H1400" s="7"/>
    </row>
    <row r="1401" spans="1:8" ht="18.600000000000001" thickTop="1" thickBot="1">
      <c r="A1401" s="22">
        <f t="shared" si="29"/>
        <v>1</v>
      </c>
      <c r="B1401" s="5"/>
      <c r="C1401" s="6"/>
      <c r="D1401" s="6"/>
      <c r="E1401" s="6"/>
      <c r="F1401" s="6"/>
      <c r="G1401" s="6"/>
      <c r="H1401" s="7"/>
    </row>
    <row r="1402" spans="1:8" ht="18.600000000000001" thickTop="1" thickBot="1">
      <c r="A1402" s="22">
        <f t="shared" si="29"/>
        <v>1</v>
      </c>
      <c r="B1402" s="5"/>
      <c r="C1402" s="6"/>
      <c r="D1402" s="6"/>
      <c r="E1402" s="6"/>
      <c r="F1402" s="6"/>
      <c r="G1402" s="6"/>
      <c r="H1402" s="7"/>
    </row>
    <row r="1403" spans="1:8" ht="18.600000000000001" thickTop="1" thickBot="1">
      <c r="A1403" s="22">
        <f t="shared" si="29"/>
        <v>1</v>
      </c>
      <c r="B1403" s="5"/>
      <c r="C1403" s="6"/>
      <c r="D1403" s="6"/>
      <c r="E1403" s="6"/>
      <c r="F1403" s="6"/>
      <c r="G1403" s="6"/>
      <c r="H1403" s="7"/>
    </row>
    <row r="1404" spans="1:8" ht="18.600000000000001" thickTop="1" thickBot="1">
      <c r="A1404" s="22">
        <f t="shared" si="29"/>
        <v>1</v>
      </c>
      <c r="B1404" s="5"/>
      <c r="C1404" s="6"/>
      <c r="D1404" s="6"/>
      <c r="E1404" s="6"/>
      <c r="F1404" s="6"/>
      <c r="G1404" s="6"/>
      <c r="H1404" s="7"/>
    </row>
    <row r="1405" spans="1:8" ht="18.600000000000001" thickTop="1" thickBot="1">
      <c r="A1405" s="22">
        <f t="shared" si="29"/>
        <v>1</v>
      </c>
      <c r="B1405" s="5"/>
      <c r="C1405" s="6"/>
      <c r="D1405" s="6"/>
      <c r="E1405" s="6"/>
      <c r="F1405" s="6"/>
      <c r="G1405" s="6"/>
      <c r="H1405" s="7"/>
    </row>
    <row r="1406" spans="1:8" ht="18.600000000000001" thickTop="1" thickBot="1">
      <c r="A1406" s="22">
        <f t="shared" si="29"/>
        <v>1</v>
      </c>
      <c r="B1406" s="5"/>
      <c r="C1406" s="6"/>
      <c r="D1406" s="6"/>
      <c r="E1406" s="6"/>
      <c r="F1406" s="6"/>
      <c r="G1406" s="6"/>
      <c r="H1406" s="7"/>
    </row>
    <row r="1407" spans="1:8" ht="18.600000000000001" thickTop="1" thickBot="1">
      <c r="A1407" s="22">
        <f t="shared" si="29"/>
        <v>1</v>
      </c>
      <c r="B1407" s="5"/>
      <c r="C1407" s="6"/>
      <c r="D1407" s="6"/>
      <c r="E1407" s="6"/>
      <c r="F1407" s="6"/>
      <c r="G1407" s="6"/>
      <c r="H1407" s="7"/>
    </row>
    <row r="1408" spans="1:8" ht="18.600000000000001" thickTop="1" thickBot="1">
      <c r="A1408" s="22">
        <f t="shared" si="29"/>
        <v>1</v>
      </c>
      <c r="B1408" s="5"/>
      <c r="C1408" s="6"/>
      <c r="D1408" s="6"/>
      <c r="E1408" s="6"/>
      <c r="F1408" s="6"/>
      <c r="G1408" s="6"/>
      <c r="H1408" s="7"/>
    </row>
    <row r="1409" spans="1:8" ht="18.600000000000001" thickTop="1" thickBot="1">
      <c r="A1409" s="22">
        <f t="shared" si="29"/>
        <v>1</v>
      </c>
      <c r="B1409" s="5"/>
      <c r="C1409" s="6"/>
      <c r="D1409" s="6"/>
      <c r="E1409" s="6"/>
      <c r="F1409" s="6"/>
      <c r="G1409" s="6"/>
      <c r="H1409" s="7"/>
    </row>
    <row r="1410" spans="1:8" ht="18.600000000000001" thickTop="1" thickBot="1">
      <c r="A1410" s="22">
        <f t="shared" si="29"/>
        <v>1</v>
      </c>
      <c r="B1410" s="5"/>
      <c r="C1410" s="6"/>
      <c r="D1410" s="6"/>
      <c r="E1410" s="6"/>
      <c r="F1410" s="6"/>
      <c r="G1410" s="6"/>
      <c r="H1410" s="7"/>
    </row>
    <row r="1411" spans="1:8" ht="18.600000000000001" thickTop="1" thickBot="1">
      <c r="A1411" s="22">
        <f t="shared" si="29"/>
        <v>1</v>
      </c>
      <c r="B1411" s="5"/>
      <c r="C1411" s="6"/>
      <c r="D1411" s="6"/>
      <c r="E1411" s="6"/>
      <c r="F1411" s="6"/>
      <c r="G1411" s="6"/>
      <c r="H1411" s="7"/>
    </row>
    <row r="1412" spans="1:8" ht="18.600000000000001" thickTop="1" thickBot="1">
      <c r="A1412" s="22">
        <f t="shared" si="29"/>
        <v>1</v>
      </c>
      <c r="B1412" s="5"/>
      <c r="C1412" s="6"/>
      <c r="D1412" s="6"/>
      <c r="E1412" s="6"/>
      <c r="F1412" s="6"/>
      <c r="G1412" s="6"/>
      <c r="H1412" s="7"/>
    </row>
    <row r="1413" spans="1:8" ht="18.600000000000001" thickTop="1" thickBot="1">
      <c r="A1413" s="22">
        <f t="shared" si="29"/>
        <v>1</v>
      </c>
      <c r="B1413" s="5"/>
      <c r="C1413" s="6"/>
      <c r="D1413" s="6"/>
      <c r="E1413" s="6"/>
      <c r="F1413" s="6"/>
      <c r="G1413" s="6"/>
      <c r="H1413" s="7"/>
    </row>
    <row r="1414" spans="1:8" ht="18.600000000000001" thickTop="1" thickBot="1">
      <c r="A1414" s="22">
        <f t="shared" si="29"/>
        <v>1</v>
      </c>
      <c r="B1414" s="5"/>
      <c r="C1414" s="6"/>
      <c r="D1414" s="6"/>
      <c r="E1414" s="6"/>
      <c r="F1414" s="6"/>
      <c r="G1414" s="6"/>
      <c r="H1414" s="7"/>
    </row>
    <row r="1415" spans="1:8" ht="18.600000000000001" thickTop="1" thickBot="1">
      <c r="A1415" s="22">
        <f t="shared" si="29"/>
        <v>1</v>
      </c>
      <c r="B1415" s="5"/>
      <c r="C1415" s="6"/>
      <c r="D1415" s="6"/>
      <c r="E1415" s="6"/>
      <c r="F1415" s="6"/>
      <c r="G1415" s="6"/>
      <c r="H1415" s="7"/>
    </row>
    <row r="1416" spans="1:8" ht="18.600000000000001" thickTop="1" thickBot="1">
      <c r="A1416" s="22">
        <f t="shared" si="29"/>
        <v>1</v>
      </c>
      <c r="B1416" s="5"/>
      <c r="C1416" s="6"/>
      <c r="D1416" s="6"/>
      <c r="E1416" s="6"/>
      <c r="F1416" s="6"/>
      <c r="G1416" s="6"/>
      <c r="H1416" s="7"/>
    </row>
    <row r="1417" spans="1:8" ht="18.600000000000001" thickTop="1" thickBot="1">
      <c r="A1417" s="22">
        <f t="shared" si="29"/>
        <v>1</v>
      </c>
      <c r="B1417" s="5"/>
      <c r="C1417" s="6"/>
      <c r="D1417" s="6"/>
      <c r="E1417" s="6"/>
      <c r="F1417" s="6"/>
      <c r="G1417" s="6"/>
      <c r="H1417" s="7"/>
    </row>
    <row r="1418" spans="1:8" ht="18.600000000000001" thickTop="1" thickBot="1">
      <c r="A1418" s="22">
        <f t="shared" si="29"/>
        <v>1</v>
      </c>
      <c r="B1418" s="5"/>
      <c r="C1418" s="6"/>
      <c r="D1418" s="6"/>
      <c r="E1418" s="6"/>
      <c r="F1418" s="6"/>
      <c r="G1418" s="6"/>
      <c r="H1418" s="7"/>
    </row>
    <row r="1419" spans="1:8" ht="18.600000000000001" thickTop="1" thickBot="1">
      <c r="A1419" s="22">
        <f t="shared" si="29"/>
        <v>1</v>
      </c>
      <c r="B1419" s="5"/>
      <c r="C1419" s="6"/>
      <c r="D1419" s="6"/>
      <c r="E1419" s="6"/>
      <c r="F1419" s="6"/>
      <c r="G1419" s="6"/>
      <c r="H1419" s="7"/>
    </row>
    <row r="1420" spans="1:8" ht="18.600000000000001" thickTop="1" thickBot="1">
      <c r="A1420" s="22">
        <f t="shared" si="29"/>
        <v>1</v>
      </c>
      <c r="B1420" s="5"/>
      <c r="C1420" s="6"/>
      <c r="D1420" s="6"/>
      <c r="E1420" s="6"/>
      <c r="F1420" s="6"/>
      <c r="G1420" s="6"/>
      <c r="H1420" s="7"/>
    </row>
    <row r="1421" spans="1:8" ht="18.600000000000001" thickTop="1" thickBot="1">
      <c r="A1421" s="22">
        <f t="shared" si="29"/>
        <v>1</v>
      </c>
      <c r="B1421" s="5"/>
      <c r="C1421" s="6"/>
      <c r="D1421" s="6"/>
      <c r="E1421" s="6"/>
      <c r="F1421" s="6"/>
      <c r="G1421" s="6"/>
      <c r="H1421" s="7"/>
    </row>
    <row r="1422" spans="1:8" ht="18.600000000000001" thickTop="1" thickBot="1">
      <c r="A1422" s="22">
        <f t="shared" si="29"/>
        <v>1</v>
      </c>
      <c r="B1422" s="5"/>
      <c r="C1422" s="6"/>
      <c r="D1422" s="6"/>
      <c r="E1422" s="6"/>
      <c r="F1422" s="6"/>
      <c r="G1422" s="6"/>
      <c r="H1422" s="7"/>
    </row>
    <row r="1423" spans="1:8" ht="18.600000000000001" thickTop="1" thickBot="1">
      <c r="A1423" s="22">
        <f t="shared" si="29"/>
        <v>1</v>
      </c>
      <c r="B1423" s="5"/>
      <c r="C1423" s="6"/>
      <c r="D1423" s="6"/>
      <c r="E1423" s="6"/>
      <c r="F1423" s="6"/>
      <c r="G1423" s="6"/>
      <c r="H1423" s="7"/>
    </row>
    <row r="1424" spans="1:8" ht="18.600000000000001" thickTop="1" thickBot="1">
      <c r="A1424" s="22">
        <f t="shared" si="29"/>
        <v>1</v>
      </c>
      <c r="B1424" s="5"/>
      <c r="C1424" s="6"/>
      <c r="D1424" s="6"/>
      <c r="E1424" s="6"/>
      <c r="F1424" s="6"/>
      <c r="G1424" s="6"/>
      <c r="H1424" s="7"/>
    </row>
    <row r="1425" spans="1:8" ht="18.600000000000001" thickTop="1" thickBot="1">
      <c r="A1425" s="22">
        <f t="shared" ref="A1425:A1488" si="30">MONTH(B1425)</f>
        <v>1</v>
      </c>
      <c r="B1425" s="5"/>
      <c r="C1425" s="6"/>
      <c r="D1425" s="6"/>
      <c r="E1425" s="6"/>
      <c r="F1425" s="6"/>
      <c r="G1425" s="6"/>
      <c r="H1425" s="7"/>
    </row>
    <row r="1426" spans="1:8" ht="18.600000000000001" thickTop="1" thickBot="1">
      <c r="A1426" s="22">
        <f t="shared" si="30"/>
        <v>1</v>
      </c>
      <c r="B1426" s="5"/>
      <c r="C1426" s="6"/>
      <c r="D1426" s="6"/>
      <c r="E1426" s="6"/>
      <c r="F1426" s="6"/>
      <c r="G1426" s="6"/>
      <c r="H1426" s="7"/>
    </row>
    <row r="1427" spans="1:8" ht="18.600000000000001" thickTop="1" thickBot="1">
      <c r="A1427" s="22">
        <f t="shared" si="30"/>
        <v>1</v>
      </c>
      <c r="B1427" s="5"/>
      <c r="C1427" s="6"/>
      <c r="D1427" s="6"/>
      <c r="E1427" s="6"/>
      <c r="F1427" s="6"/>
      <c r="G1427" s="6"/>
      <c r="H1427" s="7"/>
    </row>
    <row r="1428" spans="1:8" ht="18.600000000000001" thickTop="1" thickBot="1">
      <c r="A1428" s="22">
        <f t="shared" si="30"/>
        <v>1</v>
      </c>
      <c r="B1428" s="5"/>
      <c r="C1428" s="6"/>
      <c r="D1428" s="6"/>
      <c r="E1428" s="6"/>
      <c r="F1428" s="6"/>
      <c r="G1428" s="6"/>
      <c r="H1428" s="7"/>
    </row>
    <row r="1429" spans="1:8" ht="18.600000000000001" thickTop="1" thickBot="1">
      <c r="A1429" s="22">
        <f t="shared" si="30"/>
        <v>1</v>
      </c>
      <c r="B1429" s="5"/>
      <c r="C1429" s="6"/>
      <c r="D1429" s="6"/>
      <c r="E1429" s="6"/>
      <c r="F1429" s="6"/>
      <c r="G1429" s="6"/>
      <c r="H1429" s="7"/>
    </row>
    <row r="1430" spans="1:8" ht="18.600000000000001" thickTop="1" thickBot="1">
      <c r="A1430" s="22">
        <f t="shared" si="30"/>
        <v>1</v>
      </c>
      <c r="B1430" s="5"/>
      <c r="C1430" s="6"/>
      <c r="D1430" s="6"/>
      <c r="E1430" s="6"/>
      <c r="F1430" s="6"/>
      <c r="G1430" s="6"/>
      <c r="H1430" s="7"/>
    </row>
    <row r="1431" spans="1:8" ht="18.600000000000001" thickTop="1" thickBot="1">
      <c r="A1431" s="22">
        <f t="shared" si="30"/>
        <v>1</v>
      </c>
      <c r="B1431" s="5"/>
      <c r="C1431" s="6"/>
      <c r="D1431" s="6"/>
      <c r="E1431" s="6"/>
      <c r="F1431" s="6"/>
      <c r="G1431" s="6"/>
      <c r="H1431" s="7"/>
    </row>
    <row r="1432" spans="1:8" ht="18.600000000000001" thickTop="1" thickBot="1">
      <c r="A1432" s="22">
        <f t="shared" si="30"/>
        <v>1</v>
      </c>
      <c r="B1432" s="5"/>
      <c r="C1432" s="6"/>
      <c r="D1432" s="6"/>
      <c r="E1432" s="6"/>
      <c r="F1432" s="6"/>
      <c r="G1432" s="6"/>
      <c r="H1432" s="7"/>
    </row>
    <row r="1433" spans="1:8" ht="18.600000000000001" thickTop="1" thickBot="1">
      <c r="A1433" s="22">
        <f t="shared" si="30"/>
        <v>1</v>
      </c>
      <c r="B1433" s="5"/>
      <c r="C1433" s="6"/>
      <c r="D1433" s="6"/>
      <c r="E1433" s="6"/>
      <c r="F1433" s="6"/>
      <c r="G1433" s="6"/>
      <c r="H1433" s="7"/>
    </row>
    <row r="1434" spans="1:8" ht="18.600000000000001" thickTop="1" thickBot="1">
      <c r="A1434" s="22">
        <f t="shared" si="30"/>
        <v>1</v>
      </c>
      <c r="B1434" s="5"/>
      <c r="C1434" s="6"/>
      <c r="D1434" s="6"/>
      <c r="E1434" s="6"/>
      <c r="F1434" s="6"/>
      <c r="G1434" s="6"/>
      <c r="H1434" s="7"/>
    </row>
    <row r="1435" spans="1:8" ht="18.600000000000001" thickTop="1" thickBot="1">
      <c r="A1435" s="22">
        <f t="shared" si="30"/>
        <v>1</v>
      </c>
      <c r="B1435" s="5"/>
      <c r="C1435" s="6"/>
      <c r="D1435" s="6"/>
      <c r="E1435" s="6"/>
      <c r="F1435" s="6"/>
      <c r="G1435" s="6"/>
      <c r="H1435" s="7"/>
    </row>
    <row r="1436" spans="1:8" ht="18.600000000000001" thickTop="1" thickBot="1">
      <c r="A1436" s="22">
        <f t="shared" si="30"/>
        <v>1</v>
      </c>
      <c r="B1436" s="5"/>
      <c r="C1436" s="6"/>
      <c r="D1436" s="6"/>
      <c r="E1436" s="6"/>
      <c r="F1436" s="6"/>
      <c r="G1436" s="6"/>
      <c r="H1436" s="7"/>
    </row>
    <row r="1437" spans="1:8" ht="18.600000000000001" thickTop="1" thickBot="1">
      <c r="A1437" s="22">
        <f t="shared" si="30"/>
        <v>1</v>
      </c>
      <c r="B1437" s="5"/>
      <c r="C1437" s="6"/>
      <c r="D1437" s="6"/>
      <c r="E1437" s="6"/>
      <c r="F1437" s="6"/>
      <c r="G1437" s="6"/>
      <c r="H1437" s="7"/>
    </row>
    <row r="1438" spans="1:8" ht="18.600000000000001" thickTop="1" thickBot="1">
      <c r="A1438" s="22">
        <f t="shared" si="30"/>
        <v>1</v>
      </c>
      <c r="B1438" s="5"/>
      <c r="C1438" s="6"/>
      <c r="D1438" s="6"/>
      <c r="E1438" s="6"/>
      <c r="F1438" s="6"/>
      <c r="G1438" s="6"/>
      <c r="H1438" s="7"/>
    </row>
    <row r="1439" spans="1:8" ht="18.600000000000001" thickTop="1" thickBot="1">
      <c r="A1439" s="22">
        <f t="shared" si="30"/>
        <v>1</v>
      </c>
      <c r="B1439" s="5"/>
      <c r="C1439" s="6"/>
      <c r="D1439" s="6"/>
      <c r="E1439" s="6"/>
      <c r="F1439" s="6"/>
      <c r="G1439" s="6"/>
      <c r="H1439" s="7"/>
    </row>
    <row r="1440" spans="1:8" ht="18.600000000000001" thickTop="1" thickBot="1">
      <c r="A1440" s="22">
        <f t="shared" si="30"/>
        <v>1</v>
      </c>
      <c r="B1440" s="5"/>
      <c r="C1440" s="6"/>
      <c r="D1440" s="6"/>
      <c r="E1440" s="6"/>
      <c r="F1440" s="6"/>
      <c r="G1440" s="6"/>
      <c r="H1440" s="7"/>
    </row>
    <row r="1441" spans="1:8" ht="18.600000000000001" thickTop="1" thickBot="1">
      <c r="A1441" s="22">
        <f t="shared" si="30"/>
        <v>1</v>
      </c>
      <c r="B1441" s="5"/>
      <c r="C1441" s="6"/>
      <c r="D1441" s="6"/>
      <c r="E1441" s="6"/>
      <c r="F1441" s="6"/>
      <c r="G1441" s="6"/>
      <c r="H1441" s="7"/>
    </row>
    <row r="1442" spans="1:8" ht="18.600000000000001" thickTop="1" thickBot="1">
      <c r="A1442" s="22">
        <f t="shared" si="30"/>
        <v>1</v>
      </c>
      <c r="B1442" s="5"/>
      <c r="C1442" s="6"/>
      <c r="D1442" s="6"/>
      <c r="E1442" s="6"/>
      <c r="F1442" s="6"/>
      <c r="G1442" s="6"/>
      <c r="H1442" s="7"/>
    </row>
    <row r="1443" spans="1:8" ht="18.600000000000001" thickTop="1" thickBot="1">
      <c r="A1443" s="22">
        <f t="shared" si="30"/>
        <v>1</v>
      </c>
      <c r="B1443" s="5"/>
      <c r="C1443" s="6"/>
      <c r="D1443" s="6"/>
      <c r="E1443" s="6"/>
      <c r="F1443" s="6"/>
      <c r="G1443" s="6"/>
      <c r="H1443" s="7"/>
    </row>
    <row r="1444" spans="1:8" ht="18.600000000000001" thickTop="1" thickBot="1">
      <c r="A1444" s="22">
        <f t="shared" si="30"/>
        <v>1</v>
      </c>
      <c r="B1444" s="5"/>
      <c r="C1444" s="6"/>
      <c r="D1444" s="6"/>
      <c r="E1444" s="6"/>
      <c r="F1444" s="6"/>
      <c r="G1444" s="6"/>
      <c r="H1444" s="7"/>
    </row>
    <row r="1445" spans="1:8" ht="18.600000000000001" thickTop="1" thickBot="1">
      <c r="A1445" s="22">
        <f t="shared" si="30"/>
        <v>1</v>
      </c>
      <c r="B1445" s="5"/>
      <c r="C1445" s="6"/>
      <c r="D1445" s="6"/>
      <c r="E1445" s="6"/>
      <c r="F1445" s="6"/>
      <c r="G1445" s="6"/>
      <c r="H1445" s="7"/>
    </row>
    <row r="1446" spans="1:8" ht="18.600000000000001" thickTop="1" thickBot="1">
      <c r="A1446" s="22">
        <f t="shared" si="30"/>
        <v>1</v>
      </c>
      <c r="B1446" s="5"/>
      <c r="C1446" s="6"/>
      <c r="D1446" s="6"/>
      <c r="E1446" s="6"/>
      <c r="F1446" s="6"/>
      <c r="G1446" s="6"/>
      <c r="H1446" s="7"/>
    </row>
    <row r="1447" spans="1:8" ht="18.600000000000001" thickTop="1" thickBot="1">
      <c r="A1447" s="22">
        <f t="shared" si="30"/>
        <v>1</v>
      </c>
      <c r="B1447" s="5"/>
      <c r="C1447" s="6"/>
      <c r="D1447" s="6"/>
      <c r="E1447" s="6"/>
      <c r="F1447" s="6"/>
      <c r="G1447" s="6"/>
      <c r="H1447" s="7"/>
    </row>
    <row r="1448" spans="1:8" ht="18.600000000000001" thickTop="1" thickBot="1">
      <c r="A1448" s="22">
        <f t="shared" si="30"/>
        <v>1</v>
      </c>
      <c r="B1448" s="5"/>
      <c r="C1448" s="6"/>
      <c r="D1448" s="6"/>
      <c r="E1448" s="6"/>
      <c r="F1448" s="6"/>
      <c r="G1448" s="6"/>
      <c r="H1448" s="7"/>
    </row>
    <row r="1449" spans="1:8" ht="18.600000000000001" thickTop="1" thickBot="1">
      <c r="A1449" s="22">
        <f t="shared" si="30"/>
        <v>1</v>
      </c>
      <c r="B1449" s="5"/>
      <c r="C1449" s="6"/>
      <c r="D1449" s="6"/>
      <c r="E1449" s="6"/>
      <c r="F1449" s="6"/>
      <c r="G1449" s="6"/>
      <c r="H1449" s="7"/>
    </row>
    <row r="1450" spans="1:8" ht="18.600000000000001" thickTop="1" thickBot="1">
      <c r="A1450" s="22">
        <f t="shared" si="30"/>
        <v>1</v>
      </c>
      <c r="B1450" s="5"/>
      <c r="C1450" s="6"/>
      <c r="D1450" s="6"/>
      <c r="E1450" s="6"/>
      <c r="F1450" s="6"/>
      <c r="G1450" s="6"/>
      <c r="H1450" s="7"/>
    </row>
    <row r="1451" spans="1:8" ht="18.600000000000001" thickTop="1" thickBot="1">
      <c r="A1451" s="22">
        <f t="shared" si="30"/>
        <v>1</v>
      </c>
      <c r="B1451" s="5"/>
      <c r="C1451" s="6"/>
      <c r="D1451" s="6"/>
      <c r="E1451" s="6"/>
      <c r="F1451" s="6"/>
      <c r="G1451" s="6"/>
      <c r="H1451" s="7"/>
    </row>
    <row r="1452" spans="1:8" ht="18.600000000000001" thickTop="1" thickBot="1">
      <c r="A1452" s="22">
        <f t="shared" si="30"/>
        <v>1</v>
      </c>
      <c r="B1452" s="5"/>
      <c r="C1452" s="6"/>
      <c r="D1452" s="6"/>
      <c r="E1452" s="6"/>
      <c r="F1452" s="6"/>
      <c r="G1452" s="6"/>
      <c r="H1452" s="7"/>
    </row>
    <row r="1453" spans="1:8" ht="18.600000000000001" thickTop="1" thickBot="1">
      <c r="A1453" s="22">
        <f t="shared" si="30"/>
        <v>1</v>
      </c>
      <c r="B1453" s="5"/>
      <c r="C1453" s="6"/>
      <c r="D1453" s="6"/>
      <c r="E1453" s="6"/>
      <c r="F1453" s="6"/>
      <c r="G1453" s="6"/>
      <c r="H1453" s="7"/>
    </row>
    <row r="1454" spans="1:8" ht="18.600000000000001" thickTop="1" thickBot="1">
      <c r="A1454" s="22">
        <f t="shared" si="30"/>
        <v>1</v>
      </c>
      <c r="B1454" s="5"/>
      <c r="C1454" s="6"/>
      <c r="D1454" s="6"/>
      <c r="E1454" s="6"/>
      <c r="F1454" s="6"/>
      <c r="G1454" s="6"/>
      <c r="H1454" s="7"/>
    </row>
    <row r="1455" spans="1:8" ht="18.600000000000001" thickTop="1" thickBot="1">
      <c r="A1455" s="22">
        <f t="shared" si="30"/>
        <v>1</v>
      </c>
      <c r="B1455" s="5"/>
      <c r="C1455" s="6"/>
      <c r="D1455" s="6"/>
      <c r="E1455" s="6"/>
      <c r="F1455" s="6"/>
      <c r="G1455" s="6"/>
      <c r="H1455" s="7"/>
    </row>
    <row r="1456" spans="1:8" ht="18.600000000000001" thickTop="1" thickBot="1">
      <c r="A1456" s="22">
        <f t="shared" si="30"/>
        <v>1</v>
      </c>
      <c r="B1456" s="5"/>
      <c r="C1456" s="6"/>
      <c r="D1456" s="6"/>
      <c r="E1456" s="6"/>
      <c r="F1456" s="6"/>
      <c r="G1456" s="6"/>
      <c r="H1456" s="7"/>
    </row>
    <row r="1457" spans="1:8" ht="18.600000000000001" thickTop="1" thickBot="1">
      <c r="A1457" s="22">
        <f t="shared" si="30"/>
        <v>1</v>
      </c>
      <c r="B1457" s="5"/>
      <c r="C1457" s="6"/>
      <c r="D1457" s="6"/>
      <c r="E1457" s="6"/>
      <c r="F1457" s="6"/>
      <c r="G1457" s="6"/>
      <c r="H1457" s="7"/>
    </row>
    <row r="1458" spans="1:8" ht="18.600000000000001" thickTop="1" thickBot="1">
      <c r="A1458" s="22">
        <f t="shared" si="30"/>
        <v>1</v>
      </c>
      <c r="B1458" s="5"/>
      <c r="C1458" s="6"/>
      <c r="D1458" s="6"/>
      <c r="E1458" s="6"/>
      <c r="F1458" s="6"/>
      <c r="G1458" s="6"/>
      <c r="H1458" s="7"/>
    </row>
    <row r="1459" spans="1:8" ht="18.600000000000001" thickTop="1" thickBot="1">
      <c r="A1459" s="22">
        <f t="shared" si="30"/>
        <v>1</v>
      </c>
      <c r="B1459" s="5"/>
      <c r="C1459" s="6"/>
      <c r="D1459" s="6"/>
      <c r="E1459" s="6"/>
      <c r="F1459" s="6"/>
      <c r="G1459" s="6"/>
      <c r="H1459" s="7"/>
    </row>
    <row r="1460" spans="1:8" ht="18.600000000000001" thickTop="1" thickBot="1">
      <c r="A1460" s="22">
        <f t="shared" si="30"/>
        <v>1</v>
      </c>
      <c r="B1460" s="5"/>
      <c r="C1460" s="6"/>
      <c r="D1460" s="6"/>
      <c r="E1460" s="6"/>
      <c r="F1460" s="6"/>
      <c r="G1460" s="6"/>
      <c r="H1460" s="7"/>
    </row>
    <row r="1461" spans="1:8" ht="18.600000000000001" thickTop="1" thickBot="1">
      <c r="A1461" s="22">
        <f t="shared" si="30"/>
        <v>1</v>
      </c>
      <c r="B1461" s="5"/>
      <c r="C1461" s="6"/>
      <c r="D1461" s="6"/>
      <c r="E1461" s="6"/>
      <c r="F1461" s="6"/>
      <c r="G1461" s="6"/>
      <c r="H1461" s="7"/>
    </row>
    <row r="1462" spans="1:8" ht="18.600000000000001" thickTop="1" thickBot="1">
      <c r="A1462" s="22">
        <f t="shared" si="30"/>
        <v>1</v>
      </c>
      <c r="B1462" s="5"/>
      <c r="C1462" s="6"/>
      <c r="D1462" s="6"/>
      <c r="E1462" s="6"/>
      <c r="F1462" s="6"/>
      <c r="G1462" s="6"/>
      <c r="H1462" s="7"/>
    </row>
    <row r="1463" spans="1:8" ht="18.600000000000001" thickTop="1" thickBot="1">
      <c r="A1463" s="22">
        <f t="shared" si="30"/>
        <v>1</v>
      </c>
      <c r="B1463" s="5"/>
      <c r="C1463" s="6"/>
      <c r="D1463" s="6"/>
      <c r="E1463" s="6"/>
      <c r="F1463" s="6"/>
      <c r="G1463" s="6"/>
      <c r="H1463" s="7"/>
    </row>
    <row r="1464" spans="1:8" ht="18.600000000000001" thickTop="1" thickBot="1">
      <c r="A1464" s="22">
        <f t="shared" si="30"/>
        <v>1</v>
      </c>
      <c r="B1464" s="5"/>
      <c r="C1464" s="6"/>
      <c r="D1464" s="6"/>
      <c r="E1464" s="6"/>
      <c r="F1464" s="6"/>
      <c r="G1464" s="6"/>
      <c r="H1464" s="7"/>
    </row>
    <row r="1465" spans="1:8" ht="18.600000000000001" thickTop="1" thickBot="1">
      <c r="A1465" s="22">
        <f t="shared" si="30"/>
        <v>1</v>
      </c>
      <c r="B1465" s="5"/>
      <c r="C1465" s="6"/>
      <c r="D1465" s="6"/>
      <c r="E1465" s="6"/>
      <c r="F1465" s="6"/>
      <c r="G1465" s="6"/>
      <c r="H1465" s="7"/>
    </row>
    <row r="1466" spans="1:8" ht="18.600000000000001" thickTop="1" thickBot="1">
      <c r="A1466" s="22">
        <f t="shared" si="30"/>
        <v>1</v>
      </c>
      <c r="B1466" s="5"/>
      <c r="C1466" s="6"/>
      <c r="D1466" s="6"/>
      <c r="E1466" s="6"/>
      <c r="F1466" s="6"/>
      <c r="G1466" s="6"/>
      <c r="H1466" s="7"/>
    </row>
    <row r="1467" spans="1:8" ht="18.600000000000001" thickTop="1" thickBot="1">
      <c r="A1467" s="22">
        <f t="shared" si="30"/>
        <v>1</v>
      </c>
      <c r="B1467" s="5"/>
      <c r="C1467" s="6"/>
      <c r="D1467" s="6"/>
      <c r="E1467" s="6"/>
      <c r="F1467" s="6"/>
      <c r="G1467" s="6"/>
      <c r="H1467" s="7"/>
    </row>
    <row r="1468" spans="1:8" ht="18.600000000000001" thickTop="1" thickBot="1">
      <c r="A1468" s="22">
        <f t="shared" si="30"/>
        <v>1</v>
      </c>
      <c r="B1468" s="5"/>
      <c r="C1468" s="6"/>
      <c r="D1468" s="6"/>
      <c r="E1468" s="6"/>
      <c r="F1468" s="6"/>
      <c r="G1468" s="6"/>
      <c r="H1468" s="7"/>
    </row>
    <row r="1469" spans="1:8" ht="18.600000000000001" thickTop="1" thickBot="1">
      <c r="A1469" s="22">
        <f t="shared" si="30"/>
        <v>1</v>
      </c>
      <c r="B1469" s="5"/>
      <c r="C1469" s="6"/>
      <c r="D1469" s="6"/>
      <c r="E1469" s="6"/>
      <c r="F1469" s="6"/>
      <c r="G1469" s="6"/>
      <c r="H1469" s="7"/>
    </row>
    <row r="1470" spans="1:8" ht="18.600000000000001" thickTop="1" thickBot="1">
      <c r="A1470" s="22">
        <f t="shared" si="30"/>
        <v>1</v>
      </c>
      <c r="B1470" s="5"/>
      <c r="C1470" s="6"/>
      <c r="D1470" s="6"/>
      <c r="E1470" s="6"/>
      <c r="F1470" s="6"/>
      <c r="G1470" s="6"/>
      <c r="H1470" s="7"/>
    </row>
    <row r="1471" spans="1:8" ht="18.600000000000001" thickTop="1" thickBot="1">
      <c r="A1471" s="22">
        <f t="shared" si="30"/>
        <v>1</v>
      </c>
      <c r="B1471" s="5"/>
      <c r="C1471" s="6"/>
      <c r="D1471" s="6"/>
      <c r="E1471" s="6"/>
      <c r="F1471" s="6"/>
      <c r="G1471" s="6"/>
      <c r="H1471" s="7"/>
    </row>
    <row r="1472" spans="1:8" ht="18.600000000000001" thickTop="1" thickBot="1">
      <c r="A1472" s="22">
        <f t="shared" si="30"/>
        <v>1</v>
      </c>
      <c r="B1472" s="5"/>
      <c r="C1472" s="6"/>
      <c r="D1472" s="6"/>
      <c r="E1472" s="6"/>
      <c r="F1472" s="6"/>
      <c r="G1472" s="6"/>
      <c r="H1472" s="7"/>
    </row>
    <row r="1473" spans="1:8" ht="18.600000000000001" thickTop="1" thickBot="1">
      <c r="A1473" s="22">
        <f t="shared" si="30"/>
        <v>1</v>
      </c>
      <c r="B1473" s="5"/>
      <c r="C1473" s="6"/>
      <c r="D1473" s="6"/>
      <c r="E1473" s="6"/>
      <c r="F1473" s="6"/>
      <c r="G1473" s="6"/>
      <c r="H1473" s="7"/>
    </row>
    <row r="1474" spans="1:8" ht="18.600000000000001" thickTop="1" thickBot="1">
      <c r="A1474" s="22">
        <f t="shared" si="30"/>
        <v>1</v>
      </c>
      <c r="B1474" s="5"/>
      <c r="C1474" s="6"/>
      <c r="D1474" s="6"/>
      <c r="E1474" s="6"/>
      <c r="F1474" s="6"/>
      <c r="G1474" s="6"/>
      <c r="H1474" s="7"/>
    </row>
    <row r="1475" spans="1:8" ht="18.600000000000001" thickTop="1" thickBot="1">
      <c r="A1475" s="22">
        <f t="shared" si="30"/>
        <v>1</v>
      </c>
      <c r="B1475" s="5"/>
      <c r="C1475" s="6"/>
      <c r="D1475" s="6"/>
      <c r="E1475" s="6"/>
      <c r="F1475" s="6"/>
      <c r="G1475" s="6"/>
      <c r="H1475" s="7"/>
    </row>
    <row r="1476" spans="1:8" ht="18.600000000000001" thickTop="1" thickBot="1">
      <c r="A1476" s="22">
        <f t="shared" si="30"/>
        <v>1</v>
      </c>
      <c r="B1476" s="5"/>
      <c r="C1476" s="6"/>
      <c r="D1476" s="6"/>
      <c r="E1476" s="6"/>
      <c r="F1476" s="6"/>
      <c r="G1476" s="6"/>
      <c r="H1476" s="7"/>
    </row>
    <row r="1477" spans="1:8" ht="18.600000000000001" thickTop="1" thickBot="1">
      <c r="A1477" s="22">
        <f t="shared" si="30"/>
        <v>1</v>
      </c>
      <c r="B1477" s="5"/>
      <c r="C1477" s="6"/>
      <c r="D1477" s="6"/>
      <c r="E1477" s="6"/>
      <c r="F1477" s="6"/>
      <c r="G1477" s="6"/>
      <c r="H1477" s="7"/>
    </row>
    <row r="1478" spans="1:8" ht="18.600000000000001" thickTop="1" thickBot="1">
      <c r="A1478" s="22">
        <f t="shared" si="30"/>
        <v>1</v>
      </c>
      <c r="B1478" s="5"/>
      <c r="C1478" s="6"/>
      <c r="D1478" s="6"/>
      <c r="E1478" s="6"/>
      <c r="F1478" s="6"/>
      <c r="G1478" s="6"/>
      <c r="H1478" s="7"/>
    </row>
    <row r="1479" spans="1:8" ht="18.600000000000001" thickTop="1" thickBot="1">
      <c r="A1479" s="22">
        <f t="shared" si="30"/>
        <v>1</v>
      </c>
      <c r="B1479" s="5"/>
      <c r="C1479" s="6"/>
      <c r="D1479" s="6"/>
      <c r="E1479" s="6"/>
      <c r="F1479" s="6"/>
      <c r="G1479" s="6"/>
      <c r="H1479" s="7"/>
    </row>
    <row r="1480" spans="1:8" ht="18.600000000000001" thickTop="1" thickBot="1">
      <c r="A1480" s="22">
        <f t="shared" si="30"/>
        <v>1</v>
      </c>
      <c r="B1480" s="5"/>
      <c r="C1480" s="6"/>
      <c r="D1480" s="6"/>
      <c r="E1480" s="6"/>
      <c r="F1480" s="6"/>
      <c r="G1480" s="6"/>
      <c r="H1480" s="7"/>
    </row>
    <row r="1481" spans="1:8" ht="18.600000000000001" thickTop="1" thickBot="1">
      <c r="A1481" s="22">
        <f t="shared" si="30"/>
        <v>1</v>
      </c>
      <c r="B1481" s="5"/>
      <c r="C1481" s="6"/>
      <c r="D1481" s="6"/>
      <c r="E1481" s="6"/>
      <c r="F1481" s="6"/>
      <c r="G1481" s="6"/>
      <c r="H1481" s="7"/>
    </row>
    <row r="1482" spans="1:8" ht="18.600000000000001" thickTop="1" thickBot="1">
      <c r="A1482" s="22">
        <f t="shared" si="30"/>
        <v>1</v>
      </c>
      <c r="B1482" s="5"/>
      <c r="C1482" s="6"/>
      <c r="D1482" s="6"/>
      <c r="E1482" s="6"/>
      <c r="F1482" s="6"/>
      <c r="G1482" s="6"/>
      <c r="H1482" s="7"/>
    </row>
    <row r="1483" spans="1:8" ht="18.600000000000001" thickTop="1" thickBot="1">
      <c r="A1483" s="22">
        <f t="shared" si="30"/>
        <v>1</v>
      </c>
      <c r="B1483" s="5"/>
      <c r="C1483" s="6"/>
      <c r="D1483" s="6"/>
      <c r="E1483" s="6"/>
      <c r="F1483" s="6"/>
      <c r="G1483" s="6"/>
      <c r="H1483" s="7"/>
    </row>
    <row r="1484" spans="1:8" ht="18.600000000000001" thickTop="1" thickBot="1">
      <c r="A1484" s="22">
        <f t="shared" si="30"/>
        <v>1</v>
      </c>
      <c r="B1484" s="5"/>
      <c r="C1484" s="6"/>
      <c r="D1484" s="6"/>
      <c r="E1484" s="6"/>
      <c r="F1484" s="6"/>
      <c r="G1484" s="6"/>
      <c r="H1484" s="7"/>
    </row>
    <row r="1485" spans="1:8" ht="18.600000000000001" thickTop="1" thickBot="1">
      <c r="A1485" s="22">
        <f t="shared" si="30"/>
        <v>1</v>
      </c>
      <c r="B1485" s="5"/>
      <c r="C1485" s="6"/>
      <c r="D1485" s="6"/>
      <c r="E1485" s="6"/>
      <c r="F1485" s="6"/>
      <c r="G1485" s="6"/>
      <c r="H1485" s="7"/>
    </row>
    <row r="1486" spans="1:8" ht="18.600000000000001" thickTop="1" thickBot="1">
      <c r="A1486" s="22">
        <f t="shared" si="30"/>
        <v>1</v>
      </c>
      <c r="B1486" s="5"/>
      <c r="C1486" s="6"/>
      <c r="D1486" s="6"/>
      <c r="E1486" s="6"/>
      <c r="F1486" s="6"/>
      <c r="G1486" s="6"/>
      <c r="H1486" s="7"/>
    </row>
    <row r="1487" spans="1:8" ht="18.600000000000001" thickTop="1" thickBot="1">
      <c r="A1487" s="22">
        <f t="shared" si="30"/>
        <v>1</v>
      </c>
      <c r="B1487" s="5"/>
      <c r="C1487" s="6"/>
      <c r="D1487" s="6"/>
      <c r="E1487" s="6"/>
      <c r="F1487" s="6"/>
      <c r="G1487" s="6"/>
      <c r="H1487" s="7"/>
    </row>
    <row r="1488" spans="1:8" ht="18.600000000000001" thickTop="1" thickBot="1">
      <c r="A1488" s="22">
        <f t="shared" si="30"/>
        <v>1</v>
      </c>
      <c r="B1488" s="5"/>
      <c r="C1488" s="6"/>
      <c r="D1488" s="6"/>
      <c r="E1488" s="6"/>
      <c r="F1488" s="6"/>
      <c r="G1488" s="6"/>
      <c r="H1488" s="7"/>
    </row>
    <row r="1489" spans="1:8" ht="18.600000000000001" thickTop="1" thickBot="1">
      <c r="A1489" s="22">
        <f t="shared" ref="A1489:A1510" si="31">MONTH(B1489)</f>
        <v>1</v>
      </c>
      <c r="B1489" s="5"/>
      <c r="C1489" s="6"/>
      <c r="D1489" s="6"/>
      <c r="E1489" s="6"/>
      <c r="F1489" s="6"/>
      <c r="G1489" s="6"/>
      <c r="H1489" s="7"/>
    </row>
    <row r="1490" spans="1:8" ht="18.600000000000001" thickTop="1" thickBot="1">
      <c r="A1490" s="22">
        <f t="shared" si="31"/>
        <v>1</v>
      </c>
      <c r="B1490" s="5"/>
      <c r="C1490" s="6"/>
      <c r="D1490" s="6"/>
      <c r="E1490" s="6"/>
      <c r="F1490" s="6"/>
      <c r="G1490" s="6"/>
      <c r="H1490" s="7"/>
    </row>
    <row r="1491" spans="1:8" ht="18.600000000000001" thickTop="1" thickBot="1">
      <c r="A1491" s="22">
        <f t="shared" si="31"/>
        <v>1</v>
      </c>
      <c r="B1491" s="5"/>
      <c r="C1491" s="6"/>
      <c r="D1491" s="6"/>
      <c r="E1491" s="6"/>
      <c r="F1491" s="6"/>
      <c r="G1491" s="6"/>
      <c r="H1491" s="7"/>
    </row>
    <row r="1492" spans="1:8" ht="18.600000000000001" thickTop="1" thickBot="1">
      <c r="A1492" s="22">
        <f t="shared" si="31"/>
        <v>1</v>
      </c>
      <c r="B1492" s="5"/>
      <c r="C1492" s="6"/>
      <c r="D1492" s="6"/>
      <c r="E1492" s="6"/>
      <c r="F1492" s="6"/>
      <c r="G1492" s="6"/>
      <c r="H1492" s="7"/>
    </row>
    <row r="1493" spans="1:8" ht="18.600000000000001" thickTop="1" thickBot="1">
      <c r="A1493" s="22">
        <f t="shared" si="31"/>
        <v>1</v>
      </c>
      <c r="B1493" s="5"/>
      <c r="C1493" s="6"/>
      <c r="D1493" s="6"/>
      <c r="E1493" s="6"/>
      <c r="F1493" s="6"/>
      <c r="G1493" s="6"/>
      <c r="H1493" s="7"/>
    </row>
    <row r="1494" spans="1:8" ht="18.600000000000001" thickTop="1" thickBot="1">
      <c r="A1494" s="22">
        <f t="shared" si="31"/>
        <v>1</v>
      </c>
      <c r="B1494" s="5"/>
      <c r="C1494" s="6"/>
      <c r="D1494" s="6"/>
      <c r="E1494" s="6"/>
      <c r="F1494" s="6"/>
      <c r="G1494" s="6"/>
      <c r="H1494" s="7"/>
    </row>
    <row r="1495" spans="1:8" ht="18.600000000000001" thickTop="1" thickBot="1">
      <c r="A1495" s="22">
        <f t="shared" si="31"/>
        <v>1</v>
      </c>
      <c r="B1495" s="5"/>
      <c r="C1495" s="6"/>
      <c r="D1495" s="6"/>
      <c r="E1495" s="6"/>
      <c r="F1495" s="6"/>
      <c r="G1495" s="6"/>
      <c r="H1495" s="7"/>
    </row>
    <row r="1496" spans="1:8" ht="18.600000000000001" thickTop="1" thickBot="1">
      <c r="A1496" s="22">
        <f t="shared" si="31"/>
        <v>1</v>
      </c>
      <c r="B1496" s="5"/>
      <c r="C1496" s="6"/>
      <c r="D1496" s="6"/>
      <c r="E1496" s="6"/>
      <c r="F1496" s="6"/>
      <c r="G1496" s="6"/>
      <c r="H1496" s="7"/>
    </row>
    <row r="1497" spans="1:8" ht="18.600000000000001" thickTop="1" thickBot="1">
      <c r="A1497" s="22">
        <f t="shared" si="31"/>
        <v>1</v>
      </c>
      <c r="B1497" s="5"/>
      <c r="C1497" s="6"/>
      <c r="D1497" s="6"/>
      <c r="E1497" s="6"/>
      <c r="F1497" s="6"/>
      <c r="G1497" s="6"/>
      <c r="H1497" s="7"/>
    </row>
    <row r="1498" spans="1:8" ht="18.600000000000001" thickTop="1" thickBot="1">
      <c r="A1498" s="22">
        <f t="shared" si="31"/>
        <v>1</v>
      </c>
      <c r="B1498" s="5"/>
      <c r="C1498" s="6"/>
      <c r="D1498" s="6"/>
      <c r="E1498" s="6"/>
      <c r="F1498" s="6"/>
      <c r="G1498" s="6"/>
      <c r="H1498" s="7"/>
    </row>
    <row r="1499" spans="1:8" ht="18.600000000000001" thickTop="1" thickBot="1">
      <c r="A1499" s="22">
        <f t="shared" si="31"/>
        <v>1</v>
      </c>
      <c r="B1499" s="5"/>
      <c r="C1499" s="6"/>
      <c r="D1499" s="6"/>
      <c r="E1499" s="6"/>
      <c r="F1499" s="6"/>
      <c r="G1499" s="6"/>
      <c r="H1499" s="7"/>
    </row>
    <row r="1500" spans="1:8" ht="18.600000000000001" thickTop="1" thickBot="1">
      <c r="A1500" s="22">
        <f t="shared" si="31"/>
        <v>1</v>
      </c>
      <c r="B1500" s="5"/>
      <c r="C1500" s="6"/>
      <c r="D1500" s="6"/>
      <c r="E1500" s="6"/>
      <c r="F1500" s="6"/>
      <c r="G1500" s="6"/>
      <c r="H1500" s="7"/>
    </row>
    <row r="1501" spans="1:8" ht="18.600000000000001" thickTop="1" thickBot="1">
      <c r="A1501" s="22">
        <f t="shared" si="31"/>
        <v>1</v>
      </c>
      <c r="B1501" s="5"/>
      <c r="C1501" s="6"/>
      <c r="D1501" s="6"/>
      <c r="E1501" s="6"/>
      <c r="F1501" s="6"/>
      <c r="G1501" s="6"/>
      <c r="H1501" s="7"/>
    </row>
    <row r="1502" spans="1:8" ht="18.600000000000001" thickTop="1" thickBot="1">
      <c r="A1502" s="22">
        <f t="shared" si="31"/>
        <v>1</v>
      </c>
      <c r="B1502" s="5"/>
      <c r="C1502" s="6"/>
      <c r="D1502" s="6"/>
      <c r="E1502" s="6"/>
      <c r="F1502" s="6"/>
      <c r="G1502" s="6"/>
      <c r="H1502" s="7"/>
    </row>
    <row r="1503" spans="1:8" ht="18.600000000000001" thickTop="1" thickBot="1">
      <c r="A1503" s="22">
        <f t="shared" si="31"/>
        <v>1</v>
      </c>
      <c r="B1503" s="5"/>
      <c r="C1503" s="6"/>
      <c r="D1503" s="6"/>
      <c r="E1503" s="6"/>
      <c r="F1503" s="6"/>
      <c r="G1503" s="6"/>
      <c r="H1503" s="7"/>
    </row>
    <row r="1504" spans="1:8" ht="18.600000000000001" thickTop="1" thickBot="1">
      <c r="A1504" s="22">
        <f t="shared" si="31"/>
        <v>1</v>
      </c>
      <c r="B1504" s="5"/>
      <c r="C1504" s="6"/>
      <c r="D1504" s="6"/>
      <c r="E1504" s="6"/>
      <c r="F1504" s="6"/>
      <c r="G1504" s="6"/>
      <c r="H1504" s="7"/>
    </row>
    <row r="1505" spans="1:8" ht="18.600000000000001" thickTop="1" thickBot="1">
      <c r="A1505" s="22">
        <f t="shared" si="31"/>
        <v>1</v>
      </c>
      <c r="B1505" s="5"/>
      <c r="C1505" s="6"/>
      <c r="D1505" s="6"/>
      <c r="E1505" s="6"/>
      <c r="F1505" s="6"/>
      <c r="G1505" s="6"/>
      <c r="H1505" s="7"/>
    </row>
    <row r="1506" spans="1:8" ht="18.600000000000001" thickTop="1" thickBot="1">
      <c r="A1506" s="22">
        <f t="shared" si="31"/>
        <v>1</v>
      </c>
      <c r="B1506" s="5"/>
      <c r="C1506" s="6"/>
      <c r="D1506" s="6"/>
      <c r="E1506" s="6"/>
      <c r="F1506" s="6"/>
      <c r="G1506" s="6"/>
      <c r="H1506" s="7"/>
    </row>
    <row r="1507" spans="1:8" ht="18.600000000000001" thickTop="1" thickBot="1">
      <c r="A1507" s="22">
        <f t="shared" si="31"/>
        <v>1</v>
      </c>
      <c r="B1507" s="5"/>
      <c r="C1507" s="6"/>
      <c r="D1507" s="6"/>
      <c r="E1507" s="6"/>
      <c r="F1507" s="6"/>
      <c r="G1507" s="6"/>
      <c r="H1507" s="7"/>
    </row>
    <row r="1508" spans="1:8" ht="18.600000000000001" thickTop="1" thickBot="1">
      <c r="A1508" s="22">
        <f t="shared" si="31"/>
        <v>1</v>
      </c>
      <c r="B1508" s="5"/>
      <c r="C1508" s="6"/>
      <c r="D1508" s="6"/>
      <c r="E1508" s="6"/>
      <c r="F1508" s="6"/>
      <c r="G1508" s="6"/>
      <c r="H1508" s="7"/>
    </row>
    <row r="1509" spans="1:8" ht="18.600000000000001" thickTop="1" thickBot="1">
      <c r="A1509" s="22">
        <f t="shared" si="31"/>
        <v>1</v>
      </c>
      <c r="B1509" s="5"/>
      <c r="C1509" s="6"/>
      <c r="D1509" s="6"/>
      <c r="E1509" s="6"/>
      <c r="F1509" s="6"/>
      <c r="G1509" s="6"/>
      <c r="H1509" s="7"/>
    </row>
    <row r="1510" spans="1:8" ht="18.600000000000001" thickTop="1" thickBot="1">
      <c r="A1510" s="22">
        <f t="shared" si="31"/>
        <v>1</v>
      </c>
      <c r="B1510" s="5"/>
      <c r="C1510" s="6"/>
      <c r="D1510" s="6"/>
      <c r="E1510" s="6"/>
      <c r="F1510" s="6"/>
      <c r="G1510" s="6"/>
      <c r="H1510" s="7"/>
    </row>
    <row r="1511" spans="1:8" ht="14.4" thickTop="1"/>
  </sheetData>
  <autoFilter ref="A6:H1510"/>
  <dataValidations count="3">
    <dataValidation type="list" allowBlank="1" showInputMessage="1" showErrorMessage="1" sqref="E107:E117 E261:E262 E380:E386 E309:E310 E124:E128 E1:E8 E295 E13:E15 E66:E72 E78:E85 E52:E64 E87:E104 E130:E142 E144 E146:E160 E163 E178:E180 E183 E187:E188 E192:E194 E170:E174 E165:E168 E196 E198:E199 E214:E215 E217:E221 E277 E202:E204 E230:E234 E236 E36:E50 E280 E255:E257 E259 E247 E268:E270 E224:E227 E272 E274 E17:E34 E240:E244 E253 E206:E212 E299:E300 E312:E314 E319:E320 E323:E328 E331:E334 E339 E344:E347 E349 E351:E357 E361:E363 E366:E368 E370:E373 E377:E378 E303:E307 E297 E390:E392 E397:E399 E359 E404:E410 E413:E414 E419:E429 E434 E446:E451 E457:E462 E465 E470:E472 E475:E481 E485:E486 E488:E491 E509:E510 E493:E494 E500:E507 E513:E518 E521:E523 E527:E533 E553 E557 E560 E573 E562:E565 E440:E442 E575:E578 E436:E438 E584:E588 E591 E593:E594 E603:E614 E621:E628 E631:E632 E637 E616:E619 E642:E652 E654:E656 E665:E678 E682:E684 E686 E705:E708 E712 E658:E663 E690 E700:E703 E715:E722 E725 E727 E729:E730 E743:E745 E748:E750 E756:E757 E759:E760 E766:E767 E769:E773 E546:E551 E775:E780 E788:E789 E738:E740 E792:E796 E800:E802 E805:E809 E811:E1048576">
      <formula1>IF(D1=0,INDIRECT(SUBSTITUTE($D$2," ","_")),INDIRECT(SUBSTITUTE(D1," ","_")))</formula1>
    </dataValidation>
    <dataValidation type="list" allowBlank="1" showInputMessage="1" showErrorMessage="1" sqref="E369 E65 E51 E105:E106 E200:E201 E263:E264 E266 E296 E239 E9:E12 E16 E73:E77 E86 E129 E143 E145 E161:E162 E164 E181:E182 E191 E169 E118:E123 E322 E364:E365 E396 E412 E435 E484 E525 E555 E567 E635 E640 E713 E726 E751 E758 E803">
      <formula1>IF(D9=0,INDIRECT(SUBSTITUTE("a"," ","_")),INDIRECT(SUBSTITUTE(D9," ","_")))</formula1>
    </dataValidation>
    <dataValidation type="list" showInputMessage="1" showErrorMessage="1" sqref="D1:D1048576">
      <formula1>المورد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71"/>
  <sheetViews>
    <sheetView rightToLeft="1" tabSelected="1" zoomScale="90" zoomScaleNormal="90" workbookViewId="0">
      <pane xSplit="4" ySplit="6" topLeftCell="E2600" activePane="bottomRight" state="frozen"/>
      <selection pane="topRight" activeCell="E1" sqref="E1"/>
      <selection pane="bottomLeft" activeCell="A7" sqref="A7"/>
      <selection pane="bottomRight" activeCell="F3" sqref="F3"/>
    </sheetView>
  </sheetViews>
  <sheetFormatPr defaultRowHeight="13.8"/>
  <cols>
    <col min="1" max="1" width="4.69921875" customWidth="1"/>
    <col min="2" max="2" width="14.3984375" customWidth="1"/>
    <col min="3" max="3" width="10" customWidth="1"/>
    <col min="4" max="4" width="26" customWidth="1"/>
    <col min="5" max="5" width="43.09765625" customWidth="1"/>
    <col min="6" max="6" width="11.59765625" customWidth="1"/>
    <col min="7" max="7" width="11.3984375" customWidth="1"/>
    <col min="8" max="8" width="16" customWidth="1"/>
    <col min="9" max="9" width="13.09765625" customWidth="1"/>
    <col min="10" max="10" width="10.59765625" customWidth="1"/>
    <col min="11" max="11" width="10.3984375" customWidth="1"/>
    <col min="12" max="12" width="31.19921875" style="37" customWidth="1"/>
    <col min="13" max="13" width="11.3984375" customWidth="1"/>
  </cols>
  <sheetData>
    <row r="1" spans="1:13" ht="17.399999999999999">
      <c r="A1" s="10"/>
      <c r="B1" s="10" t="s">
        <v>0</v>
      </c>
      <c r="C1" s="11"/>
      <c r="D1" s="12"/>
      <c r="E1" s="12"/>
      <c r="F1" s="11"/>
      <c r="G1" s="11" t="s">
        <v>338</v>
      </c>
      <c r="H1" s="149">
        <v>41272</v>
      </c>
      <c r="I1" s="11"/>
      <c r="J1" s="11" t="s">
        <v>83</v>
      </c>
      <c r="K1" s="149">
        <v>31977</v>
      </c>
      <c r="L1" s="37" t="s">
        <v>215</v>
      </c>
    </row>
    <row r="2" spans="1:13" ht="17.399999999999999">
      <c r="B2" s="172" t="s">
        <v>1</v>
      </c>
      <c r="C2" s="172"/>
      <c r="D2" s="13" t="s">
        <v>216</v>
      </c>
      <c r="E2" s="14"/>
      <c r="F2" s="15"/>
      <c r="G2" s="11" t="s">
        <v>338</v>
      </c>
      <c r="H2" s="150">
        <v>42367</v>
      </c>
      <c r="I2" s="11"/>
      <c r="J2" s="11"/>
      <c r="K2" s="150">
        <v>31554</v>
      </c>
      <c r="L2" s="37" t="s">
        <v>217</v>
      </c>
    </row>
    <row r="3" spans="1:13" ht="17.399999999999999">
      <c r="B3" s="172" t="s">
        <v>2</v>
      </c>
      <c r="C3" s="172"/>
      <c r="D3" s="12"/>
      <c r="E3" s="12"/>
      <c r="F3" s="15"/>
      <c r="G3" s="11" t="s">
        <v>80</v>
      </c>
      <c r="H3" s="149">
        <v>63588</v>
      </c>
      <c r="I3" s="11"/>
      <c r="J3" s="11"/>
      <c r="K3" s="11"/>
      <c r="L3" s="37" t="s">
        <v>218</v>
      </c>
    </row>
    <row r="4" spans="1:13" ht="17.399999999999999">
      <c r="B4" s="172" t="s">
        <v>4</v>
      </c>
      <c r="C4" s="172"/>
      <c r="D4" s="12"/>
      <c r="E4" s="12">
        <f>491*4</f>
        <v>1964</v>
      </c>
      <c r="F4" s="16"/>
      <c r="G4" s="11" t="s">
        <v>80</v>
      </c>
      <c r="H4" s="150">
        <v>61399</v>
      </c>
      <c r="I4" s="11"/>
      <c r="J4" s="11"/>
      <c r="K4" s="11"/>
      <c r="L4" s="37" t="s">
        <v>219</v>
      </c>
    </row>
    <row r="5" spans="1:13" ht="18" thickBot="1">
      <c r="A5" s="17"/>
      <c r="B5" s="17" t="s">
        <v>220</v>
      </c>
      <c r="C5" s="11" t="s">
        <v>221</v>
      </c>
      <c r="D5" s="12"/>
      <c r="E5" s="12"/>
      <c r="F5" s="11"/>
      <c r="G5" s="11"/>
      <c r="H5" s="11"/>
      <c r="I5" s="11"/>
      <c r="J5" s="11"/>
      <c r="K5" s="11"/>
    </row>
    <row r="6" spans="1:13" ht="24" thickTop="1" thickBot="1">
      <c r="A6" s="18" t="s">
        <v>214</v>
      </c>
      <c r="B6" s="18" t="s">
        <v>222</v>
      </c>
      <c r="C6" s="19" t="s">
        <v>223</v>
      </c>
      <c r="D6" s="20" t="s">
        <v>224</v>
      </c>
      <c r="E6" s="21" t="s">
        <v>220</v>
      </c>
      <c r="F6" s="19" t="s">
        <v>225</v>
      </c>
      <c r="G6" s="19" t="s">
        <v>226</v>
      </c>
      <c r="H6" s="19" t="s">
        <v>227</v>
      </c>
      <c r="I6" s="19" t="s">
        <v>228</v>
      </c>
      <c r="J6" s="19" t="s">
        <v>229</v>
      </c>
      <c r="K6" s="19" t="s">
        <v>230</v>
      </c>
      <c r="L6" s="38"/>
    </row>
    <row r="7" spans="1:13" ht="18.75" customHeight="1" thickTop="1">
      <c r="A7" s="22">
        <f t="shared" ref="A7:A11" si="0">MONTH(B7)</f>
        <v>1</v>
      </c>
      <c r="B7" s="8">
        <v>42005</v>
      </c>
      <c r="C7" s="22">
        <v>51831</v>
      </c>
      <c r="D7" s="23" t="s">
        <v>258</v>
      </c>
      <c r="E7" s="24" t="s">
        <v>25</v>
      </c>
      <c r="F7" s="22"/>
      <c r="G7" s="22">
        <v>930</v>
      </c>
      <c r="H7" s="22"/>
      <c r="I7" s="22"/>
      <c r="J7" s="22"/>
      <c r="K7" s="22"/>
      <c r="L7" s="37" t="str">
        <f ca="1">VLOOKUP(E7,الرصيد!C:C,1,0)</f>
        <v>صاج  1507*613*0.5 مم ( جنب ) فضى Pre-Painted  بابين 10</v>
      </c>
      <c r="M7" t="s">
        <v>284</v>
      </c>
    </row>
    <row r="8" spans="1:13" ht="18" customHeight="1">
      <c r="A8" s="22">
        <f t="shared" si="0"/>
        <v>1</v>
      </c>
      <c r="B8" s="8">
        <v>42005</v>
      </c>
      <c r="C8" s="22">
        <v>51831</v>
      </c>
      <c r="D8" s="23" t="s">
        <v>258</v>
      </c>
      <c r="E8" s="24" t="s">
        <v>274</v>
      </c>
      <c r="F8" s="22"/>
      <c r="G8" s="22">
        <v>1469</v>
      </c>
      <c r="H8" s="22"/>
      <c r="I8" s="22"/>
      <c r="J8" s="22"/>
      <c r="K8" s="22"/>
      <c r="L8" s="37" t="str">
        <f ca="1">VLOOKUP(E8,الرصيد!C:C,1,0)</f>
        <v>صاج  1657*613*0.5 مم ( جنب ) ابيض Pre-Painted</v>
      </c>
      <c r="M8" t="s">
        <v>273</v>
      </c>
    </row>
    <row r="9" spans="1:13" ht="18" customHeight="1">
      <c r="A9" s="22">
        <f t="shared" si="0"/>
        <v>1</v>
      </c>
      <c r="B9" s="8">
        <v>42005</v>
      </c>
      <c r="C9" s="22">
        <v>51831</v>
      </c>
      <c r="D9" s="23" t="s">
        <v>258</v>
      </c>
      <c r="E9" s="24" t="s">
        <v>22</v>
      </c>
      <c r="F9" s="22"/>
      <c r="G9" s="22">
        <v>1350</v>
      </c>
      <c r="H9" s="22"/>
      <c r="I9" s="22"/>
      <c r="J9" s="22"/>
      <c r="K9" s="22"/>
      <c r="L9" s="37" t="str">
        <f ca="1">VLOOKUP(E9,الرصيد!C:C,1,0)</f>
        <v>صاج   1657*613*0.5 مم ( جنب ) فضى Pre-Painted</v>
      </c>
      <c r="M9" t="s">
        <v>288</v>
      </c>
    </row>
    <row r="10" spans="1:13" ht="18" customHeight="1">
      <c r="A10" s="22">
        <f t="shared" si="0"/>
        <v>1</v>
      </c>
      <c r="B10" s="8">
        <v>42005</v>
      </c>
      <c r="C10" s="22">
        <v>51831</v>
      </c>
      <c r="D10" s="23" t="s">
        <v>258</v>
      </c>
      <c r="E10" s="24" t="s">
        <v>277</v>
      </c>
      <c r="F10" s="22"/>
      <c r="G10" s="22">
        <v>47</v>
      </c>
      <c r="H10" s="22"/>
      <c r="I10" s="22"/>
      <c r="J10" s="22"/>
      <c r="K10" s="22"/>
      <c r="L10" s="37" t="str">
        <f ca="1">VLOOKUP(E10,الرصيد!C:C,1,0)</f>
        <v xml:space="preserve"> صاج  593.5*499*0.5 مم (سقف ) ابيض Pre-Painted</v>
      </c>
      <c r="M10" t="s">
        <v>276</v>
      </c>
    </row>
    <row r="11" spans="1:13" ht="18" customHeight="1">
      <c r="A11" s="22">
        <f t="shared" si="0"/>
        <v>1</v>
      </c>
      <c r="B11" s="8">
        <v>42005</v>
      </c>
      <c r="C11" s="22">
        <v>51831</v>
      </c>
      <c r="D11" s="23" t="s">
        <v>258</v>
      </c>
      <c r="E11" s="24" t="s">
        <v>116</v>
      </c>
      <c r="F11" s="22"/>
      <c r="G11" s="22">
        <v>761</v>
      </c>
      <c r="H11" s="22"/>
      <c r="I11" s="22"/>
      <c r="J11" s="22"/>
      <c r="K11" s="22"/>
      <c r="L11" s="37" t="str">
        <f ca="1">VLOOKUP(E11,الرصيد!C:C,1,0)</f>
        <v xml:space="preserve"> صاج   593.5*499*0.5 مم (سقف ) فضى Pre-Painted</v>
      </c>
      <c r="M11" t="s">
        <v>290</v>
      </c>
    </row>
    <row r="12" spans="1:13" ht="18" customHeight="1">
      <c r="A12" s="22">
        <f t="shared" ref="A12:A147" si="1">MONTH(B12)</f>
        <v>1</v>
      </c>
      <c r="B12" s="8">
        <v>42005</v>
      </c>
      <c r="C12" s="22">
        <v>51831</v>
      </c>
      <c r="D12" s="23" t="s">
        <v>258</v>
      </c>
      <c r="E12" s="24" t="s">
        <v>45</v>
      </c>
      <c r="F12" s="22"/>
      <c r="G12" s="22">
        <v>242</v>
      </c>
      <c r="H12" s="22"/>
      <c r="I12" s="22"/>
      <c r="J12" s="22"/>
      <c r="K12" s="22"/>
      <c r="L12" s="37" t="str">
        <f ca="1">VLOOKUP(E12,الرصيد!C:C,1,0)</f>
        <v xml:space="preserve"> دعامة ثلاجة بابين بوش</v>
      </c>
      <c r="M12" t="s">
        <v>528</v>
      </c>
    </row>
    <row r="13" spans="1:13" ht="18" customHeight="1">
      <c r="A13" s="22">
        <f t="shared" si="1"/>
        <v>1</v>
      </c>
      <c r="B13" s="8">
        <v>42005</v>
      </c>
      <c r="C13" s="22">
        <v>51831</v>
      </c>
      <c r="D13" s="23" t="s">
        <v>258</v>
      </c>
      <c r="E13" s="24" t="s">
        <v>49</v>
      </c>
      <c r="F13" s="22"/>
      <c r="G13" s="22">
        <v>787</v>
      </c>
      <c r="H13" s="22"/>
      <c r="I13" s="22"/>
      <c r="J13" s="22"/>
      <c r="K13" s="22"/>
      <c r="L13" s="37" t="str">
        <f ca="1">VLOOKUP(E13,الرصيد!C:C,1,0)</f>
        <v xml:space="preserve">لوح المونيوم فريزر مقاس 1581 *390*0.6 مم  مدهون  RaL 9003   </v>
      </c>
      <c r="M13" t="s">
        <v>336</v>
      </c>
    </row>
    <row r="14" spans="1:13" ht="18" customHeight="1">
      <c r="A14" s="22">
        <f t="shared" si="1"/>
        <v>1</v>
      </c>
      <c r="B14" s="8">
        <v>42005</v>
      </c>
      <c r="C14" s="22">
        <v>51831</v>
      </c>
      <c r="D14" s="23" t="s">
        <v>258</v>
      </c>
      <c r="E14" s="24" t="s">
        <v>271</v>
      </c>
      <c r="F14" s="22"/>
      <c r="G14" s="22">
        <v>91</v>
      </c>
      <c r="H14" s="22"/>
      <c r="I14" s="22"/>
      <c r="J14" s="22"/>
      <c r="K14" s="22"/>
      <c r="L14" s="37" t="str">
        <f ca="1">VLOOKUP(E14,الرصيد!C:C,1,0)</f>
        <v xml:space="preserve">صاج 955*678*0.5 مم ( باب كابينه ) ابيض Pre-Painted  بابين 10 </v>
      </c>
      <c r="M14" t="s">
        <v>270</v>
      </c>
    </row>
    <row r="15" spans="1:13" ht="18" customHeight="1">
      <c r="A15" s="22">
        <f t="shared" si="1"/>
        <v>1</v>
      </c>
      <c r="B15" s="8">
        <v>42005</v>
      </c>
      <c r="C15" s="22">
        <v>51831</v>
      </c>
      <c r="D15" s="23" t="s">
        <v>258</v>
      </c>
      <c r="E15" s="24" t="s">
        <v>24</v>
      </c>
      <c r="F15" s="22"/>
      <c r="G15" s="22">
        <v>33</v>
      </c>
      <c r="H15" s="22"/>
      <c r="I15" s="22"/>
      <c r="J15" s="22"/>
      <c r="K15" s="22"/>
      <c r="L15" s="37" t="str">
        <f ca="1">VLOOKUP(E15,الرصيد!C:C,1,0)</f>
        <v xml:space="preserve">صاج 955*678*0.5 مم ( باب كابينه ) فضى CO-Laminated  بابين 10 </v>
      </c>
      <c r="M15" t="s">
        <v>286</v>
      </c>
    </row>
    <row r="16" spans="1:13" ht="18" customHeight="1">
      <c r="A16" s="22">
        <f t="shared" si="1"/>
        <v>1</v>
      </c>
      <c r="B16" s="8">
        <v>42005</v>
      </c>
      <c r="C16" s="22">
        <v>51831</v>
      </c>
      <c r="D16" s="23" t="s">
        <v>258</v>
      </c>
      <c r="E16" s="24" t="s">
        <v>117</v>
      </c>
      <c r="F16" s="22"/>
      <c r="G16" s="22">
        <v>70</v>
      </c>
      <c r="H16" s="22"/>
      <c r="I16" s="22"/>
      <c r="J16" s="22"/>
      <c r="K16" s="22"/>
      <c r="L16" s="37" t="str">
        <f ca="1">VLOOKUP(E16,الرصيد!C:C,1,0)</f>
        <v xml:space="preserve">صاج 1105*678*0.5 مم ( باب كابينه ) ابيض Pre-Painted </v>
      </c>
      <c r="M16" t="s">
        <v>279</v>
      </c>
    </row>
    <row r="17" spans="1:13" ht="18" customHeight="1">
      <c r="A17" s="22">
        <f t="shared" si="1"/>
        <v>1</v>
      </c>
      <c r="B17" s="8">
        <v>42005</v>
      </c>
      <c r="C17" s="22">
        <v>51831</v>
      </c>
      <c r="D17" s="23" t="s">
        <v>258</v>
      </c>
      <c r="E17" s="24" t="s">
        <v>282</v>
      </c>
      <c r="F17" s="22"/>
      <c r="G17" s="22">
        <v>5</v>
      </c>
      <c r="H17" s="22"/>
      <c r="I17" s="22"/>
      <c r="J17" s="22"/>
      <c r="K17" s="22"/>
      <c r="L17" s="37" t="str">
        <f ca="1">VLOOKUP(E17,الرصيد!C:C,1,0)</f>
        <v>صاج 660*390*0.5 مم ( باب فريزر ) ابيض Pre-Painted</v>
      </c>
      <c r="M17" t="s">
        <v>281</v>
      </c>
    </row>
    <row r="18" spans="1:13" ht="18" customHeight="1">
      <c r="A18" s="22">
        <f t="shared" si="1"/>
        <v>1</v>
      </c>
      <c r="B18" s="8">
        <v>42005</v>
      </c>
      <c r="C18" s="22">
        <v>51831</v>
      </c>
      <c r="D18" s="23" t="s">
        <v>258</v>
      </c>
      <c r="E18" s="24" t="s">
        <v>23</v>
      </c>
      <c r="F18" s="22"/>
      <c r="G18" s="22">
        <v>167</v>
      </c>
      <c r="H18" s="22"/>
      <c r="I18" s="22"/>
      <c r="J18" s="22"/>
      <c r="K18" s="22"/>
      <c r="L18" s="37" t="str">
        <f ca="1">VLOOKUP(E18,الرصيد!C:C,1,0)</f>
        <v>صاج  660*390*0.5 مم ( باب فريزر ) فضى CO-Laminated</v>
      </c>
      <c r="M18" t="s">
        <v>295</v>
      </c>
    </row>
    <row r="19" spans="1:13" ht="18" customHeight="1">
      <c r="A19" s="22">
        <f t="shared" si="1"/>
        <v>1</v>
      </c>
      <c r="B19" s="8">
        <v>42005</v>
      </c>
      <c r="C19" s="22">
        <v>51831</v>
      </c>
      <c r="D19" s="23" t="s">
        <v>258</v>
      </c>
      <c r="E19" s="24" t="s">
        <v>130</v>
      </c>
      <c r="F19" s="22"/>
      <c r="G19" s="22">
        <v>347</v>
      </c>
      <c r="H19" s="22"/>
      <c r="I19" s="22"/>
      <c r="J19" s="22"/>
      <c r="K19" s="22"/>
      <c r="L19" s="37" t="str">
        <f ca="1">VLOOKUP(E19,الرصيد!C:C,1,0)</f>
        <v>تقوية اجناب بوش يمين</v>
      </c>
      <c r="M19" t="s">
        <v>532</v>
      </c>
    </row>
    <row r="20" spans="1:13" ht="18" customHeight="1">
      <c r="A20" s="22">
        <f t="shared" si="1"/>
        <v>1</v>
      </c>
      <c r="B20" s="8">
        <v>42005</v>
      </c>
      <c r="C20" s="22">
        <v>51831</v>
      </c>
      <c r="D20" s="23" t="s">
        <v>258</v>
      </c>
      <c r="E20" s="24" t="s">
        <v>96</v>
      </c>
      <c r="F20" s="22"/>
      <c r="G20" s="22">
        <v>373</v>
      </c>
      <c r="H20" s="22"/>
      <c r="I20" s="22"/>
      <c r="J20" s="22"/>
      <c r="K20" s="22"/>
      <c r="L20" s="37" t="str">
        <f ca="1">VLOOKUP(E20,الرصيد!C:C,1,0)</f>
        <v>تقوية اجناب بوش شمال</v>
      </c>
      <c r="M20" t="s">
        <v>534</v>
      </c>
    </row>
    <row r="21" spans="1:13" ht="18" customHeight="1">
      <c r="A21" s="22">
        <f t="shared" si="1"/>
        <v>1</v>
      </c>
      <c r="B21" s="8">
        <v>42005</v>
      </c>
      <c r="C21" s="22">
        <v>51831</v>
      </c>
      <c r="D21" s="23" t="s">
        <v>258</v>
      </c>
      <c r="E21" s="24" t="s">
        <v>537</v>
      </c>
      <c r="F21" s="22"/>
      <c r="G21" s="22">
        <v>124</v>
      </c>
      <c r="H21" s="22"/>
      <c r="I21" s="22"/>
      <c r="J21" s="22"/>
      <c r="K21" s="22"/>
      <c r="L21" s="37" t="str">
        <f ca="1">VLOOKUP(E21,الرصيد!C:C,1,0)</f>
        <v>لينة تثبيت صامولة الدعامة بوش</v>
      </c>
      <c r="M21" t="s">
        <v>536</v>
      </c>
    </row>
    <row r="22" spans="1:13" ht="18" customHeight="1">
      <c r="A22" s="22">
        <f t="shared" si="1"/>
        <v>1</v>
      </c>
      <c r="B22" s="8">
        <v>42005</v>
      </c>
      <c r="C22" s="22">
        <v>51831</v>
      </c>
      <c r="D22" s="23" t="s">
        <v>258</v>
      </c>
      <c r="E22" s="24" t="s">
        <v>62</v>
      </c>
      <c r="F22" s="22"/>
      <c r="G22" s="22">
        <v>244</v>
      </c>
      <c r="H22" s="22"/>
      <c r="I22" s="22"/>
      <c r="J22" s="22"/>
      <c r="K22" s="22"/>
      <c r="L22" s="37" t="str">
        <f ca="1">VLOOKUP(E22,الرصيد!C:C,1,0)</f>
        <v>قاعدة كباس ثلاجة بابين معدلة</v>
      </c>
      <c r="M22" t="s">
        <v>763</v>
      </c>
    </row>
    <row r="23" spans="1:13" ht="18" customHeight="1">
      <c r="A23" s="22">
        <f t="shared" si="1"/>
        <v>1</v>
      </c>
      <c r="B23" s="8">
        <v>42005</v>
      </c>
      <c r="C23" s="22">
        <v>51831</v>
      </c>
      <c r="D23" s="23" t="s">
        <v>258</v>
      </c>
      <c r="E23" s="24" t="s">
        <v>171</v>
      </c>
      <c r="F23" s="22"/>
      <c r="G23" s="22">
        <v>180</v>
      </c>
      <c r="H23" s="22"/>
      <c r="I23" s="22"/>
      <c r="J23" s="22"/>
      <c r="K23" s="22"/>
      <c r="L23" s="37" t="str">
        <f ca="1">VLOOKUP(E23,الرصيد!C:C,1,0)</f>
        <v>صاج مجلفن مسحوب على البارد  1000*2000* 0.7 مم</v>
      </c>
      <c r="M23" t="s">
        <v>430</v>
      </c>
    </row>
    <row r="24" spans="1:13" ht="18" customHeight="1">
      <c r="A24" s="22">
        <f t="shared" si="1"/>
        <v>1</v>
      </c>
      <c r="B24" s="8">
        <v>42005</v>
      </c>
      <c r="C24" s="22">
        <v>51831</v>
      </c>
      <c r="D24" s="23" t="s">
        <v>258</v>
      </c>
      <c r="E24" s="24" t="s">
        <v>436</v>
      </c>
      <c r="F24" s="22"/>
      <c r="G24" s="22">
        <v>50</v>
      </c>
      <c r="H24" s="22"/>
      <c r="I24" s="22"/>
      <c r="J24" s="22"/>
      <c r="K24" s="22"/>
      <c r="L24" s="37" t="str">
        <f ca="1">VLOOKUP(E24,الرصيد!C:C,1,0)</f>
        <v xml:space="preserve"> صاج  مجلفن مسحوب على البارد 1000*2000*1 مم</v>
      </c>
      <c r="M24" t="s">
        <v>435</v>
      </c>
    </row>
    <row r="25" spans="1:13" ht="18" customHeight="1">
      <c r="A25" s="22">
        <f t="shared" si="1"/>
        <v>1</v>
      </c>
      <c r="B25" s="8">
        <v>42005</v>
      </c>
      <c r="C25" s="22">
        <v>51832</v>
      </c>
      <c r="D25" s="23" t="s">
        <v>258</v>
      </c>
      <c r="E25" s="24" t="s">
        <v>709</v>
      </c>
      <c r="F25" s="22"/>
      <c r="G25" s="22">
        <v>25</v>
      </c>
      <c r="H25" s="22"/>
      <c r="I25" s="22"/>
      <c r="J25" s="22"/>
      <c r="K25" s="22"/>
      <c r="L25" s="37" t="str">
        <f ca="1">VLOOKUP(E25,الرصيد!C:C,1,0)</f>
        <v xml:space="preserve">بودره بولى اثيلين طبيعى  منخفض الكثافة </v>
      </c>
      <c r="M25" t="s">
        <v>708</v>
      </c>
    </row>
    <row r="26" spans="1:13" ht="18" customHeight="1">
      <c r="A26" s="22">
        <f t="shared" si="1"/>
        <v>1</v>
      </c>
      <c r="B26" s="8">
        <v>42005</v>
      </c>
      <c r="C26" s="22">
        <v>51832</v>
      </c>
      <c r="D26" s="23" t="s">
        <v>258</v>
      </c>
      <c r="E26" s="24" t="s">
        <v>211</v>
      </c>
      <c r="F26" s="22"/>
      <c r="G26" s="22">
        <v>7350</v>
      </c>
      <c r="H26" s="22"/>
      <c r="I26" s="22"/>
      <c r="J26" s="22"/>
      <c r="K26" s="22"/>
      <c r="L26" s="37" t="str">
        <f ca="1">VLOOKUP(E26,الرصيد!C:C,1,0)</f>
        <v xml:space="preserve">بودره بلاستيك HIPS  طبيعى      </v>
      </c>
      <c r="M26" t="s">
        <v>297</v>
      </c>
    </row>
    <row r="27" spans="1:13" ht="18" customHeight="1">
      <c r="A27" s="22">
        <f t="shared" si="1"/>
        <v>1</v>
      </c>
      <c r="B27" s="8">
        <v>42005</v>
      </c>
      <c r="C27" s="22">
        <v>51832</v>
      </c>
      <c r="D27" s="23" t="s">
        <v>258</v>
      </c>
      <c r="E27" s="24" t="s">
        <v>26</v>
      </c>
      <c r="F27" s="22"/>
      <c r="G27" s="22">
        <v>75</v>
      </c>
      <c r="H27" s="22"/>
      <c r="I27" s="22"/>
      <c r="J27" s="22"/>
      <c r="K27" s="22"/>
      <c r="L27" s="37" t="str">
        <f ca="1">VLOOKUP(E27,الرصيد!C:C,1,0)</f>
        <v xml:space="preserve">بودره  بولى اميد ابيض 66  </v>
      </c>
      <c r="M27" t="s">
        <v>706</v>
      </c>
    </row>
    <row r="28" spans="1:13" ht="18" customHeight="1">
      <c r="A28" s="22">
        <f t="shared" si="1"/>
        <v>1</v>
      </c>
      <c r="B28" s="8">
        <v>42005</v>
      </c>
      <c r="C28" s="22">
        <v>51832</v>
      </c>
      <c r="D28" s="23" t="s">
        <v>258</v>
      </c>
      <c r="E28" s="24" t="s">
        <v>177</v>
      </c>
      <c r="F28" s="22"/>
      <c r="G28" s="22">
        <v>17</v>
      </c>
      <c r="H28" s="22"/>
      <c r="I28" s="22"/>
      <c r="J28" s="22"/>
      <c r="K28" s="22"/>
      <c r="L28" s="37" t="str">
        <f ca="1">VLOOKUP(E28,الرصيد!C:C,1,0)</f>
        <v xml:space="preserve">بودره بولى بروبلين </v>
      </c>
      <c r="M28" t="s">
        <v>711</v>
      </c>
    </row>
    <row r="29" spans="1:13" ht="18" customHeight="1">
      <c r="A29" s="22">
        <f t="shared" si="1"/>
        <v>1</v>
      </c>
      <c r="B29" s="8">
        <v>42005</v>
      </c>
      <c r="C29" s="22">
        <v>51832</v>
      </c>
      <c r="D29" s="23" t="s">
        <v>258</v>
      </c>
      <c r="E29" s="24" t="s">
        <v>200</v>
      </c>
      <c r="F29" s="22"/>
      <c r="G29" s="22">
        <v>3750</v>
      </c>
      <c r="H29" s="22"/>
      <c r="I29" s="22"/>
      <c r="J29" s="22"/>
      <c r="K29" s="22"/>
      <c r="L29" s="37" t="str">
        <f ca="1">VLOOKUP(E29,الرصيد!C:C,1,0)</f>
        <v>بودرة بلاستيك ABS حقن  ابيض</v>
      </c>
      <c r="M29" t="s">
        <v>302</v>
      </c>
    </row>
    <row r="30" spans="1:13" ht="18" customHeight="1">
      <c r="A30" s="22">
        <f t="shared" si="1"/>
        <v>1</v>
      </c>
      <c r="B30" s="8">
        <v>42005</v>
      </c>
      <c r="C30" s="22">
        <v>51832</v>
      </c>
      <c r="D30" s="23" t="s">
        <v>258</v>
      </c>
      <c r="E30" s="24" t="s">
        <v>305</v>
      </c>
      <c r="F30" s="22"/>
      <c r="G30" s="22">
        <v>1600</v>
      </c>
      <c r="H30" s="22"/>
      <c r="I30" s="22"/>
      <c r="J30" s="22"/>
      <c r="K30" s="22"/>
      <c r="L30" s="37" t="str">
        <f ca="1">VLOOKUP(E30,الرصيد!C:C,1,0)</f>
        <v>بودرة بلاستيك ABS حقن  شفاف</v>
      </c>
      <c r="M30" t="s">
        <v>304</v>
      </c>
    </row>
    <row r="31" spans="1:13" ht="18" customHeight="1">
      <c r="A31" s="22">
        <f t="shared" si="1"/>
        <v>1</v>
      </c>
      <c r="B31" s="8">
        <v>42005</v>
      </c>
      <c r="C31" s="22">
        <v>51832</v>
      </c>
      <c r="D31" s="23" t="s">
        <v>258</v>
      </c>
      <c r="E31" s="24" t="s">
        <v>135</v>
      </c>
      <c r="F31" s="22"/>
      <c r="G31" s="22">
        <v>6100</v>
      </c>
      <c r="H31" s="22"/>
      <c r="I31" s="22"/>
      <c r="J31" s="22"/>
      <c r="K31" s="22"/>
      <c r="L31" s="37" t="str">
        <f ca="1">VLOOKUP(E31,الرصيد!C:C,1,0)</f>
        <v xml:space="preserve">بودره بلاستيك HIPS  ابيض  </v>
      </c>
      <c r="M31" t="s">
        <v>300</v>
      </c>
    </row>
    <row r="32" spans="1:13" ht="18" customHeight="1">
      <c r="A32" s="22">
        <f t="shared" si="1"/>
        <v>1</v>
      </c>
      <c r="B32" s="8">
        <v>42005</v>
      </c>
      <c r="C32" s="22">
        <v>51832</v>
      </c>
      <c r="D32" s="23" t="s">
        <v>258</v>
      </c>
      <c r="E32" s="24" t="s">
        <v>211</v>
      </c>
      <c r="F32" s="22"/>
      <c r="G32" s="22">
        <v>14800</v>
      </c>
      <c r="H32" s="22"/>
      <c r="I32" s="22"/>
      <c r="J32" s="22"/>
      <c r="K32" s="22"/>
      <c r="L32" s="37" t="str">
        <f ca="1">VLOOKUP(E32,الرصيد!C:C,1,0)</f>
        <v xml:space="preserve">بودره بلاستيك HIPS  طبيعى      </v>
      </c>
      <c r="M32" t="s">
        <v>297</v>
      </c>
    </row>
    <row r="33" spans="1:13" ht="18" customHeight="1">
      <c r="A33" s="22">
        <f t="shared" si="1"/>
        <v>1</v>
      </c>
      <c r="B33" s="8">
        <v>42005</v>
      </c>
      <c r="C33" s="22">
        <v>51832</v>
      </c>
      <c r="D33" s="23" t="s">
        <v>258</v>
      </c>
      <c r="E33" s="24" t="s">
        <v>135</v>
      </c>
      <c r="F33" s="22"/>
      <c r="G33" s="22">
        <v>18500</v>
      </c>
      <c r="H33" s="22"/>
      <c r="I33" s="22"/>
      <c r="J33" s="22"/>
      <c r="K33" s="22"/>
      <c r="L33" s="37" t="str">
        <f ca="1">VLOOKUP(E33,الرصيد!C:C,1,0)</f>
        <v xml:space="preserve">بودره بلاستيك HIPS  ابيض  </v>
      </c>
      <c r="M33" t="s">
        <v>300</v>
      </c>
    </row>
    <row r="34" spans="1:13" ht="18" customHeight="1">
      <c r="A34" s="22">
        <f t="shared" si="1"/>
        <v>1</v>
      </c>
      <c r="B34" s="8">
        <v>42005</v>
      </c>
      <c r="C34" s="22">
        <v>51833</v>
      </c>
      <c r="D34" s="23" t="s">
        <v>258</v>
      </c>
      <c r="E34" s="24" t="s">
        <v>91</v>
      </c>
      <c r="F34" s="22"/>
      <c r="G34" s="22">
        <v>282</v>
      </c>
      <c r="H34" s="22"/>
      <c r="I34" s="22"/>
      <c r="J34" s="22"/>
      <c r="K34" s="22"/>
      <c r="L34" s="37" t="str">
        <f ca="1">VLOOKUP(E34,الرصيد!C:C,1,0)</f>
        <v xml:space="preserve">رف سلك كابينه بابين مدهون  </v>
      </c>
      <c r="M34" t="s">
        <v>555</v>
      </c>
    </row>
    <row r="35" spans="1:13" ht="18" customHeight="1">
      <c r="A35" s="22">
        <f t="shared" si="1"/>
        <v>1</v>
      </c>
      <c r="B35" s="8">
        <v>42005</v>
      </c>
      <c r="C35" s="22">
        <v>51833</v>
      </c>
      <c r="D35" s="23" t="s">
        <v>258</v>
      </c>
      <c r="E35" s="24" t="s">
        <v>92</v>
      </c>
      <c r="F35" s="22"/>
      <c r="G35" s="22">
        <v>94</v>
      </c>
      <c r="H35" s="22"/>
      <c r="I35" s="22"/>
      <c r="J35" s="22"/>
      <c r="K35" s="22"/>
      <c r="L35" s="37" t="str">
        <f ca="1">VLOOKUP(E35,الرصيد!C:C,1,0)</f>
        <v xml:space="preserve">رف سلك فريزر بابين مدهون  </v>
      </c>
      <c r="M35" t="s">
        <v>557</v>
      </c>
    </row>
    <row r="36" spans="1:13" ht="18" customHeight="1">
      <c r="A36" s="22">
        <f t="shared" si="1"/>
        <v>1</v>
      </c>
      <c r="B36" s="8">
        <v>42005</v>
      </c>
      <c r="C36" s="22">
        <v>51833</v>
      </c>
      <c r="D36" s="23" t="s">
        <v>258</v>
      </c>
      <c r="E36" s="24" t="s">
        <v>632</v>
      </c>
      <c r="F36" s="22"/>
      <c r="G36" s="22">
        <v>94</v>
      </c>
      <c r="H36" s="22"/>
      <c r="I36" s="22"/>
      <c r="J36" s="22"/>
      <c r="K36" s="22"/>
      <c r="L36" s="37" t="str">
        <f ca="1">VLOOKUP(E36,الرصيد!C:C,1,0)</f>
        <v>طبه علبه الثرموستات  زرقاء</v>
      </c>
      <c r="M36" t="s">
        <v>631</v>
      </c>
    </row>
    <row r="37" spans="1:13" ht="18" customHeight="1">
      <c r="A37" s="22">
        <f t="shared" si="1"/>
        <v>1</v>
      </c>
      <c r="B37" s="8">
        <v>42005</v>
      </c>
      <c r="C37" s="22">
        <v>51834</v>
      </c>
      <c r="D37" s="23" t="s">
        <v>258</v>
      </c>
      <c r="E37" s="24" t="s">
        <v>154</v>
      </c>
      <c r="F37" s="22"/>
      <c r="G37" s="22">
        <v>4200</v>
      </c>
      <c r="H37" s="22"/>
      <c r="I37" s="22"/>
      <c r="J37" s="22"/>
      <c r="K37" s="22"/>
      <c r="L37" s="37" t="str">
        <f ca="1">VLOOKUP(E37,الرصيد!C:C,1,0)</f>
        <v>صاج ST12 بارد اسود 2000*1000*1.2 مم</v>
      </c>
      <c r="M37" t="s">
        <v>425</v>
      </c>
    </row>
    <row r="38" spans="1:13" ht="18" customHeight="1">
      <c r="A38" s="22">
        <f t="shared" si="1"/>
        <v>1</v>
      </c>
      <c r="B38" s="8">
        <v>42005</v>
      </c>
      <c r="C38" s="22">
        <v>51834</v>
      </c>
      <c r="D38" s="23" t="s">
        <v>258</v>
      </c>
      <c r="E38" s="24" t="s">
        <v>203</v>
      </c>
      <c r="F38" s="22"/>
      <c r="G38" s="22">
        <v>6700</v>
      </c>
      <c r="H38" s="22"/>
      <c r="I38" s="22"/>
      <c r="J38" s="22"/>
      <c r="K38" s="22"/>
      <c r="L38" s="37" t="str">
        <f ca="1">VLOOKUP(E38,الرصيد!C:C,1,0)</f>
        <v>صاج ST12 بارد اسود 1200×615×0.5مم  ( ظهر 10 قدم)</v>
      </c>
      <c r="M38" t="s">
        <v>420</v>
      </c>
    </row>
    <row r="39" spans="1:13" ht="18" customHeight="1">
      <c r="A39" s="22">
        <f t="shared" si="1"/>
        <v>1</v>
      </c>
      <c r="B39" s="8">
        <v>42005</v>
      </c>
      <c r="C39" s="22">
        <v>51834</v>
      </c>
      <c r="D39" s="23" t="s">
        <v>258</v>
      </c>
      <c r="E39" s="24" t="s">
        <v>423</v>
      </c>
      <c r="F39" s="22"/>
      <c r="G39" s="22">
        <v>2000</v>
      </c>
      <c r="H39" s="22"/>
      <c r="I39" s="22"/>
      <c r="J39" s="22"/>
      <c r="K39" s="22"/>
      <c r="L39" s="37" t="str">
        <f ca="1">VLOOKUP(E39,الرصيد!C:C,1,0)</f>
        <v>صاج ST12 بارد اسود 1000×615×0.5مم  ( ظهر 8 قدم)</v>
      </c>
      <c r="M39" t="s">
        <v>422</v>
      </c>
    </row>
    <row r="40" spans="1:13" ht="18" customHeight="1">
      <c r="A40" s="22">
        <f t="shared" si="1"/>
        <v>1</v>
      </c>
      <c r="B40" s="8">
        <v>42005</v>
      </c>
      <c r="C40" s="22">
        <v>51834</v>
      </c>
      <c r="D40" s="23" t="s">
        <v>258</v>
      </c>
      <c r="E40" s="24" t="s">
        <v>179</v>
      </c>
      <c r="F40" s="22"/>
      <c r="G40" s="22">
        <v>3900</v>
      </c>
      <c r="H40" s="22"/>
      <c r="I40" s="22"/>
      <c r="J40" s="22"/>
      <c r="K40" s="22"/>
      <c r="L40" s="37" t="str">
        <f ca="1">VLOOKUP(E40,الرصيد!C:C,1,0)</f>
        <v xml:space="preserve">صاج مجلفن مسحوب على البارد سحب عميق كاب 1250*670*.6  مم </v>
      </c>
      <c r="M40" t="s">
        <v>429</v>
      </c>
    </row>
    <row r="41" spans="1:13" ht="18" customHeight="1">
      <c r="A41" s="22">
        <f t="shared" si="1"/>
        <v>1</v>
      </c>
      <c r="B41" s="8">
        <v>42005</v>
      </c>
      <c r="C41" s="22">
        <v>51834</v>
      </c>
      <c r="D41" s="23" t="s">
        <v>258</v>
      </c>
      <c r="E41" s="24" t="s">
        <v>155</v>
      </c>
      <c r="F41" s="22"/>
      <c r="G41" s="22">
        <v>16100</v>
      </c>
      <c r="H41" s="22"/>
      <c r="I41" s="22"/>
      <c r="J41" s="22"/>
      <c r="K41" s="22"/>
      <c r="L41" s="37" t="str">
        <f ca="1">VLOOKUP(E41,الرصيد!C:C,1,0)</f>
        <v xml:space="preserve">صاج اسود مسحوب على البارد اكسسوار 1000*2000*0.6 مم </v>
      </c>
      <c r="M41" t="s">
        <v>427</v>
      </c>
    </row>
    <row r="42" spans="1:13" ht="18" customHeight="1">
      <c r="A42" s="22">
        <f t="shared" si="1"/>
        <v>1</v>
      </c>
      <c r="B42" s="8">
        <v>42005</v>
      </c>
      <c r="C42" s="22">
        <v>51834</v>
      </c>
      <c r="D42" s="23" t="s">
        <v>258</v>
      </c>
      <c r="E42" s="24" t="s">
        <v>159</v>
      </c>
      <c r="F42" s="22"/>
      <c r="G42" s="22">
        <v>640</v>
      </c>
      <c r="H42" s="22"/>
      <c r="I42" s="22"/>
      <c r="J42" s="22"/>
      <c r="K42" s="22"/>
      <c r="L42" s="37" t="str">
        <f ca="1">VLOOKUP(E42,الرصيد!C:C,1,0)</f>
        <v>صاج ST12 بارد اسود  3188×600×0.7مم  جسم 8 قدم</v>
      </c>
      <c r="M42" t="s">
        <v>416</v>
      </c>
    </row>
    <row r="43" spans="1:13" ht="18" customHeight="1">
      <c r="A43" s="22">
        <f t="shared" si="1"/>
        <v>1</v>
      </c>
      <c r="B43" s="8">
        <v>42005</v>
      </c>
      <c r="C43" s="22">
        <v>51834</v>
      </c>
      <c r="D43" s="23" t="s">
        <v>258</v>
      </c>
      <c r="E43" s="24" t="s">
        <v>153</v>
      </c>
      <c r="F43" s="22"/>
      <c r="G43" s="22">
        <v>11700</v>
      </c>
      <c r="H43" s="22"/>
      <c r="I43" s="22"/>
      <c r="J43" s="22"/>
      <c r="K43" s="22"/>
      <c r="L43" s="37" t="str">
        <f ca="1">VLOOKUP(E43,الرصيد!C:C,1,0)</f>
        <v>صاج ST12 بارد اسود  3588×600×0.7مم  جسم 10قدم</v>
      </c>
      <c r="M43" t="s">
        <v>418</v>
      </c>
    </row>
    <row r="44" spans="1:13" ht="18" customHeight="1">
      <c r="A44" s="22">
        <f t="shared" si="1"/>
        <v>1</v>
      </c>
      <c r="B44" s="8">
        <v>42005</v>
      </c>
      <c r="C44" s="22">
        <v>51834</v>
      </c>
      <c r="D44" s="23" t="s">
        <v>258</v>
      </c>
      <c r="E44" s="24" t="s">
        <v>160</v>
      </c>
      <c r="F44" s="22"/>
      <c r="G44" s="22">
        <v>110</v>
      </c>
      <c r="H44" s="22"/>
      <c r="I44" s="22"/>
      <c r="J44" s="22"/>
      <c r="K44" s="22"/>
      <c r="L44" s="37" t="str">
        <f ca="1">VLOOKUP(E44,الرصيد!C:C,1,0)</f>
        <v>شريط صاج مجلفن  22*0.8 مم</v>
      </c>
      <c r="M44" t="s">
        <v>414</v>
      </c>
    </row>
    <row r="45" spans="1:13" ht="18" customHeight="1">
      <c r="A45" s="22">
        <f t="shared" si="1"/>
        <v>1</v>
      </c>
      <c r="B45" s="8">
        <v>42005</v>
      </c>
      <c r="C45" s="22">
        <v>51834</v>
      </c>
      <c r="D45" s="23" t="s">
        <v>258</v>
      </c>
      <c r="E45" s="24" t="s">
        <v>260</v>
      </c>
      <c r="F45" s="22"/>
      <c r="G45" s="22">
        <v>125</v>
      </c>
      <c r="H45" s="22"/>
      <c r="I45" s="22"/>
      <c r="J45" s="22"/>
      <c r="K45" s="22"/>
      <c r="L45" s="37" t="str">
        <f ca="1">VLOOKUP(E45,الرصيد!C:C,1,0)</f>
        <v>صاج باب 8 قدم 1193×754×0.6مم ابيض Pre-Painted</v>
      </c>
      <c r="M45" t="s">
        <v>259</v>
      </c>
    </row>
    <row r="46" spans="1:13" ht="18" customHeight="1">
      <c r="A46" s="22">
        <f t="shared" si="1"/>
        <v>1</v>
      </c>
      <c r="B46" s="8">
        <v>42005</v>
      </c>
      <c r="C46" s="22">
        <v>51834</v>
      </c>
      <c r="D46" s="23" t="s">
        <v>258</v>
      </c>
      <c r="E46" s="24" t="s">
        <v>191</v>
      </c>
      <c r="F46" s="22"/>
      <c r="G46" s="22">
        <v>800</v>
      </c>
      <c r="H46" s="22"/>
      <c r="I46" s="22"/>
      <c r="J46" s="22"/>
      <c r="K46" s="22"/>
      <c r="L46" s="37" t="str">
        <f ca="1">VLOOKUP(E46,الرصيد!C:C,1,0)</f>
        <v>صاج باب 10 قدم 1393×754×0.6مم ابيض Pre-Painted</v>
      </c>
      <c r="M46" t="s">
        <v>263</v>
      </c>
    </row>
    <row r="47" spans="1:13" ht="18" customHeight="1">
      <c r="A47" s="22">
        <f t="shared" si="1"/>
        <v>1</v>
      </c>
      <c r="B47" s="8">
        <v>42005</v>
      </c>
      <c r="C47" s="22">
        <v>51834</v>
      </c>
      <c r="D47" s="23" t="s">
        <v>258</v>
      </c>
      <c r="E47" s="24" t="s">
        <v>21</v>
      </c>
      <c r="F47" s="22"/>
      <c r="G47" s="22">
        <v>300</v>
      </c>
      <c r="H47" s="22"/>
      <c r="I47" s="22"/>
      <c r="J47" s="22"/>
      <c r="K47" s="22"/>
      <c r="L47" s="37" t="str">
        <f ca="1">VLOOKUP(E47,الرصيد!C:C,1,0)</f>
        <v>صاج باب 10 قدم 1393×754×0.6مم فضى CO-Laminated</v>
      </c>
      <c r="M47" t="s">
        <v>265</v>
      </c>
    </row>
    <row r="48" spans="1:13" ht="18" customHeight="1">
      <c r="A48" s="22">
        <f t="shared" si="1"/>
        <v>1</v>
      </c>
      <c r="B48" s="8">
        <v>42008</v>
      </c>
      <c r="C48" s="22">
        <v>51835</v>
      </c>
      <c r="D48" s="23" t="s">
        <v>258</v>
      </c>
      <c r="E48" s="24" t="s">
        <v>76</v>
      </c>
      <c r="F48" s="22"/>
      <c r="G48" s="22">
        <v>7040</v>
      </c>
      <c r="H48" s="22"/>
      <c r="I48" s="22"/>
      <c r="J48" s="22"/>
      <c r="K48" s="22"/>
      <c r="L48" s="37" t="str">
        <f ca="1">VLOOKUP(E48,الرصيد!C:C,1,0)</f>
        <v>رف سلك  مدهون ( 8 &amp; 10 قدم )</v>
      </c>
      <c r="M48" t="s">
        <v>553</v>
      </c>
    </row>
    <row r="49" spans="1:13" ht="18" customHeight="1">
      <c r="A49" s="22">
        <f t="shared" si="1"/>
        <v>1</v>
      </c>
      <c r="B49" s="8">
        <v>42008</v>
      </c>
      <c r="C49" s="22">
        <v>51835</v>
      </c>
      <c r="D49" s="23" t="s">
        <v>258</v>
      </c>
      <c r="E49" s="24" t="s">
        <v>32</v>
      </c>
      <c r="F49" s="22"/>
      <c r="G49" s="22">
        <v>10000</v>
      </c>
      <c r="H49" s="22"/>
      <c r="I49" s="22"/>
      <c r="J49" s="22"/>
      <c r="K49" s="22"/>
      <c r="L49" s="37" t="str">
        <f ca="1">VLOOKUP(E49,الرصيد!C:C,1,0)</f>
        <v xml:space="preserve">حليه رف السلك ازرق مقاس 48.3 سم </v>
      </c>
      <c r="M49" t="s">
        <v>624</v>
      </c>
    </row>
    <row r="50" spans="1:13" ht="18" customHeight="1">
      <c r="A50" s="22">
        <f t="shared" si="1"/>
        <v>1</v>
      </c>
      <c r="B50" s="8">
        <v>42008</v>
      </c>
      <c r="C50" s="22">
        <v>51835</v>
      </c>
      <c r="D50" s="23" t="s">
        <v>258</v>
      </c>
      <c r="E50" s="75" t="s">
        <v>131</v>
      </c>
      <c r="F50" s="22"/>
      <c r="G50" s="22">
        <v>2500</v>
      </c>
      <c r="H50" s="22"/>
      <c r="I50" s="22"/>
      <c r="J50" s="22"/>
      <c r="K50" s="22"/>
      <c r="L50" s="37" t="str">
        <f ca="1">VLOOKUP(E50,الرصيد!C:C,1,0)</f>
        <v>بالب المونيوم</v>
      </c>
      <c r="M50" t="s">
        <v>541</v>
      </c>
    </row>
    <row r="51" spans="1:13" ht="18" customHeight="1">
      <c r="A51" s="22">
        <f t="shared" si="1"/>
        <v>1</v>
      </c>
      <c r="B51" s="8">
        <v>42008</v>
      </c>
      <c r="C51" s="22">
        <v>51835</v>
      </c>
      <c r="D51" s="23" t="s">
        <v>258</v>
      </c>
      <c r="E51" s="24" t="s">
        <v>44</v>
      </c>
      <c r="F51" s="22"/>
      <c r="G51" s="22">
        <v>2000</v>
      </c>
      <c r="H51" s="22"/>
      <c r="I51" s="22"/>
      <c r="J51" s="22"/>
      <c r="K51" s="22"/>
      <c r="L51" s="37" t="str">
        <f ca="1">VLOOKUP(E51,الرصيد!C:C,1,0)</f>
        <v xml:space="preserve"> واجهة ثلاجة 8 &amp; 10 قدم</v>
      </c>
      <c r="M51" t="s">
        <v>530</v>
      </c>
    </row>
    <row r="52" spans="1:13" ht="18" customHeight="1">
      <c r="A52" s="22">
        <f t="shared" si="1"/>
        <v>1</v>
      </c>
      <c r="B52" s="8">
        <v>42008</v>
      </c>
      <c r="C52" s="22">
        <v>51836</v>
      </c>
      <c r="D52" s="23" t="s">
        <v>258</v>
      </c>
      <c r="E52" s="24" t="s">
        <v>91</v>
      </c>
      <c r="F52" s="22"/>
      <c r="G52" s="22">
        <v>2610</v>
      </c>
      <c r="H52" s="22"/>
      <c r="I52" s="22"/>
      <c r="J52" s="22"/>
      <c r="K52" s="22"/>
      <c r="L52" s="37" t="str">
        <f ca="1">VLOOKUP(E52,الرصيد!C:C,1,0)</f>
        <v xml:space="preserve">رف سلك كابينه بابين مدهون  </v>
      </c>
      <c r="M52" t="s">
        <v>555</v>
      </c>
    </row>
    <row r="53" spans="1:13" ht="17.399999999999999">
      <c r="A53" s="22">
        <f t="shared" si="1"/>
        <v>1</v>
      </c>
      <c r="B53" s="8">
        <v>42008</v>
      </c>
      <c r="C53" s="22">
        <v>51836</v>
      </c>
      <c r="D53" s="23" t="s">
        <v>258</v>
      </c>
      <c r="E53" s="24" t="s">
        <v>92</v>
      </c>
      <c r="F53" s="22"/>
      <c r="G53" s="22">
        <v>1060</v>
      </c>
      <c r="H53" s="22"/>
      <c r="I53" s="22"/>
      <c r="J53" s="22"/>
      <c r="K53" s="22"/>
      <c r="L53" s="37" t="str">
        <f ca="1">VLOOKUP(E53,الرصيد!C:C,1,0)</f>
        <v xml:space="preserve">رف سلك فريزر بابين مدهون  </v>
      </c>
      <c r="M53" t="s">
        <v>557</v>
      </c>
    </row>
    <row r="54" spans="1:13" ht="18" customHeight="1">
      <c r="A54" s="22">
        <f t="shared" si="1"/>
        <v>1</v>
      </c>
      <c r="B54" s="8">
        <v>42008</v>
      </c>
      <c r="C54" s="22">
        <v>51836</v>
      </c>
      <c r="D54" s="23" t="s">
        <v>258</v>
      </c>
      <c r="E54" s="24" t="s">
        <v>632</v>
      </c>
      <c r="F54" s="22"/>
      <c r="G54" s="22">
        <v>1500</v>
      </c>
      <c r="H54" s="22"/>
      <c r="I54" s="22"/>
      <c r="J54" s="22"/>
      <c r="K54" s="22"/>
      <c r="L54" s="37" t="str">
        <f ca="1">VLOOKUP(E54,الرصيد!C:C,1,0)</f>
        <v>طبه علبه الثرموستات  زرقاء</v>
      </c>
      <c r="M54" t="s">
        <v>631</v>
      </c>
    </row>
    <row r="55" spans="1:13" ht="18" customHeight="1">
      <c r="A55" s="22">
        <f t="shared" si="1"/>
        <v>1</v>
      </c>
      <c r="B55" s="8">
        <v>42008</v>
      </c>
      <c r="C55" s="22">
        <v>51837</v>
      </c>
      <c r="D55" s="23" t="s">
        <v>258</v>
      </c>
      <c r="E55" s="24" t="s">
        <v>22</v>
      </c>
      <c r="F55" s="22"/>
      <c r="G55" s="22">
        <v>1000</v>
      </c>
      <c r="H55" s="22"/>
      <c r="I55" s="22"/>
      <c r="J55" s="22"/>
      <c r="K55" s="22"/>
      <c r="L55" s="37" t="str">
        <f ca="1">VLOOKUP(E55,الرصيد!C:C,1,0)</f>
        <v>صاج   1657*613*0.5 مم ( جنب ) فضى Pre-Painted</v>
      </c>
      <c r="M55" t="s">
        <v>288</v>
      </c>
    </row>
    <row r="56" spans="1:13" ht="18" customHeight="1">
      <c r="A56" s="22">
        <f t="shared" si="1"/>
        <v>1</v>
      </c>
      <c r="B56" s="8">
        <v>42008</v>
      </c>
      <c r="C56" s="22">
        <v>51837</v>
      </c>
      <c r="D56" s="23" t="s">
        <v>258</v>
      </c>
      <c r="E56" s="24" t="s">
        <v>277</v>
      </c>
      <c r="F56" s="22"/>
      <c r="G56" s="22">
        <v>425</v>
      </c>
      <c r="H56" s="22"/>
      <c r="I56" s="22"/>
      <c r="J56" s="22"/>
      <c r="K56" s="22"/>
      <c r="L56" s="37" t="str">
        <f ca="1">VLOOKUP(E56,الرصيد!C:C,1,0)</f>
        <v xml:space="preserve"> صاج  593.5*499*0.5 مم (سقف ) ابيض Pre-Painted</v>
      </c>
      <c r="M56" t="s">
        <v>276</v>
      </c>
    </row>
    <row r="57" spans="1:13" ht="18" customHeight="1">
      <c r="A57" s="22">
        <f t="shared" si="1"/>
        <v>1</v>
      </c>
      <c r="B57" s="8">
        <v>42008</v>
      </c>
      <c r="C57" s="22">
        <v>51837</v>
      </c>
      <c r="D57" s="23" t="s">
        <v>258</v>
      </c>
      <c r="E57" s="24" t="s">
        <v>116</v>
      </c>
      <c r="F57" s="22"/>
      <c r="G57" s="22">
        <v>400</v>
      </c>
      <c r="H57" s="22"/>
      <c r="I57" s="22"/>
      <c r="J57" s="22"/>
      <c r="K57" s="22"/>
      <c r="L57" s="37" t="str">
        <f ca="1">VLOOKUP(E57,الرصيد!C:C,1,0)</f>
        <v xml:space="preserve"> صاج   593.5*499*0.5 مم (سقف ) فضى Pre-Painted</v>
      </c>
      <c r="M57" t="s">
        <v>290</v>
      </c>
    </row>
    <row r="58" spans="1:13" ht="18" customHeight="1">
      <c r="A58" s="22">
        <f t="shared" si="1"/>
        <v>1</v>
      </c>
      <c r="B58" s="8">
        <v>42008</v>
      </c>
      <c r="C58" s="22">
        <v>51837</v>
      </c>
      <c r="D58" s="23" t="s">
        <v>258</v>
      </c>
      <c r="E58" s="24" t="s">
        <v>45</v>
      </c>
      <c r="F58" s="22"/>
      <c r="G58" s="22">
        <v>1000</v>
      </c>
      <c r="H58" s="22"/>
      <c r="I58" s="22"/>
      <c r="J58" s="22"/>
      <c r="K58" s="22"/>
      <c r="L58" s="37" t="str">
        <f ca="1">VLOOKUP(E58,الرصيد!C:C,1,0)</f>
        <v xml:space="preserve"> دعامة ثلاجة بابين بوش</v>
      </c>
      <c r="M58" t="s">
        <v>528</v>
      </c>
    </row>
    <row r="59" spans="1:13" ht="18" customHeight="1">
      <c r="A59" s="22">
        <f t="shared" si="1"/>
        <v>1</v>
      </c>
      <c r="B59" s="8">
        <v>42008</v>
      </c>
      <c r="C59" s="22">
        <v>51837</v>
      </c>
      <c r="D59" s="23" t="s">
        <v>258</v>
      </c>
      <c r="E59" s="24" t="s">
        <v>1085</v>
      </c>
      <c r="F59" s="22"/>
      <c r="G59" s="22">
        <v>1000</v>
      </c>
      <c r="H59" s="22"/>
      <c r="I59" s="22"/>
      <c r="J59" s="22"/>
      <c r="K59" s="22"/>
      <c r="L59" s="37" t="str">
        <f ca="1">VLOOKUP(E59,الرصيد!C:C,1,0)</f>
        <v xml:space="preserve">لوح المونيوم فريزر مقاس 1581 *390*0.6 مم  مدهون  RaL 9003  محلى </v>
      </c>
      <c r="M59" t="s">
        <v>1084</v>
      </c>
    </row>
    <row r="60" spans="1:13" ht="18" customHeight="1">
      <c r="A60" s="22">
        <f t="shared" si="1"/>
        <v>1</v>
      </c>
      <c r="B60" s="8">
        <v>42008</v>
      </c>
      <c r="C60" s="22">
        <v>51837</v>
      </c>
      <c r="D60" s="23" t="s">
        <v>258</v>
      </c>
      <c r="E60" s="24" t="s">
        <v>293</v>
      </c>
      <c r="F60" s="22"/>
      <c r="G60" s="22">
        <v>520</v>
      </c>
      <c r="H60" s="22"/>
      <c r="I60" s="22"/>
      <c r="J60" s="22"/>
      <c r="K60" s="22"/>
      <c r="L60" s="37" t="str">
        <f ca="1">VLOOKUP(E60,الرصيد!C:C,1,0)</f>
        <v xml:space="preserve">  صاج 1105*678*0.5 مم ( باب كابينه ) فضى CO-Laminated</v>
      </c>
      <c r="M60" t="s">
        <v>292</v>
      </c>
    </row>
    <row r="61" spans="1:13" ht="18" customHeight="1">
      <c r="A61" s="22">
        <f t="shared" si="1"/>
        <v>1</v>
      </c>
      <c r="B61" s="8">
        <v>42008</v>
      </c>
      <c r="C61" s="22">
        <v>51837</v>
      </c>
      <c r="D61" s="23" t="s">
        <v>258</v>
      </c>
      <c r="E61" s="24" t="s">
        <v>282</v>
      </c>
      <c r="F61" s="22"/>
      <c r="G61" s="22">
        <v>430</v>
      </c>
      <c r="H61" s="22"/>
      <c r="I61" s="22"/>
      <c r="J61" s="22"/>
      <c r="K61" s="22"/>
      <c r="L61" s="37" t="str">
        <f ca="1">VLOOKUP(E61,الرصيد!C:C,1,0)</f>
        <v>صاج 660*390*0.5 مم ( باب فريزر ) ابيض Pre-Painted</v>
      </c>
      <c r="M61" t="s">
        <v>281</v>
      </c>
    </row>
    <row r="62" spans="1:13" ht="18" customHeight="1">
      <c r="A62" s="22">
        <f t="shared" si="1"/>
        <v>1</v>
      </c>
      <c r="B62" s="8">
        <v>42008</v>
      </c>
      <c r="C62" s="22">
        <v>51837</v>
      </c>
      <c r="D62" s="23" t="s">
        <v>258</v>
      </c>
      <c r="E62" s="24" t="s">
        <v>23</v>
      </c>
      <c r="F62" s="22"/>
      <c r="G62" s="22">
        <v>640</v>
      </c>
      <c r="H62" s="22"/>
      <c r="I62" s="22"/>
      <c r="J62" s="22"/>
      <c r="K62" s="22"/>
      <c r="L62" s="37" t="str">
        <f ca="1">VLOOKUP(E62,الرصيد!C:C,1,0)</f>
        <v>صاج  660*390*0.5 مم ( باب فريزر ) فضى CO-Laminated</v>
      </c>
      <c r="M62" t="s">
        <v>295</v>
      </c>
    </row>
    <row r="63" spans="1:13" ht="18" customHeight="1">
      <c r="A63" s="22">
        <f t="shared" si="1"/>
        <v>1</v>
      </c>
      <c r="B63" s="8">
        <v>42008</v>
      </c>
      <c r="C63" s="22">
        <v>51837</v>
      </c>
      <c r="D63" s="23" t="s">
        <v>258</v>
      </c>
      <c r="E63" s="24" t="s">
        <v>130</v>
      </c>
      <c r="F63" s="22"/>
      <c r="G63" s="22">
        <v>1018</v>
      </c>
      <c r="H63" s="22"/>
      <c r="I63" s="22"/>
      <c r="J63" s="22"/>
      <c r="K63" s="22"/>
      <c r="L63" s="37" t="str">
        <f ca="1">VLOOKUP(E63,الرصيد!C:C,1,0)</f>
        <v>تقوية اجناب بوش يمين</v>
      </c>
      <c r="M63" t="s">
        <v>532</v>
      </c>
    </row>
    <row r="64" spans="1:13" ht="18" customHeight="1">
      <c r="A64" s="22">
        <f t="shared" si="1"/>
        <v>1</v>
      </c>
      <c r="B64" s="8">
        <v>42008</v>
      </c>
      <c r="C64" s="22">
        <v>51837</v>
      </c>
      <c r="D64" s="23" t="s">
        <v>258</v>
      </c>
      <c r="E64" s="24" t="s">
        <v>96</v>
      </c>
      <c r="F64" s="22"/>
      <c r="G64" s="22">
        <v>800</v>
      </c>
      <c r="H64" s="22"/>
      <c r="I64" s="22"/>
      <c r="J64" s="22"/>
      <c r="K64" s="22"/>
      <c r="L64" s="37" t="str">
        <f ca="1">VLOOKUP(E64,الرصيد!C:C,1,0)</f>
        <v>تقوية اجناب بوش شمال</v>
      </c>
      <c r="M64" t="s">
        <v>534</v>
      </c>
    </row>
    <row r="65" spans="1:13" ht="18" customHeight="1">
      <c r="A65" s="22">
        <f t="shared" si="1"/>
        <v>1</v>
      </c>
      <c r="B65" s="8">
        <v>42008</v>
      </c>
      <c r="C65" s="22">
        <v>51837</v>
      </c>
      <c r="D65" s="23" t="s">
        <v>258</v>
      </c>
      <c r="E65" s="24" t="s">
        <v>537</v>
      </c>
      <c r="F65" s="22"/>
      <c r="G65" s="22">
        <v>500</v>
      </c>
      <c r="H65" s="22"/>
      <c r="I65" s="22"/>
      <c r="J65" s="22"/>
      <c r="K65" s="22"/>
      <c r="L65" s="37" t="str">
        <f ca="1">VLOOKUP(E65,الرصيد!C:C,1,0)</f>
        <v>لينة تثبيت صامولة الدعامة بوش</v>
      </c>
      <c r="M65" t="s">
        <v>536</v>
      </c>
    </row>
    <row r="66" spans="1:13" ht="18" customHeight="1">
      <c r="A66" s="22">
        <f t="shared" si="1"/>
        <v>1</v>
      </c>
      <c r="B66" s="8">
        <v>42008</v>
      </c>
      <c r="C66" s="22">
        <v>51837</v>
      </c>
      <c r="D66" s="23" t="s">
        <v>258</v>
      </c>
      <c r="E66" s="75" t="s">
        <v>62</v>
      </c>
      <c r="F66" s="22"/>
      <c r="G66" s="22">
        <v>800</v>
      </c>
      <c r="H66" s="22"/>
      <c r="I66" s="22"/>
      <c r="J66" s="22"/>
      <c r="K66" s="22"/>
      <c r="L66" s="37" t="str">
        <f ca="1">VLOOKUP(E66,الرصيد!C:C,1,0)</f>
        <v>قاعدة كباس ثلاجة بابين معدلة</v>
      </c>
      <c r="M66" t="s">
        <v>763</v>
      </c>
    </row>
    <row r="67" spans="1:13" ht="18" customHeight="1">
      <c r="A67" s="22">
        <f t="shared" si="1"/>
        <v>1</v>
      </c>
      <c r="B67" s="8">
        <v>42008</v>
      </c>
      <c r="C67" s="22">
        <v>51747</v>
      </c>
      <c r="D67" s="23" t="s">
        <v>258</v>
      </c>
      <c r="E67" s="75" t="s">
        <v>211</v>
      </c>
      <c r="F67" s="22">
        <v>60000</v>
      </c>
      <c r="G67" s="22"/>
      <c r="H67" s="22"/>
      <c r="I67" s="22"/>
      <c r="J67" s="22"/>
      <c r="K67" s="22"/>
      <c r="L67" s="37" t="str">
        <f ca="1">VLOOKUP(E67,الرصيد!C:C,1,0)</f>
        <v xml:space="preserve">بودره بلاستيك HIPS  طبيعى      </v>
      </c>
      <c r="M67" t="s">
        <v>297</v>
      </c>
    </row>
    <row r="68" spans="1:13" ht="18" customHeight="1">
      <c r="A68" s="22">
        <f t="shared" si="1"/>
        <v>1</v>
      </c>
      <c r="B68" s="8">
        <v>42008</v>
      </c>
      <c r="C68" s="22">
        <v>51748</v>
      </c>
      <c r="D68" s="23" t="s">
        <v>258</v>
      </c>
      <c r="E68" s="75" t="s">
        <v>211</v>
      </c>
      <c r="F68" s="22">
        <v>45000</v>
      </c>
      <c r="G68" s="22"/>
      <c r="H68" s="22"/>
      <c r="I68" s="22"/>
      <c r="J68" s="22"/>
      <c r="K68" s="22"/>
      <c r="L68" s="37" t="str">
        <f ca="1">VLOOKUP(E68,الرصيد!C:C,1,0)</f>
        <v xml:space="preserve">بودره بلاستيك HIPS  طبيعى      </v>
      </c>
      <c r="M68" t="s">
        <v>297</v>
      </c>
    </row>
    <row r="69" spans="1:13" ht="18" customHeight="1">
      <c r="A69" s="22">
        <f t="shared" ref="A69:A132" si="2">MONTH(B69)</f>
        <v>1</v>
      </c>
      <c r="B69" s="8">
        <v>42008</v>
      </c>
      <c r="C69" s="22">
        <v>51839</v>
      </c>
      <c r="D69" s="23" t="s">
        <v>258</v>
      </c>
      <c r="E69" s="75" t="s">
        <v>709</v>
      </c>
      <c r="F69" s="22"/>
      <c r="G69" s="22">
        <v>100</v>
      </c>
      <c r="H69" s="22"/>
      <c r="I69" s="22"/>
      <c r="J69" s="22"/>
      <c r="K69" s="22"/>
      <c r="L69" s="37" t="str">
        <f ca="1">VLOOKUP(E69,الرصيد!C:C,1,0)</f>
        <v xml:space="preserve">بودره بولى اثيلين طبيعى  منخفض الكثافة </v>
      </c>
      <c r="M69" t="s">
        <v>708</v>
      </c>
    </row>
    <row r="70" spans="1:13" ht="18" customHeight="1">
      <c r="A70" s="22">
        <f t="shared" si="2"/>
        <v>1</v>
      </c>
      <c r="B70" s="8">
        <v>42008</v>
      </c>
      <c r="C70" s="22">
        <v>51839</v>
      </c>
      <c r="D70" s="23" t="s">
        <v>258</v>
      </c>
      <c r="E70" s="75" t="s">
        <v>211</v>
      </c>
      <c r="F70" s="22"/>
      <c r="G70" s="22">
        <v>5000</v>
      </c>
      <c r="H70" s="22"/>
      <c r="I70" s="22"/>
      <c r="J70" s="22"/>
      <c r="K70" s="22"/>
      <c r="L70" s="37" t="str">
        <f ca="1">VLOOKUP(E70,الرصيد!C:C,1,0)</f>
        <v xml:space="preserve">بودره بلاستيك HIPS  طبيعى      </v>
      </c>
      <c r="M70" t="s">
        <v>297</v>
      </c>
    </row>
    <row r="71" spans="1:13" ht="18" customHeight="1">
      <c r="A71" s="22">
        <f t="shared" si="2"/>
        <v>1</v>
      </c>
      <c r="B71" s="8">
        <v>42008</v>
      </c>
      <c r="C71" s="22">
        <v>51839</v>
      </c>
      <c r="D71" s="23" t="s">
        <v>258</v>
      </c>
      <c r="E71" s="75" t="s">
        <v>177</v>
      </c>
      <c r="F71" s="22"/>
      <c r="G71" s="22">
        <v>50</v>
      </c>
      <c r="H71" s="22"/>
      <c r="I71" s="22"/>
      <c r="J71" s="22"/>
      <c r="K71" s="22"/>
      <c r="L71" s="37" t="str">
        <f ca="1">VLOOKUP(E71,الرصيد!C:C,1,0)</f>
        <v xml:space="preserve">بودره بولى بروبلين </v>
      </c>
      <c r="M71" t="s">
        <v>711</v>
      </c>
    </row>
    <row r="72" spans="1:13" ht="18" customHeight="1">
      <c r="A72" s="22">
        <f t="shared" si="2"/>
        <v>1</v>
      </c>
      <c r="B72" s="8">
        <v>42008</v>
      </c>
      <c r="C72" s="22">
        <v>51839</v>
      </c>
      <c r="D72" s="23" t="s">
        <v>258</v>
      </c>
      <c r="E72" s="75" t="s">
        <v>200</v>
      </c>
      <c r="F72" s="22"/>
      <c r="G72" s="22">
        <v>1225</v>
      </c>
      <c r="H72" s="22"/>
      <c r="I72" s="22"/>
      <c r="J72" s="22"/>
      <c r="K72" s="22"/>
      <c r="L72" s="37" t="str">
        <f ca="1">VLOOKUP(E72,الرصيد!C:C,1,0)</f>
        <v>بودرة بلاستيك ABS حقن  ابيض</v>
      </c>
      <c r="M72" t="s">
        <v>302</v>
      </c>
    </row>
    <row r="73" spans="1:13" ht="18" customHeight="1">
      <c r="A73" s="22">
        <f t="shared" si="2"/>
        <v>1</v>
      </c>
      <c r="B73" s="8">
        <v>42008</v>
      </c>
      <c r="C73" s="22">
        <v>51839</v>
      </c>
      <c r="D73" s="23" t="s">
        <v>258</v>
      </c>
      <c r="E73" s="75" t="s">
        <v>135</v>
      </c>
      <c r="F73" s="22"/>
      <c r="G73" s="22">
        <v>3000</v>
      </c>
      <c r="H73" s="22"/>
      <c r="I73" s="22"/>
      <c r="J73" s="22"/>
      <c r="K73" s="22"/>
      <c r="L73" s="37" t="str">
        <f ca="1">VLOOKUP(E73,الرصيد!C:C,1,0)</f>
        <v xml:space="preserve">بودره بلاستيك HIPS  ابيض  </v>
      </c>
      <c r="M73" t="s">
        <v>300</v>
      </c>
    </row>
    <row r="74" spans="1:13" ht="18" customHeight="1">
      <c r="A74" s="22">
        <f t="shared" si="2"/>
        <v>1</v>
      </c>
      <c r="B74" s="8">
        <v>42008</v>
      </c>
      <c r="C74" s="22">
        <v>51839</v>
      </c>
      <c r="D74" s="23" t="s">
        <v>258</v>
      </c>
      <c r="E74" s="75" t="s">
        <v>68</v>
      </c>
      <c r="F74" s="22"/>
      <c r="G74" s="22">
        <v>300</v>
      </c>
      <c r="H74" s="22"/>
      <c r="I74" s="22"/>
      <c r="J74" s="22"/>
      <c r="K74" s="22"/>
      <c r="L74" s="37" t="str">
        <f ca="1">VLOOKUP(E74,الرصيد!C:C,1,0)</f>
        <v>بودرة ماستر باتش ابيض S137 رال 9003 للحقن</v>
      </c>
      <c r="M74" t="s">
        <v>699</v>
      </c>
    </row>
    <row r="75" spans="1:13" ht="18" customHeight="1">
      <c r="A75" s="22">
        <f t="shared" si="2"/>
        <v>1</v>
      </c>
      <c r="B75" s="8">
        <v>42008</v>
      </c>
      <c r="C75" s="22">
        <v>51839</v>
      </c>
      <c r="D75" s="23" t="s">
        <v>258</v>
      </c>
      <c r="E75" s="75" t="s">
        <v>190</v>
      </c>
      <c r="F75" s="22"/>
      <c r="G75" s="22">
        <v>200</v>
      </c>
      <c r="H75" s="22"/>
      <c r="I75" s="22"/>
      <c r="J75" s="22"/>
      <c r="K75" s="22"/>
      <c r="L75" s="37" t="str">
        <f ca="1">VLOOKUP(E75,الرصيد!C:C,1,0)</f>
        <v>ماستر باتش فضى  972</v>
      </c>
      <c r="M75" t="s">
        <v>704</v>
      </c>
    </row>
    <row r="76" spans="1:13" ht="18" customHeight="1">
      <c r="A76" s="22">
        <f t="shared" si="2"/>
        <v>1</v>
      </c>
      <c r="B76" s="8">
        <v>42008</v>
      </c>
      <c r="C76" s="22">
        <v>51839</v>
      </c>
      <c r="D76" s="23" t="s">
        <v>258</v>
      </c>
      <c r="E76" s="75" t="s">
        <v>211</v>
      </c>
      <c r="F76" s="22"/>
      <c r="G76" s="22">
        <v>15000</v>
      </c>
      <c r="H76" s="22"/>
      <c r="I76" s="22"/>
      <c r="J76" s="22"/>
      <c r="K76" s="22"/>
      <c r="L76" s="37" t="str">
        <f ca="1">VLOOKUP(E76,الرصيد!C:C,1,0)</f>
        <v xml:space="preserve">بودره بلاستيك HIPS  طبيعى      </v>
      </c>
      <c r="M76" t="s">
        <v>297</v>
      </c>
    </row>
    <row r="77" spans="1:13" ht="18" customHeight="1">
      <c r="A77" s="22">
        <f t="shared" si="2"/>
        <v>1</v>
      </c>
      <c r="B77" s="8">
        <v>42008</v>
      </c>
      <c r="C77" s="22">
        <v>51839</v>
      </c>
      <c r="D77" s="23" t="s">
        <v>258</v>
      </c>
      <c r="E77" s="75" t="s">
        <v>135</v>
      </c>
      <c r="F77" s="22"/>
      <c r="G77" s="22">
        <v>7000</v>
      </c>
      <c r="H77" s="22"/>
      <c r="I77" s="22"/>
      <c r="J77" s="22"/>
      <c r="K77" s="22"/>
      <c r="L77" s="37" t="str">
        <f ca="1">VLOOKUP(E77,الرصيد!C:C,1,0)</f>
        <v xml:space="preserve">بودره بلاستيك HIPS  ابيض  </v>
      </c>
      <c r="M77" t="s">
        <v>300</v>
      </c>
    </row>
    <row r="78" spans="1:13" ht="18" customHeight="1">
      <c r="A78" s="22">
        <f t="shared" si="2"/>
        <v>1</v>
      </c>
      <c r="B78" s="8">
        <v>42008</v>
      </c>
      <c r="C78" s="22">
        <v>51839</v>
      </c>
      <c r="D78" s="23" t="s">
        <v>258</v>
      </c>
      <c r="E78" s="75" t="s">
        <v>67</v>
      </c>
      <c r="F78" s="22"/>
      <c r="G78" s="22">
        <v>1000</v>
      </c>
      <c r="H78" s="22"/>
      <c r="I78" s="22"/>
      <c r="J78" s="22"/>
      <c r="K78" s="22"/>
      <c r="L78" s="37" t="str">
        <f ca="1">VLOOKUP(E78,الرصيد!C:C,1,0)</f>
        <v>بودرة ماستر باتش ابيض PS730 رال 9003 للسحب</v>
      </c>
      <c r="M78" t="s">
        <v>697</v>
      </c>
    </row>
    <row r="79" spans="1:13" ht="18" customHeight="1">
      <c r="A79" s="22">
        <f t="shared" si="2"/>
        <v>1</v>
      </c>
      <c r="B79" s="8">
        <v>42008</v>
      </c>
      <c r="C79" s="22">
        <v>51839</v>
      </c>
      <c r="D79" s="23" t="s">
        <v>258</v>
      </c>
      <c r="E79" s="75" t="s">
        <v>305</v>
      </c>
      <c r="F79" s="22"/>
      <c r="G79" s="22">
        <v>1000</v>
      </c>
      <c r="H79" s="22"/>
      <c r="I79" s="22"/>
      <c r="J79" s="22"/>
      <c r="K79" s="22"/>
      <c r="L79" s="37" t="str">
        <f ca="1">VLOOKUP(E79,الرصيد!C:C,1,0)</f>
        <v>بودرة بلاستيك ABS حقن  شفاف</v>
      </c>
      <c r="M79" t="s">
        <v>304</v>
      </c>
    </row>
    <row r="80" spans="1:13" ht="18" customHeight="1">
      <c r="A80" s="22">
        <f t="shared" si="2"/>
        <v>1</v>
      </c>
      <c r="B80" s="8">
        <v>42008</v>
      </c>
      <c r="C80" s="22">
        <v>51838</v>
      </c>
      <c r="D80" s="23" t="s">
        <v>258</v>
      </c>
      <c r="E80" s="75" t="s">
        <v>153</v>
      </c>
      <c r="F80" s="22"/>
      <c r="G80" s="22">
        <v>20000</v>
      </c>
      <c r="H80" s="22"/>
      <c r="I80" s="22"/>
      <c r="J80" s="22"/>
      <c r="K80" s="22"/>
      <c r="L80" s="37" t="str">
        <f ca="1">VLOOKUP(E80,الرصيد!C:C,1,0)</f>
        <v>صاج ST12 بارد اسود  3588×600×0.7مم  جسم 10قدم</v>
      </c>
      <c r="M80" t="s">
        <v>418</v>
      </c>
    </row>
    <row r="81" spans="1:13" ht="18" customHeight="1">
      <c r="A81" s="22">
        <f t="shared" si="2"/>
        <v>1</v>
      </c>
      <c r="B81" s="8">
        <v>42008</v>
      </c>
      <c r="C81" s="22">
        <v>51838</v>
      </c>
      <c r="D81" s="23" t="s">
        <v>258</v>
      </c>
      <c r="E81" s="75" t="s">
        <v>191</v>
      </c>
      <c r="F81" s="22"/>
      <c r="G81" s="22">
        <v>1500</v>
      </c>
      <c r="H81" s="22"/>
      <c r="I81" s="22"/>
      <c r="J81" s="22"/>
      <c r="K81" s="22"/>
      <c r="L81" s="37" t="str">
        <f ca="1">VLOOKUP(E81,الرصيد!C:C,1,0)</f>
        <v>صاج باب 10 قدم 1393×754×0.6مم ابيض Pre-Painted</v>
      </c>
      <c r="M81" t="s">
        <v>263</v>
      </c>
    </row>
    <row r="82" spans="1:13" ht="18" customHeight="1">
      <c r="A82" s="22">
        <f t="shared" si="2"/>
        <v>1</v>
      </c>
      <c r="B82" s="8">
        <v>42008</v>
      </c>
      <c r="C82" s="22">
        <v>51838</v>
      </c>
      <c r="D82" s="23" t="s">
        <v>258</v>
      </c>
      <c r="E82" s="75" t="s">
        <v>203</v>
      </c>
      <c r="F82" s="22"/>
      <c r="G82" s="22">
        <v>4000</v>
      </c>
      <c r="H82" s="22"/>
      <c r="I82" s="22"/>
      <c r="J82" s="22"/>
      <c r="K82" s="22"/>
      <c r="L82" s="37" t="str">
        <f ca="1">VLOOKUP(E82,الرصيد!C:C,1,0)</f>
        <v>صاج ST12 بارد اسود 1200×615×0.5مم  ( ظهر 10 قدم)</v>
      </c>
      <c r="M82" t="s">
        <v>420</v>
      </c>
    </row>
    <row r="83" spans="1:13" ht="18" customHeight="1">
      <c r="A83" s="22">
        <f t="shared" si="2"/>
        <v>1</v>
      </c>
      <c r="B83" s="8">
        <v>42008</v>
      </c>
      <c r="C83" s="22">
        <v>51838</v>
      </c>
      <c r="D83" s="23" t="s">
        <v>258</v>
      </c>
      <c r="E83" s="75" t="s">
        <v>154</v>
      </c>
      <c r="F83" s="22"/>
      <c r="G83" s="22">
        <v>3105</v>
      </c>
      <c r="H83" s="22"/>
      <c r="I83" s="22"/>
      <c r="J83" s="22"/>
      <c r="K83" s="22"/>
      <c r="L83" s="37" t="str">
        <f ca="1">VLOOKUP(E83,الرصيد!C:C,1,0)</f>
        <v>صاج ST12 بارد اسود 2000*1000*1.2 مم</v>
      </c>
      <c r="M83" t="s">
        <v>425</v>
      </c>
    </row>
    <row r="84" spans="1:13" ht="18" customHeight="1">
      <c r="A84" s="22">
        <f t="shared" si="2"/>
        <v>1</v>
      </c>
      <c r="B84" s="8">
        <v>42008</v>
      </c>
      <c r="C84" s="22">
        <v>51838</v>
      </c>
      <c r="D84" s="23" t="s">
        <v>258</v>
      </c>
      <c r="E84" s="75" t="s">
        <v>155</v>
      </c>
      <c r="F84" s="22"/>
      <c r="G84" s="22">
        <v>6455</v>
      </c>
      <c r="H84" s="22"/>
      <c r="I84" s="22"/>
      <c r="J84" s="22"/>
      <c r="K84" s="22"/>
      <c r="L84" s="37" t="str">
        <f ca="1">VLOOKUP(E84,الرصيد!C:C,1,0)</f>
        <v xml:space="preserve">صاج اسود مسحوب على البارد اكسسوار 1000*2000*0.6 مم </v>
      </c>
      <c r="M84" t="s">
        <v>427</v>
      </c>
    </row>
    <row r="85" spans="1:13" ht="18" customHeight="1">
      <c r="A85" s="22">
        <f t="shared" si="2"/>
        <v>1</v>
      </c>
      <c r="B85" s="8">
        <v>42008</v>
      </c>
      <c r="C85" s="22">
        <v>51838</v>
      </c>
      <c r="D85" s="23" t="s">
        <v>258</v>
      </c>
      <c r="E85" s="75" t="s">
        <v>160</v>
      </c>
      <c r="F85" s="22"/>
      <c r="G85" s="22">
        <v>1200</v>
      </c>
      <c r="H85" s="22"/>
      <c r="I85" s="22"/>
      <c r="J85" s="22"/>
      <c r="K85" s="22"/>
      <c r="L85" s="37" t="str">
        <f ca="1">VLOOKUP(E85,الرصيد!C:C,1,0)</f>
        <v>شريط صاج مجلفن  22*0.8 مم</v>
      </c>
      <c r="M85" t="s">
        <v>414</v>
      </c>
    </row>
    <row r="86" spans="1:13" ht="18" customHeight="1">
      <c r="A86" s="22">
        <f t="shared" si="2"/>
        <v>1</v>
      </c>
      <c r="B86" s="8">
        <v>42010</v>
      </c>
      <c r="C86" s="22">
        <v>51750</v>
      </c>
      <c r="D86" s="23" t="s">
        <v>258</v>
      </c>
      <c r="E86" s="85" t="s">
        <v>153</v>
      </c>
      <c r="F86" s="22">
        <v>48830</v>
      </c>
      <c r="G86" s="22"/>
      <c r="H86" s="22"/>
      <c r="I86" s="22"/>
      <c r="J86" s="22"/>
      <c r="K86" s="22"/>
      <c r="L86" s="37" t="str">
        <f ca="1">VLOOKUP(E86,الرصيد!C:C,1,0)</f>
        <v>صاج ST12 بارد اسود  3588×600×0.7مم  جسم 10قدم</v>
      </c>
      <c r="M86" t="s">
        <v>418</v>
      </c>
    </row>
    <row r="87" spans="1:13" ht="18" customHeight="1">
      <c r="A87" s="22">
        <f t="shared" si="2"/>
        <v>1</v>
      </c>
      <c r="B87" s="8">
        <v>42010</v>
      </c>
      <c r="C87" s="22">
        <v>51750</v>
      </c>
      <c r="D87" s="23" t="s">
        <v>258</v>
      </c>
      <c r="E87" s="75" t="s">
        <v>159</v>
      </c>
      <c r="F87" s="22">
        <v>10170</v>
      </c>
      <c r="G87" s="22"/>
      <c r="H87" s="22"/>
      <c r="I87" s="22"/>
      <c r="J87" s="22"/>
      <c r="K87" s="22"/>
      <c r="L87" s="37" t="str">
        <f ca="1">VLOOKUP(E87,الرصيد!C:C,1,0)</f>
        <v>صاج ST12 بارد اسود  3188×600×0.7مم  جسم 8 قدم</v>
      </c>
      <c r="M87" t="s">
        <v>416</v>
      </c>
    </row>
    <row r="88" spans="1:13" ht="18" customHeight="1">
      <c r="A88" s="22">
        <f t="shared" si="2"/>
        <v>1</v>
      </c>
      <c r="B88" s="8">
        <v>42010</v>
      </c>
      <c r="C88" s="22">
        <v>51750</v>
      </c>
      <c r="D88" s="23" t="s">
        <v>258</v>
      </c>
      <c r="E88" s="75" t="s">
        <v>436</v>
      </c>
      <c r="F88" s="22">
        <v>5910</v>
      </c>
      <c r="G88" s="22"/>
      <c r="H88" s="22"/>
      <c r="I88" s="22"/>
      <c r="J88" s="22"/>
      <c r="K88" s="22"/>
      <c r="L88" s="37" t="str">
        <f ca="1">VLOOKUP(E88,الرصيد!C:C,1,0)</f>
        <v xml:space="preserve"> صاج  مجلفن مسحوب على البارد 1000*2000*1 مم</v>
      </c>
      <c r="M88" t="s">
        <v>435</v>
      </c>
    </row>
    <row r="89" spans="1:13" ht="18" customHeight="1">
      <c r="A89" s="22">
        <f t="shared" si="2"/>
        <v>1</v>
      </c>
      <c r="B89" s="8">
        <v>42010</v>
      </c>
      <c r="C89" s="22">
        <v>51750</v>
      </c>
      <c r="D89" s="23" t="s">
        <v>258</v>
      </c>
      <c r="E89" s="85" t="s">
        <v>171</v>
      </c>
      <c r="F89" s="22">
        <v>10175</v>
      </c>
      <c r="G89" s="22"/>
      <c r="H89" s="22"/>
      <c r="I89" s="22"/>
      <c r="J89" s="22"/>
      <c r="K89" s="22"/>
      <c r="L89" s="37" t="str">
        <f ca="1">VLOOKUP(E89,الرصيد!C:C,1,0)</f>
        <v>صاج مجلفن مسحوب على البارد  1000*2000* 0.7 مم</v>
      </c>
      <c r="M89" t="s">
        <v>430</v>
      </c>
    </row>
    <row r="90" spans="1:13" ht="18" customHeight="1">
      <c r="A90" s="22">
        <f t="shared" si="2"/>
        <v>1</v>
      </c>
      <c r="B90" s="8">
        <v>42010</v>
      </c>
      <c r="C90" s="22">
        <v>51752</v>
      </c>
      <c r="D90" s="23" t="s">
        <v>258</v>
      </c>
      <c r="E90" s="75" t="s">
        <v>96</v>
      </c>
      <c r="F90" s="22">
        <v>6055</v>
      </c>
      <c r="G90" s="22"/>
      <c r="H90" s="22"/>
      <c r="I90" s="22"/>
      <c r="J90" s="22"/>
      <c r="K90" s="22"/>
      <c r="L90" s="37" t="str">
        <f ca="1">VLOOKUP(E90,الرصيد!C:C,1,0)</f>
        <v>تقوية اجناب بوش شمال</v>
      </c>
      <c r="M90" t="s">
        <v>534</v>
      </c>
    </row>
    <row r="91" spans="1:13" ht="18" customHeight="1">
      <c r="A91" s="22">
        <f t="shared" si="2"/>
        <v>1</v>
      </c>
      <c r="B91" s="8">
        <v>42010</v>
      </c>
      <c r="C91" s="22">
        <v>51752</v>
      </c>
      <c r="D91" s="23" t="s">
        <v>258</v>
      </c>
      <c r="E91" s="75" t="s">
        <v>130</v>
      </c>
      <c r="F91" s="22">
        <v>4050</v>
      </c>
      <c r="G91" s="22"/>
      <c r="H91" s="22"/>
      <c r="I91" s="22"/>
      <c r="J91" s="22"/>
      <c r="K91" s="22"/>
      <c r="L91" s="37" t="str">
        <f ca="1">VLOOKUP(E91,الرصيد!C:C,1,0)</f>
        <v>تقوية اجناب بوش يمين</v>
      </c>
      <c r="M91" t="s">
        <v>532</v>
      </c>
    </row>
    <row r="92" spans="1:13" ht="18" customHeight="1">
      <c r="A92" s="22">
        <f t="shared" si="2"/>
        <v>1</v>
      </c>
      <c r="B92" s="8">
        <v>42010</v>
      </c>
      <c r="C92" s="22">
        <v>51752</v>
      </c>
      <c r="D92" s="23" t="s">
        <v>258</v>
      </c>
      <c r="E92" s="75" t="s">
        <v>131</v>
      </c>
      <c r="F92" s="22">
        <v>11000</v>
      </c>
      <c r="G92" s="22"/>
      <c r="H92" s="22"/>
      <c r="I92" s="22"/>
      <c r="J92" s="22"/>
      <c r="K92" s="22"/>
      <c r="L92" s="37" t="str">
        <f ca="1">VLOOKUP(E92,الرصيد!C:C,1,0)</f>
        <v>بالب المونيوم</v>
      </c>
      <c r="M92" t="s">
        <v>541</v>
      </c>
    </row>
    <row r="93" spans="1:13" ht="18" customHeight="1">
      <c r="A93" s="22">
        <f t="shared" si="2"/>
        <v>1</v>
      </c>
      <c r="B93" s="8">
        <v>42010</v>
      </c>
      <c r="C93" s="22">
        <v>51752</v>
      </c>
      <c r="D93" s="23" t="s">
        <v>258</v>
      </c>
      <c r="E93" s="75" t="s">
        <v>44</v>
      </c>
      <c r="F93" s="22">
        <v>1250</v>
      </c>
      <c r="G93" s="22"/>
      <c r="H93" s="22"/>
      <c r="I93" s="22"/>
      <c r="J93" s="22"/>
      <c r="K93" s="22"/>
      <c r="L93" s="37" t="str">
        <f ca="1">VLOOKUP(E93,الرصيد!C:C,1,0)</f>
        <v xml:space="preserve"> واجهة ثلاجة 8 &amp; 10 قدم</v>
      </c>
      <c r="M93" t="s">
        <v>530</v>
      </c>
    </row>
    <row r="94" spans="1:13" ht="18" customHeight="1">
      <c r="A94" s="22">
        <f t="shared" si="2"/>
        <v>1</v>
      </c>
      <c r="B94" s="8">
        <v>42010</v>
      </c>
      <c r="C94" s="22">
        <v>51752</v>
      </c>
      <c r="D94" s="23" t="s">
        <v>258</v>
      </c>
      <c r="E94" s="75" t="s">
        <v>537</v>
      </c>
      <c r="F94" s="22">
        <v>5500</v>
      </c>
      <c r="G94" s="22"/>
      <c r="H94" s="22"/>
      <c r="I94" s="22"/>
      <c r="J94" s="22"/>
      <c r="K94" s="22"/>
      <c r="L94" s="37" t="str">
        <f ca="1">VLOOKUP(E94,الرصيد!C:C,1,0)</f>
        <v>لينة تثبيت صامولة الدعامة بوش</v>
      </c>
      <c r="M94" t="s">
        <v>536</v>
      </c>
    </row>
    <row r="95" spans="1:13" ht="18" customHeight="1">
      <c r="A95" s="22">
        <f t="shared" si="2"/>
        <v>1</v>
      </c>
      <c r="B95" s="8">
        <v>42010</v>
      </c>
      <c r="C95" s="22">
        <v>51751</v>
      </c>
      <c r="D95" s="23" t="s">
        <v>258</v>
      </c>
      <c r="E95" s="75" t="s">
        <v>436</v>
      </c>
      <c r="F95" s="22">
        <v>1580</v>
      </c>
      <c r="G95" s="22"/>
      <c r="H95" s="22"/>
      <c r="I95" s="22"/>
      <c r="J95" s="22"/>
      <c r="K95" s="22"/>
      <c r="L95" s="37" t="str">
        <f ca="1">VLOOKUP(E95,الرصيد!C:C,1,0)</f>
        <v xml:space="preserve"> صاج  مجلفن مسحوب على البارد 1000*2000*1 مم</v>
      </c>
      <c r="M95" t="s">
        <v>435</v>
      </c>
    </row>
    <row r="96" spans="1:13" ht="18" customHeight="1">
      <c r="A96" s="22">
        <f t="shared" si="2"/>
        <v>1</v>
      </c>
      <c r="B96" s="8">
        <v>42014</v>
      </c>
      <c r="C96" s="22">
        <v>51753</v>
      </c>
      <c r="D96" s="23" t="s">
        <v>258</v>
      </c>
      <c r="E96" s="75" t="s">
        <v>155</v>
      </c>
      <c r="F96" s="22">
        <v>37810</v>
      </c>
      <c r="G96" s="22"/>
      <c r="H96" s="22"/>
      <c r="I96" s="22"/>
      <c r="J96" s="22"/>
      <c r="K96" s="22"/>
      <c r="L96" s="37" t="str">
        <f ca="1">VLOOKUP(E96,الرصيد!C:C,1,0)</f>
        <v xml:space="preserve">صاج اسود مسحوب على البارد اكسسوار 1000*2000*0.6 مم </v>
      </c>
      <c r="M96" t="s">
        <v>427</v>
      </c>
    </row>
    <row r="97" spans="1:13" ht="18" customHeight="1">
      <c r="A97" s="22">
        <f t="shared" si="2"/>
        <v>1</v>
      </c>
      <c r="B97" s="8">
        <v>42014</v>
      </c>
      <c r="C97" s="22">
        <v>51754</v>
      </c>
      <c r="D97" s="23" t="s">
        <v>258</v>
      </c>
      <c r="E97" s="75" t="s">
        <v>154</v>
      </c>
      <c r="F97" s="22">
        <v>10000</v>
      </c>
      <c r="G97" s="22"/>
      <c r="H97" s="22"/>
      <c r="I97" s="22"/>
      <c r="J97" s="22"/>
      <c r="K97" s="22"/>
      <c r="L97" s="37" t="str">
        <f ca="1">VLOOKUP(E97,الرصيد!C:C,1,0)</f>
        <v>صاج ST12 بارد اسود 2000*1000*1.2 مم</v>
      </c>
      <c r="M97" t="s">
        <v>425</v>
      </c>
    </row>
    <row r="98" spans="1:13" ht="18" customHeight="1">
      <c r="A98" s="22">
        <f t="shared" si="2"/>
        <v>1</v>
      </c>
      <c r="B98" s="8">
        <v>42015</v>
      </c>
      <c r="C98" s="22">
        <v>51755</v>
      </c>
      <c r="D98" s="23" t="s">
        <v>258</v>
      </c>
      <c r="E98" s="75" t="s">
        <v>135</v>
      </c>
      <c r="F98" s="22">
        <v>45000</v>
      </c>
      <c r="G98" s="22"/>
      <c r="H98" s="22"/>
      <c r="I98" s="22"/>
      <c r="J98" s="22"/>
      <c r="K98" s="22"/>
      <c r="L98" s="37" t="str">
        <f ca="1">VLOOKUP(E98,الرصيد!C:C,1,0)</f>
        <v xml:space="preserve">بودره بلاستيك HIPS  ابيض  </v>
      </c>
      <c r="M98" t="s">
        <v>300</v>
      </c>
    </row>
    <row r="99" spans="1:13" ht="18" customHeight="1">
      <c r="A99" s="22">
        <f t="shared" si="2"/>
        <v>1</v>
      </c>
      <c r="B99" s="8">
        <v>42015</v>
      </c>
      <c r="C99" s="22">
        <v>51756</v>
      </c>
      <c r="D99" s="23" t="s">
        <v>258</v>
      </c>
      <c r="E99" s="75" t="s">
        <v>211</v>
      </c>
      <c r="F99" s="22">
        <v>45000</v>
      </c>
      <c r="G99" s="22"/>
      <c r="H99" s="22"/>
      <c r="I99" s="22"/>
      <c r="J99" s="22"/>
      <c r="K99" s="22"/>
      <c r="L99" s="37" t="str">
        <f ca="1">VLOOKUP(E99,الرصيد!C:C,1,0)</f>
        <v xml:space="preserve">بودره بلاستيك HIPS  طبيعى      </v>
      </c>
      <c r="M99" t="s">
        <v>297</v>
      </c>
    </row>
    <row r="100" spans="1:13" ht="18" customHeight="1">
      <c r="A100" s="22">
        <f t="shared" si="2"/>
        <v>1</v>
      </c>
      <c r="B100" s="8">
        <v>42015</v>
      </c>
      <c r="C100" s="22">
        <v>51757</v>
      </c>
      <c r="D100" s="23" t="s">
        <v>258</v>
      </c>
      <c r="E100" s="75" t="s">
        <v>211</v>
      </c>
      <c r="F100" s="22">
        <v>60000</v>
      </c>
      <c r="G100" s="22"/>
      <c r="H100" s="22"/>
      <c r="I100" s="22"/>
      <c r="J100" s="22"/>
      <c r="K100" s="22"/>
      <c r="L100" s="37" t="str">
        <f ca="1">VLOOKUP(E100,الرصيد!C:C,1,0)</f>
        <v xml:space="preserve">بودره بلاستيك HIPS  طبيعى      </v>
      </c>
      <c r="M100" t="s">
        <v>297</v>
      </c>
    </row>
    <row r="101" spans="1:13" ht="18" customHeight="1">
      <c r="A101" s="22">
        <f t="shared" si="2"/>
        <v>1</v>
      </c>
      <c r="B101" s="8">
        <v>42015</v>
      </c>
      <c r="C101" s="22">
        <v>51758</v>
      </c>
      <c r="D101" s="23" t="s">
        <v>258</v>
      </c>
      <c r="E101" s="75" t="s">
        <v>200</v>
      </c>
      <c r="F101" s="22">
        <v>10000</v>
      </c>
      <c r="G101" s="22"/>
      <c r="H101" s="22" t="s">
        <v>1125</v>
      </c>
      <c r="I101" s="22"/>
      <c r="J101" s="22"/>
      <c r="K101" s="22"/>
      <c r="L101" s="37" t="str">
        <f ca="1">VLOOKUP(E101,الرصيد!C:C,1,0)</f>
        <v>بودرة بلاستيك ABS حقن  ابيض</v>
      </c>
      <c r="M101" t="s">
        <v>302</v>
      </c>
    </row>
    <row r="102" spans="1:13" ht="18" customHeight="1">
      <c r="A102" s="22">
        <f t="shared" si="2"/>
        <v>1</v>
      </c>
      <c r="B102" s="8">
        <v>42015</v>
      </c>
      <c r="C102" s="22">
        <v>51758</v>
      </c>
      <c r="D102" s="23" t="s">
        <v>258</v>
      </c>
      <c r="E102" s="75" t="s">
        <v>305</v>
      </c>
      <c r="F102" s="22">
        <v>6000</v>
      </c>
      <c r="G102" s="22"/>
      <c r="H102" s="22" t="s">
        <v>1125</v>
      </c>
      <c r="I102" s="22"/>
      <c r="J102" s="22"/>
      <c r="K102" s="22"/>
      <c r="L102" s="37" t="str">
        <f ca="1">VLOOKUP(E102,الرصيد!C:C,1,0)</f>
        <v>بودرة بلاستيك ABS حقن  شفاف</v>
      </c>
      <c r="M102" t="s">
        <v>304</v>
      </c>
    </row>
    <row r="103" spans="1:13" ht="18" customHeight="1">
      <c r="A103" s="22">
        <f t="shared" si="2"/>
        <v>1</v>
      </c>
      <c r="B103" s="8">
        <v>42015</v>
      </c>
      <c r="C103" s="22">
        <v>51759</v>
      </c>
      <c r="D103" s="23" t="s">
        <v>258</v>
      </c>
      <c r="E103" s="75" t="s">
        <v>153</v>
      </c>
      <c r="F103" s="22">
        <v>24360</v>
      </c>
      <c r="G103" s="22"/>
      <c r="H103" s="22"/>
      <c r="I103" s="22"/>
      <c r="J103" s="22"/>
      <c r="K103" s="22"/>
      <c r="L103" s="37" t="str">
        <f ca="1">VLOOKUP(E103,الرصيد!C:C,1,0)</f>
        <v>صاج ST12 بارد اسود  3588×600×0.7مم  جسم 10قدم</v>
      </c>
      <c r="M103" t="s">
        <v>418</v>
      </c>
    </row>
    <row r="104" spans="1:13" ht="18" customHeight="1">
      <c r="A104" s="22">
        <f t="shared" si="2"/>
        <v>1</v>
      </c>
      <c r="B104" s="8">
        <v>42015</v>
      </c>
      <c r="C104" s="22">
        <v>51759</v>
      </c>
      <c r="D104" s="23" t="s">
        <v>258</v>
      </c>
      <c r="E104" s="75" t="s">
        <v>203</v>
      </c>
      <c r="F104" s="22">
        <v>9895</v>
      </c>
      <c r="G104" s="22"/>
      <c r="H104" s="22"/>
      <c r="I104" s="22"/>
      <c r="J104" s="22"/>
      <c r="K104" s="22"/>
      <c r="L104" s="37" t="str">
        <f ca="1">VLOOKUP(E104,الرصيد!C:C,1,0)</f>
        <v>صاج ST12 بارد اسود 1200×615×0.5مم  ( ظهر 10 قدم)</v>
      </c>
      <c r="M104" t="s">
        <v>420</v>
      </c>
    </row>
    <row r="105" spans="1:13" ht="18" customHeight="1">
      <c r="A105" s="22">
        <f t="shared" si="2"/>
        <v>1</v>
      </c>
      <c r="B105" s="8">
        <v>42015</v>
      </c>
      <c r="C105" s="22">
        <v>51759</v>
      </c>
      <c r="D105" s="23" t="s">
        <v>258</v>
      </c>
      <c r="E105" s="75" t="s">
        <v>423</v>
      </c>
      <c r="F105" s="22">
        <v>2925</v>
      </c>
      <c r="G105" s="22"/>
      <c r="H105" s="22"/>
      <c r="I105" s="22"/>
      <c r="J105" s="22"/>
      <c r="K105" s="22"/>
      <c r="L105" s="37" t="str">
        <f ca="1">VLOOKUP(E105,الرصيد!C:C,1,0)</f>
        <v>صاج ST12 بارد اسود 1000×615×0.5مم  ( ظهر 8 قدم)</v>
      </c>
      <c r="M105" t="s">
        <v>422</v>
      </c>
    </row>
    <row r="106" spans="1:13" ht="18" customHeight="1">
      <c r="A106" s="22">
        <f t="shared" si="2"/>
        <v>1</v>
      </c>
      <c r="B106" s="8">
        <v>42015</v>
      </c>
      <c r="C106" s="22">
        <v>51759</v>
      </c>
      <c r="D106" s="23" t="s">
        <v>258</v>
      </c>
      <c r="E106" s="75" t="s">
        <v>179</v>
      </c>
      <c r="F106" s="22">
        <v>8240</v>
      </c>
      <c r="G106" s="22"/>
      <c r="H106" s="22"/>
      <c r="I106" s="22"/>
      <c r="J106" s="22"/>
      <c r="K106" s="22"/>
      <c r="L106" s="37" t="str">
        <f ca="1">VLOOKUP(E106,الرصيد!C:C,1,0)</f>
        <v xml:space="preserve">صاج مجلفن مسحوب على البارد سحب عميق كاب 1250*670*.6  مم </v>
      </c>
      <c r="M106" t="s">
        <v>429</v>
      </c>
    </row>
    <row r="107" spans="1:13" ht="18" customHeight="1">
      <c r="A107" s="22">
        <f t="shared" si="2"/>
        <v>1</v>
      </c>
      <c r="B107" s="8">
        <v>42015</v>
      </c>
      <c r="C107" s="22">
        <v>51760</v>
      </c>
      <c r="D107" s="23" t="s">
        <v>258</v>
      </c>
      <c r="E107" s="75" t="s">
        <v>44</v>
      </c>
      <c r="F107" s="22">
        <v>8222</v>
      </c>
      <c r="G107" s="22"/>
      <c r="H107" s="22"/>
      <c r="I107" s="22"/>
      <c r="J107" s="22"/>
      <c r="K107" s="22"/>
      <c r="L107" s="37" t="str">
        <f ca="1">VLOOKUP(E107,الرصيد!C:C,1,0)</f>
        <v xml:space="preserve"> واجهة ثلاجة 8 &amp; 10 قدم</v>
      </c>
      <c r="M107" t="s">
        <v>530</v>
      </c>
    </row>
    <row r="108" spans="1:13" ht="18" customHeight="1">
      <c r="A108" s="22">
        <f t="shared" si="2"/>
        <v>1</v>
      </c>
      <c r="B108" s="8">
        <v>42016</v>
      </c>
      <c r="C108" s="22">
        <v>51761</v>
      </c>
      <c r="D108" s="23" t="s">
        <v>258</v>
      </c>
      <c r="E108" s="75" t="s">
        <v>1085</v>
      </c>
      <c r="F108" s="22">
        <v>3974</v>
      </c>
      <c r="G108" s="22"/>
      <c r="H108" s="22"/>
      <c r="I108" s="22"/>
      <c r="J108" s="22"/>
      <c r="K108" s="22"/>
      <c r="L108" s="37" t="str">
        <f ca="1">VLOOKUP(E108,الرصيد!C:C,1,0)</f>
        <v xml:space="preserve">لوح المونيوم فريزر مقاس 1581 *390*0.6 مم  مدهون  RaL 9003  محلى </v>
      </c>
      <c r="M108" t="s">
        <v>1084</v>
      </c>
    </row>
    <row r="109" spans="1:13" ht="18" customHeight="1">
      <c r="A109" s="22">
        <f t="shared" si="2"/>
        <v>1</v>
      </c>
      <c r="B109" s="8">
        <v>42016</v>
      </c>
      <c r="C109" s="22">
        <v>51762</v>
      </c>
      <c r="D109" s="23" t="s">
        <v>258</v>
      </c>
      <c r="E109" s="75" t="s">
        <v>116</v>
      </c>
      <c r="F109" s="22">
        <v>8842</v>
      </c>
      <c r="G109" s="22"/>
      <c r="H109" s="22"/>
      <c r="I109" s="22"/>
      <c r="J109" s="22"/>
      <c r="K109" s="22"/>
      <c r="L109" s="37" t="str">
        <f ca="1">VLOOKUP(E109,الرصيد!C:C,1,0)</f>
        <v xml:space="preserve"> صاج   593.5*499*0.5 مم (سقف ) فضى Pre-Painted</v>
      </c>
      <c r="M109" t="s">
        <v>290</v>
      </c>
    </row>
    <row r="110" spans="1:13" ht="18" customHeight="1">
      <c r="A110" s="22">
        <f t="shared" si="2"/>
        <v>1</v>
      </c>
      <c r="B110" s="8">
        <v>42016</v>
      </c>
      <c r="C110" s="22">
        <v>51762</v>
      </c>
      <c r="D110" s="23" t="s">
        <v>258</v>
      </c>
      <c r="E110" s="75" t="s">
        <v>22</v>
      </c>
      <c r="F110" s="22">
        <v>4148</v>
      </c>
      <c r="G110" s="22"/>
      <c r="H110" s="22"/>
      <c r="I110" s="22"/>
      <c r="J110" s="22"/>
      <c r="K110" s="22"/>
      <c r="L110" s="37" t="str">
        <f ca="1">VLOOKUP(E110,الرصيد!C:C,1,0)</f>
        <v>صاج   1657*613*0.5 مم ( جنب ) فضى Pre-Painted</v>
      </c>
      <c r="M110" t="s">
        <v>288</v>
      </c>
    </row>
    <row r="111" spans="1:13" ht="18" customHeight="1">
      <c r="A111" s="22">
        <f t="shared" si="2"/>
        <v>1</v>
      </c>
      <c r="B111" s="8">
        <v>42016</v>
      </c>
      <c r="C111" s="22">
        <v>51764</v>
      </c>
      <c r="D111" s="23" t="s">
        <v>258</v>
      </c>
      <c r="E111" s="75" t="s">
        <v>160</v>
      </c>
      <c r="F111" s="22">
        <v>9210</v>
      </c>
      <c r="G111" s="22"/>
      <c r="H111" s="22"/>
      <c r="I111" s="22"/>
      <c r="J111" s="22"/>
      <c r="K111" s="22"/>
      <c r="L111" s="37" t="str">
        <f ca="1">VLOOKUP(E111,الرصيد!C:C,1,0)</f>
        <v>شريط صاج مجلفن  22*0.8 مم</v>
      </c>
      <c r="M111" t="s">
        <v>414</v>
      </c>
    </row>
    <row r="112" spans="1:13" ht="18" customHeight="1">
      <c r="A112" s="22">
        <f t="shared" si="2"/>
        <v>1</v>
      </c>
      <c r="B112" s="8">
        <v>42016</v>
      </c>
      <c r="C112" s="22">
        <v>51765</v>
      </c>
      <c r="D112" s="23" t="s">
        <v>258</v>
      </c>
      <c r="E112" s="75" t="s">
        <v>62</v>
      </c>
      <c r="F112" s="22">
        <v>1522</v>
      </c>
      <c r="G112" s="22"/>
      <c r="H112" s="22"/>
      <c r="I112" s="22"/>
      <c r="J112" s="22"/>
      <c r="K112" s="22"/>
      <c r="L112" s="37" t="str">
        <f ca="1">VLOOKUP(E112,الرصيد!C:C,1,0)</f>
        <v>قاعدة كباس ثلاجة بابين معدلة</v>
      </c>
      <c r="M112" t="s">
        <v>763</v>
      </c>
    </row>
    <row r="113" spans="1:13" ht="18" customHeight="1">
      <c r="A113" s="22">
        <f t="shared" si="2"/>
        <v>1</v>
      </c>
      <c r="B113" s="8">
        <v>42016</v>
      </c>
      <c r="C113" s="22">
        <v>51766</v>
      </c>
      <c r="D113" s="23" t="s">
        <v>258</v>
      </c>
      <c r="E113" s="75" t="s">
        <v>76</v>
      </c>
      <c r="F113" s="22">
        <v>5000</v>
      </c>
      <c r="G113" s="22"/>
      <c r="H113" s="22"/>
      <c r="I113" s="22"/>
      <c r="J113" s="22"/>
      <c r="K113" s="22"/>
      <c r="L113" s="37" t="str">
        <f ca="1">VLOOKUP(E113,الرصيد!C:C,1,0)</f>
        <v>رف سلك  مدهون ( 8 &amp; 10 قدم )</v>
      </c>
      <c r="M113" t="s">
        <v>553</v>
      </c>
    </row>
    <row r="114" spans="1:13" ht="18" customHeight="1">
      <c r="A114" s="22">
        <f t="shared" si="2"/>
        <v>1</v>
      </c>
      <c r="B114" s="8">
        <v>42016</v>
      </c>
      <c r="C114" s="22">
        <v>51766</v>
      </c>
      <c r="D114" s="23" t="s">
        <v>258</v>
      </c>
      <c r="E114" s="75" t="s">
        <v>91</v>
      </c>
      <c r="F114" s="22">
        <v>1000</v>
      </c>
      <c r="G114" s="22"/>
      <c r="H114" s="22"/>
      <c r="I114" s="22"/>
      <c r="J114" s="22"/>
      <c r="K114" s="22"/>
      <c r="L114" s="37" t="str">
        <f ca="1">VLOOKUP(E114,الرصيد!C:C,1,0)</f>
        <v xml:space="preserve">رف سلك كابينه بابين مدهون  </v>
      </c>
      <c r="M114" t="s">
        <v>555</v>
      </c>
    </row>
    <row r="115" spans="1:13" ht="18" customHeight="1">
      <c r="A115" s="22">
        <f t="shared" si="2"/>
        <v>1</v>
      </c>
      <c r="B115" s="8">
        <v>42015</v>
      </c>
      <c r="C115" s="22">
        <v>51840</v>
      </c>
      <c r="D115" s="23" t="s">
        <v>258</v>
      </c>
      <c r="E115" s="75" t="s">
        <v>153</v>
      </c>
      <c r="F115" s="22"/>
      <c r="G115" s="22">
        <v>37300</v>
      </c>
      <c r="H115" s="22"/>
      <c r="I115" s="22"/>
      <c r="J115" s="22"/>
      <c r="K115" s="22"/>
      <c r="L115" s="37" t="str">
        <f ca="1">VLOOKUP(E115,الرصيد!C:C,1,0)</f>
        <v>صاج ST12 بارد اسود  3588×600×0.7مم  جسم 10قدم</v>
      </c>
      <c r="M115" t="s">
        <v>418</v>
      </c>
    </row>
    <row r="116" spans="1:13" ht="18" customHeight="1">
      <c r="A116" s="22">
        <f t="shared" si="2"/>
        <v>1</v>
      </c>
      <c r="B116" s="8">
        <v>42015</v>
      </c>
      <c r="C116" s="22">
        <v>51840</v>
      </c>
      <c r="D116" s="23" t="s">
        <v>258</v>
      </c>
      <c r="E116" s="75" t="s">
        <v>191</v>
      </c>
      <c r="F116" s="22"/>
      <c r="G116" s="22">
        <v>1000</v>
      </c>
      <c r="H116" s="22"/>
      <c r="I116" s="22"/>
      <c r="J116" s="22"/>
      <c r="K116" s="22"/>
      <c r="L116" s="37" t="str">
        <f ca="1">VLOOKUP(E116,الرصيد!C:C,1,0)</f>
        <v>صاج باب 10 قدم 1393×754×0.6مم ابيض Pre-Painted</v>
      </c>
      <c r="M116" t="s">
        <v>263</v>
      </c>
    </row>
    <row r="117" spans="1:13" ht="18" customHeight="1">
      <c r="A117" s="22">
        <f t="shared" si="2"/>
        <v>1</v>
      </c>
      <c r="B117" s="8">
        <v>42015</v>
      </c>
      <c r="C117" s="22">
        <v>51840</v>
      </c>
      <c r="D117" s="23" t="s">
        <v>258</v>
      </c>
      <c r="E117" s="75" t="s">
        <v>203</v>
      </c>
      <c r="F117" s="22"/>
      <c r="G117" s="22">
        <v>2485</v>
      </c>
      <c r="H117" s="22"/>
      <c r="I117" s="22"/>
      <c r="J117" s="22"/>
      <c r="K117" s="22"/>
      <c r="L117" s="37" t="str">
        <f ca="1">VLOOKUP(E117,الرصيد!C:C,1,0)</f>
        <v>صاج ST12 بارد اسود 1200×615×0.5مم  ( ظهر 10 قدم)</v>
      </c>
      <c r="M117" t="s">
        <v>420</v>
      </c>
    </row>
    <row r="118" spans="1:13" ht="18" customHeight="1">
      <c r="A118" s="22">
        <f t="shared" si="2"/>
        <v>1</v>
      </c>
      <c r="B118" s="8">
        <v>42015</v>
      </c>
      <c r="C118" s="22">
        <v>51840</v>
      </c>
      <c r="D118" s="23" t="s">
        <v>258</v>
      </c>
      <c r="E118" s="75" t="s">
        <v>154</v>
      </c>
      <c r="F118" s="22"/>
      <c r="G118" s="22">
        <v>6080</v>
      </c>
      <c r="H118" s="22"/>
      <c r="I118" s="22"/>
      <c r="J118" s="22"/>
      <c r="K118" s="22"/>
      <c r="L118" s="37" t="str">
        <f ca="1">VLOOKUP(E118,الرصيد!C:C,1,0)</f>
        <v>صاج ST12 بارد اسود 2000*1000*1.2 مم</v>
      </c>
      <c r="M118" t="s">
        <v>425</v>
      </c>
    </row>
    <row r="119" spans="1:13" ht="18" customHeight="1">
      <c r="A119" s="22">
        <f t="shared" si="2"/>
        <v>1</v>
      </c>
      <c r="B119" s="8">
        <v>42015</v>
      </c>
      <c r="C119" s="22">
        <v>51840</v>
      </c>
      <c r="D119" s="23" t="s">
        <v>258</v>
      </c>
      <c r="E119" s="75" t="s">
        <v>155</v>
      </c>
      <c r="F119" s="22"/>
      <c r="G119" s="22">
        <v>7810</v>
      </c>
      <c r="H119" s="22"/>
      <c r="I119" s="22"/>
      <c r="J119" s="22"/>
      <c r="K119" s="22"/>
      <c r="L119" s="37" t="str">
        <f ca="1">VLOOKUP(E119,الرصيد!C:C,1,0)</f>
        <v xml:space="preserve">صاج اسود مسحوب على البارد اكسسوار 1000*2000*0.6 مم </v>
      </c>
      <c r="M119" t="s">
        <v>427</v>
      </c>
    </row>
    <row r="120" spans="1:13" ht="18" customHeight="1">
      <c r="A120" s="22">
        <f t="shared" si="2"/>
        <v>1</v>
      </c>
      <c r="B120" s="8">
        <v>42015</v>
      </c>
      <c r="C120" s="22">
        <v>51840</v>
      </c>
      <c r="D120" s="23" t="s">
        <v>258</v>
      </c>
      <c r="E120" s="75" t="s">
        <v>179</v>
      </c>
      <c r="F120" s="22"/>
      <c r="G120" s="22">
        <v>3240</v>
      </c>
      <c r="H120" s="22"/>
      <c r="I120" s="22"/>
      <c r="J120" s="22"/>
      <c r="K120" s="22"/>
      <c r="L120" s="37" t="str">
        <f ca="1">VLOOKUP(E120,الرصيد!C:C,1,0)</f>
        <v xml:space="preserve">صاج مجلفن مسحوب على البارد سحب عميق كاب 1250*670*.6  مم </v>
      </c>
      <c r="M120" t="s">
        <v>429</v>
      </c>
    </row>
    <row r="121" spans="1:13" ht="18" customHeight="1">
      <c r="A121" s="22">
        <f t="shared" si="2"/>
        <v>1</v>
      </c>
      <c r="B121" s="8">
        <v>42015</v>
      </c>
      <c r="C121" s="22">
        <v>51840</v>
      </c>
      <c r="D121" s="23" t="s">
        <v>258</v>
      </c>
      <c r="E121" s="75" t="s">
        <v>160</v>
      </c>
      <c r="F121" s="22"/>
      <c r="G121" s="22">
        <v>2000</v>
      </c>
      <c r="H121" s="22"/>
      <c r="I121" s="22"/>
      <c r="J121" s="22"/>
      <c r="K121" s="22"/>
      <c r="L121" s="37" t="str">
        <f ca="1">VLOOKUP(E121,الرصيد!C:C,1,0)</f>
        <v>شريط صاج مجلفن  22*0.8 مم</v>
      </c>
      <c r="M121" t="s">
        <v>414</v>
      </c>
    </row>
    <row r="122" spans="1:13" ht="18" customHeight="1">
      <c r="A122" s="22">
        <f t="shared" si="2"/>
        <v>1</v>
      </c>
      <c r="B122" s="8">
        <v>42015</v>
      </c>
      <c r="C122" s="22">
        <v>51841</v>
      </c>
      <c r="D122" s="23" t="s">
        <v>258</v>
      </c>
      <c r="E122" s="75" t="s">
        <v>211</v>
      </c>
      <c r="F122" s="22"/>
      <c r="G122" s="22">
        <v>3000</v>
      </c>
      <c r="H122" s="22"/>
      <c r="I122" s="22"/>
      <c r="J122" s="22"/>
      <c r="K122" s="22"/>
      <c r="L122" s="37" t="str">
        <f ca="1">VLOOKUP(E122,الرصيد!C:C,1,0)</f>
        <v xml:space="preserve">بودره بلاستيك HIPS  طبيعى      </v>
      </c>
      <c r="M122" t="s">
        <v>297</v>
      </c>
    </row>
    <row r="123" spans="1:13" ht="18" customHeight="1">
      <c r="A123" s="22">
        <f t="shared" si="2"/>
        <v>1</v>
      </c>
      <c r="B123" s="8">
        <v>42015</v>
      </c>
      <c r="C123" s="22">
        <v>51841</v>
      </c>
      <c r="D123" s="23" t="s">
        <v>258</v>
      </c>
      <c r="E123" s="75" t="s">
        <v>200</v>
      </c>
      <c r="F123" s="22"/>
      <c r="G123" s="22">
        <v>2000</v>
      </c>
      <c r="H123" s="22"/>
      <c r="I123" s="22"/>
      <c r="J123" s="22"/>
      <c r="K123" s="22"/>
      <c r="L123" s="37" t="str">
        <f ca="1">VLOOKUP(E123,الرصيد!C:C,1,0)</f>
        <v>بودرة بلاستيك ABS حقن  ابيض</v>
      </c>
      <c r="M123" t="s">
        <v>302</v>
      </c>
    </row>
    <row r="124" spans="1:13" ht="18" customHeight="1">
      <c r="A124" s="22">
        <f t="shared" si="2"/>
        <v>1</v>
      </c>
      <c r="B124" s="8">
        <v>42015</v>
      </c>
      <c r="C124" s="22">
        <v>51841</v>
      </c>
      <c r="D124" s="23" t="s">
        <v>258</v>
      </c>
      <c r="E124" s="75" t="s">
        <v>305</v>
      </c>
      <c r="F124" s="22"/>
      <c r="G124" s="22">
        <v>2000</v>
      </c>
      <c r="H124" s="22"/>
      <c r="I124" s="22"/>
      <c r="J124" s="22"/>
      <c r="K124" s="22"/>
      <c r="L124" s="37" t="str">
        <f ca="1">VLOOKUP(E124,الرصيد!C:C,1,0)</f>
        <v>بودرة بلاستيك ABS حقن  شفاف</v>
      </c>
      <c r="M124" t="s">
        <v>304</v>
      </c>
    </row>
    <row r="125" spans="1:13" ht="18" customHeight="1">
      <c r="A125" s="22">
        <f t="shared" si="2"/>
        <v>1</v>
      </c>
      <c r="B125" s="8">
        <v>42015</v>
      </c>
      <c r="C125" s="22">
        <v>51841</v>
      </c>
      <c r="D125" s="23" t="s">
        <v>258</v>
      </c>
      <c r="E125" s="75" t="s">
        <v>135</v>
      </c>
      <c r="F125" s="22"/>
      <c r="G125" s="22">
        <v>3000</v>
      </c>
      <c r="H125" s="22"/>
      <c r="I125" s="22"/>
      <c r="J125" s="22"/>
      <c r="K125" s="22"/>
      <c r="L125" s="37" t="str">
        <f ca="1">VLOOKUP(E125,الرصيد!C:C,1,0)</f>
        <v xml:space="preserve">بودره بلاستيك HIPS  ابيض  </v>
      </c>
      <c r="M125" t="s">
        <v>300</v>
      </c>
    </row>
    <row r="126" spans="1:13" ht="18" customHeight="1">
      <c r="A126" s="22">
        <f t="shared" si="2"/>
        <v>1</v>
      </c>
      <c r="B126" s="8">
        <v>42015</v>
      </c>
      <c r="C126" s="22">
        <v>51841</v>
      </c>
      <c r="D126" s="23" t="s">
        <v>258</v>
      </c>
      <c r="E126" s="75" t="s">
        <v>211</v>
      </c>
      <c r="F126" s="22"/>
      <c r="G126" s="22">
        <v>12000</v>
      </c>
      <c r="H126" s="22"/>
      <c r="I126" s="22"/>
      <c r="J126" s="22"/>
      <c r="K126" s="22"/>
      <c r="L126" s="37" t="str">
        <f ca="1">VLOOKUP(E126,الرصيد!C:C,1,0)</f>
        <v xml:space="preserve">بودره بلاستيك HIPS  طبيعى      </v>
      </c>
      <c r="M126" t="s">
        <v>297</v>
      </c>
    </row>
    <row r="127" spans="1:13" ht="18" customHeight="1">
      <c r="A127" s="22">
        <f t="shared" si="2"/>
        <v>1</v>
      </c>
      <c r="B127" s="8">
        <v>42015</v>
      </c>
      <c r="C127" s="22">
        <v>51841</v>
      </c>
      <c r="D127" s="23" t="s">
        <v>258</v>
      </c>
      <c r="E127" s="75" t="s">
        <v>135</v>
      </c>
      <c r="F127" s="22"/>
      <c r="G127" s="22">
        <v>7000</v>
      </c>
      <c r="H127" s="22"/>
      <c r="I127" s="22"/>
      <c r="J127" s="22"/>
      <c r="K127" s="22"/>
      <c r="L127" s="37" t="str">
        <f ca="1">VLOOKUP(E127,الرصيد!C:C,1,0)</f>
        <v xml:space="preserve">بودره بلاستيك HIPS  ابيض  </v>
      </c>
      <c r="M127" t="s">
        <v>300</v>
      </c>
    </row>
    <row r="128" spans="1:13" ht="18" customHeight="1">
      <c r="A128" s="22">
        <f t="shared" si="2"/>
        <v>1</v>
      </c>
      <c r="B128" s="8">
        <v>42015</v>
      </c>
      <c r="C128" s="22">
        <v>51842</v>
      </c>
      <c r="D128" s="23" t="s">
        <v>258</v>
      </c>
      <c r="E128" s="75" t="s">
        <v>76</v>
      </c>
      <c r="F128" s="22"/>
      <c r="G128" s="22">
        <v>5000</v>
      </c>
      <c r="H128" s="22"/>
      <c r="I128" s="22"/>
      <c r="J128" s="22"/>
      <c r="K128" s="22"/>
      <c r="L128" s="37" t="str">
        <f ca="1">VLOOKUP(E128,الرصيد!C:C,1,0)</f>
        <v>رف سلك  مدهون ( 8 &amp; 10 قدم )</v>
      </c>
      <c r="M128" t="s">
        <v>553</v>
      </c>
    </row>
    <row r="129" spans="1:13" ht="18" customHeight="1">
      <c r="A129" s="22">
        <f t="shared" si="2"/>
        <v>1</v>
      </c>
      <c r="B129" s="8">
        <v>42015</v>
      </c>
      <c r="C129" s="22">
        <v>51842</v>
      </c>
      <c r="D129" s="23" t="s">
        <v>258</v>
      </c>
      <c r="E129" s="75" t="s">
        <v>32</v>
      </c>
      <c r="F129" s="22"/>
      <c r="G129" s="22">
        <v>7200</v>
      </c>
      <c r="H129" s="22"/>
      <c r="I129" s="22"/>
      <c r="J129" s="22"/>
      <c r="K129" s="22"/>
      <c r="L129" s="37" t="str">
        <f ca="1">VLOOKUP(E129,الرصيد!C:C,1,0)</f>
        <v xml:space="preserve">حليه رف السلك ازرق مقاس 48.3 سم </v>
      </c>
      <c r="M129" t="s">
        <v>624</v>
      </c>
    </row>
    <row r="130" spans="1:13" ht="18" customHeight="1">
      <c r="A130" s="22">
        <f t="shared" si="2"/>
        <v>1</v>
      </c>
      <c r="B130" s="8">
        <v>42015</v>
      </c>
      <c r="C130" s="22">
        <v>51842</v>
      </c>
      <c r="D130" s="23" t="s">
        <v>258</v>
      </c>
      <c r="E130" s="75" t="s">
        <v>131</v>
      </c>
      <c r="F130" s="22"/>
      <c r="G130" s="22">
        <v>2168</v>
      </c>
      <c r="H130" s="22"/>
      <c r="I130" s="22"/>
      <c r="J130" s="22"/>
      <c r="K130" s="22"/>
      <c r="L130" s="37" t="str">
        <f ca="1">VLOOKUP(E130,الرصيد!C:C,1,0)</f>
        <v>بالب المونيوم</v>
      </c>
      <c r="M130" t="s">
        <v>541</v>
      </c>
    </row>
    <row r="131" spans="1:13" ht="18" customHeight="1">
      <c r="A131" s="22">
        <f t="shared" si="2"/>
        <v>1</v>
      </c>
      <c r="B131" s="8">
        <v>42015</v>
      </c>
      <c r="C131" s="22">
        <v>51842</v>
      </c>
      <c r="D131" s="23" t="s">
        <v>258</v>
      </c>
      <c r="E131" s="75" t="s">
        <v>44</v>
      </c>
      <c r="F131" s="22"/>
      <c r="G131" s="22">
        <v>2630</v>
      </c>
      <c r="H131" s="22"/>
      <c r="I131" s="22"/>
      <c r="J131" s="22"/>
      <c r="K131" s="22"/>
      <c r="L131" s="37" t="str">
        <f ca="1">VLOOKUP(E131,الرصيد!C:C,1,0)</f>
        <v xml:space="preserve"> واجهة ثلاجة 8 &amp; 10 قدم</v>
      </c>
      <c r="M131" t="s">
        <v>530</v>
      </c>
    </row>
    <row r="132" spans="1:13" ht="18" customHeight="1">
      <c r="A132" s="22">
        <f t="shared" si="2"/>
        <v>1</v>
      </c>
      <c r="B132" s="8">
        <v>42015</v>
      </c>
      <c r="C132" s="22">
        <v>51843</v>
      </c>
      <c r="D132" s="23" t="s">
        <v>258</v>
      </c>
      <c r="E132" s="75" t="s">
        <v>91</v>
      </c>
      <c r="F132" s="22"/>
      <c r="G132" s="22">
        <v>5000</v>
      </c>
      <c r="H132" s="22"/>
      <c r="I132" s="22"/>
      <c r="J132" s="22"/>
      <c r="K132" s="22"/>
      <c r="L132" s="37" t="str">
        <f ca="1">VLOOKUP(E132,الرصيد!C:C,1,0)</f>
        <v xml:space="preserve">رف سلك كابينه بابين مدهون  </v>
      </c>
      <c r="M132" t="s">
        <v>555</v>
      </c>
    </row>
    <row r="133" spans="1:13" ht="18" customHeight="1">
      <c r="A133" s="22">
        <f t="shared" ref="A133:A134" si="3">MONTH(B133)</f>
        <v>1</v>
      </c>
      <c r="B133" s="8">
        <v>42015</v>
      </c>
      <c r="C133" s="22">
        <v>51843</v>
      </c>
      <c r="D133" s="23" t="s">
        <v>258</v>
      </c>
      <c r="E133" s="75" t="s">
        <v>92</v>
      </c>
      <c r="F133" s="22"/>
      <c r="G133" s="22">
        <v>1500</v>
      </c>
      <c r="H133" s="22"/>
      <c r="I133" s="22"/>
      <c r="J133" s="22"/>
      <c r="K133" s="22"/>
      <c r="L133" s="37" t="str">
        <f ca="1">VLOOKUP(E133,الرصيد!C:C,1,0)</f>
        <v xml:space="preserve">رف سلك فريزر بابين مدهون  </v>
      </c>
      <c r="M133" t="s">
        <v>557</v>
      </c>
    </row>
    <row r="134" spans="1:13" ht="18" customHeight="1">
      <c r="A134" s="22">
        <f t="shared" si="3"/>
        <v>1</v>
      </c>
      <c r="B134" s="8">
        <v>42015</v>
      </c>
      <c r="C134" s="22">
        <v>51843</v>
      </c>
      <c r="D134" s="23" t="s">
        <v>258</v>
      </c>
      <c r="E134" s="75" t="s">
        <v>632</v>
      </c>
      <c r="F134" s="22"/>
      <c r="G134" s="22">
        <v>2000</v>
      </c>
      <c r="H134" s="22"/>
      <c r="I134" s="22"/>
      <c r="J134" s="22"/>
      <c r="K134" s="22"/>
      <c r="L134" s="37" t="str">
        <f ca="1">VLOOKUP(E134,الرصيد!C:C,1,0)</f>
        <v>طبه علبه الثرموستات  زرقاء</v>
      </c>
      <c r="M134" t="s">
        <v>631</v>
      </c>
    </row>
    <row r="135" spans="1:13" ht="18" customHeight="1">
      <c r="A135" s="22">
        <f t="shared" si="1"/>
        <v>1</v>
      </c>
      <c r="B135" s="8">
        <v>42008</v>
      </c>
      <c r="C135" s="22">
        <v>31521</v>
      </c>
      <c r="D135" s="23" t="s">
        <v>83</v>
      </c>
      <c r="E135" s="75" t="s">
        <v>42</v>
      </c>
      <c r="F135" s="22"/>
      <c r="G135" s="22">
        <v>124</v>
      </c>
      <c r="H135" s="22"/>
      <c r="I135" s="22"/>
      <c r="J135" s="22"/>
      <c r="K135" s="22"/>
      <c r="L135" s="37" t="str">
        <f ca="1">VLOOKUP(E135,الرصيد!C:C,1,0)</f>
        <v>كباس ACC</v>
      </c>
      <c r="M135" t="s">
        <v>318</v>
      </c>
    </row>
    <row r="136" spans="1:13" ht="18" customHeight="1">
      <c r="A136" s="22">
        <f t="shared" si="1"/>
        <v>1</v>
      </c>
      <c r="B136" s="8">
        <v>42008</v>
      </c>
      <c r="C136" s="22">
        <v>31521</v>
      </c>
      <c r="D136" s="23" t="s">
        <v>83</v>
      </c>
      <c r="E136" s="75" t="s">
        <v>455</v>
      </c>
      <c r="F136" s="22"/>
      <c r="G136" s="22">
        <v>124</v>
      </c>
      <c r="H136" s="22"/>
      <c r="I136" s="22"/>
      <c r="J136" s="22"/>
      <c r="K136" s="22"/>
      <c r="L136" s="37" t="str">
        <f ca="1">VLOOKUP(E136,الرصيد!C:C,1,0)</f>
        <v>المكثف للثلاجة 10 قدم باب واحد مع كباس ACC</v>
      </c>
      <c r="M136" t="s">
        <v>454</v>
      </c>
    </row>
    <row r="137" spans="1:13" ht="18" customHeight="1">
      <c r="A137" s="22">
        <f t="shared" si="1"/>
        <v>1</v>
      </c>
      <c r="B137" s="8">
        <v>42008</v>
      </c>
      <c r="C137" s="22">
        <v>31521</v>
      </c>
      <c r="D137" s="23" t="s">
        <v>83</v>
      </c>
      <c r="E137" s="75" t="s">
        <v>106</v>
      </c>
      <c r="F137" s="22"/>
      <c r="G137" s="22">
        <v>14</v>
      </c>
      <c r="H137" s="22"/>
      <c r="I137" s="22"/>
      <c r="J137" s="22"/>
      <c r="K137" s="22"/>
      <c r="L137" s="37" t="str">
        <f ca="1">VLOOKUP(E137,الرصيد!C:C,1,0)</f>
        <v>غــــاز فريون    134 A</v>
      </c>
      <c r="M137" t="s">
        <v>493</v>
      </c>
    </row>
    <row r="138" spans="1:13" ht="18" customHeight="1">
      <c r="A138" s="22">
        <f t="shared" si="1"/>
        <v>1</v>
      </c>
      <c r="B138" s="8">
        <v>42008</v>
      </c>
      <c r="C138" s="22">
        <v>31521</v>
      </c>
      <c r="D138" s="23" t="s">
        <v>83</v>
      </c>
      <c r="E138" s="85" t="s">
        <v>99</v>
      </c>
      <c r="F138" s="22"/>
      <c r="G138" s="22">
        <v>124</v>
      </c>
      <c r="H138" s="22"/>
      <c r="I138" s="22"/>
      <c r="J138" s="22"/>
      <c r="K138" s="22"/>
      <c r="L138" s="37" t="str">
        <f ca="1">VLOOKUP(E138,الرصيد!C:C,1,0)</f>
        <v xml:space="preserve">فلتر 8  ،  10 &amp; 12 قدم </v>
      </c>
      <c r="M138" t="s">
        <v>353</v>
      </c>
    </row>
    <row r="139" spans="1:13" ht="18" customHeight="1">
      <c r="A139" s="22">
        <f t="shared" si="1"/>
        <v>1</v>
      </c>
      <c r="B139" s="8">
        <v>42008</v>
      </c>
      <c r="C139" s="22">
        <v>31521</v>
      </c>
      <c r="D139" s="23" t="s">
        <v>83</v>
      </c>
      <c r="E139" s="75" t="s">
        <v>14</v>
      </c>
      <c r="F139" s="22"/>
      <c r="G139" s="22">
        <v>1</v>
      </c>
      <c r="H139" s="22"/>
      <c r="I139" s="22"/>
      <c r="J139" s="22"/>
      <c r="K139" s="22"/>
      <c r="L139" s="37" t="str">
        <f ca="1">VLOOKUP(E139,الرصيد!C:C,1,0)</f>
        <v>سلك لحام فضة 5 %( نحاس / نحاس 5%   )</v>
      </c>
      <c r="M139" t="s">
        <v>349</v>
      </c>
    </row>
    <row r="140" spans="1:13" ht="18" customHeight="1">
      <c r="A140" s="22">
        <f t="shared" si="1"/>
        <v>1</v>
      </c>
      <c r="B140" s="8">
        <v>42008</v>
      </c>
      <c r="C140" s="22">
        <v>31521</v>
      </c>
      <c r="D140" s="23" t="s">
        <v>83</v>
      </c>
      <c r="E140" s="75" t="s">
        <v>374</v>
      </c>
      <c r="F140" s="22"/>
      <c r="G140" s="22">
        <v>94</v>
      </c>
      <c r="H140" s="22"/>
      <c r="I140" s="22"/>
      <c r="J140" s="22"/>
      <c r="K140" s="22"/>
      <c r="L140" s="37" t="str">
        <f ca="1">VLOOKUP(E140,الرصيد!C:C,1,0)</f>
        <v>مسمار بورمة صاج علبه الترموستات  3.9*32مم</v>
      </c>
      <c r="M140" t="s">
        <v>373</v>
      </c>
    </row>
    <row r="141" spans="1:13" ht="18" customHeight="1">
      <c r="A141" s="22">
        <f t="shared" si="1"/>
        <v>1</v>
      </c>
      <c r="B141" s="8">
        <v>42008</v>
      </c>
      <c r="C141" s="22">
        <v>31521</v>
      </c>
      <c r="D141" s="23" t="s">
        <v>83</v>
      </c>
      <c r="E141" s="75" t="s">
        <v>377</v>
      </c>
      <c r="F141" s="22"/>
      <c r="G141" s="22">
        <v>248</v>
      </c>
      <c r="H141" s="22"/>
      <c r="I141" s="22"/>
      <c r="J141" s="22"/>
      <c r="K141" s="22"/>
      <c r="L141" s="37" t="str">
        <f ca="1">VLOOKUP(E141,الرصيد!C:C,1,0)</f>
        <v xml:space="preserve">  مسمار الهوايه 4.2*22 مم</v>
      </c>
      <c r="M141" t="s">
        <v>376</v>
      </c>
    </row>
    <row r="142" spans="1:13" ht="18" customHeight="1">
      <c r="A142" s="22">
        <f t="shared" si="1"/>
        <v>1</v>
      </c>
      <c r="B142" s="8">
        <v>42008</v>
      </c>
      <c r="C142" s="22">
        <v>31521</v>
      </c>
      <c r="D142" s="23" t="s">
        <v>83</v>
      </c>
      <c r="E142" s="75" t="s">
        <v>371</v>
      </c>
      <c r="F142" s="22"/>
      <c r="G142" s="22">
        <v>4340</v>
      </c>
      <c r="H142" s="22"/>
      <c r="I142" s="22"/>
      <c r="J142" s="22"/>
      <c r="K142" s="22"/>
      <c r="L142" s="37" t="str">
        <f ca="1">VLOOKUP(E142,الرصيد!C:C,1,0)</f>
        <v>مسمار بورمة لكاوتش الباب 3.9*12مم</v>
      </c>
      <c r="M142" t="s">
        <v>370</v>
      </c>
    </row>
    <row r="143" spans="1:13" ht="18" customHeight="1">
      <c r="A143" s="22">
        <f t="shared" si="1"/>
        <v>1</v>
      </c>
      <c r="B143" s="8">
        <v>42008</v>
      </c>
      <c r="C143" s="22">
        <v>31521</v>
      </c>
      <c r="D143" s="23" t="s">
        <v>83</v>
      </c>
      <c r="E143" s="85" t="s">
        <v>396</v>
      </c>
      <c r="F143" s="22"/>
      <c r="G143" s="22">
        <v>124</v>
      </c>
      <c r="H143" s="22"/>
      <c r="I143" s="22"/>
      <c r="J143" s="22"/>
      <c r="K143" s="22"/>
      <c r="L143" s="37" t="str">
        <f ca="1">VLOOKUP(E143,الرصيد!C:C,1,0)</f>
        <v>مسمارسن صاج 1/2*6 قرص بالب الثرموستات</v>
      </c>
      <c r="M143" t="s">
        <v>395</v>
      </c>
    </row>
    <row r="144" spans="1:13" ht="18" customHeight="1">
      <c r="A144" s="22">
        <f t="shared" si="1"/>
        <v>1</v>
      </c>
      <c r="B144" s="8">
        <v>42008</v>
      </c>
      <c r="C144" s="22">
        <v>31521</v>
      </c>
      <c r="D144" s="23" t="s">
        <v>83</v>
      </c>
      <c r="E144" s="75" t="s">
        <v>232</v>
      </c>
      <c r="F144" s="22"/>
      <c r="G144" s="22">
        <v>992</v>
      </c>
      <c r="H144" s="22"/>
      <c r="I144" s="22"/>
      <c r="J144" s="22"/>
      <c r="K144" s="22"/>
      <c r="L144" s="37" t="str">
        <f ca="1">VLOOKUP(E144,الرصيد!C:C,1,0)</f>
        <v>1703 450 006 مسمار المفصلات</v>
      </c>
      <c r="M144" t="s">
        <v>393</v>
      </c>
    </row>
    <row r="145" spans="1:13" ht="18" customHeight="1">
      <c r="A145" s="22">
        <f t="shared" si="1"/>
        <v>1</v>
      </c>
      <c r="B145" s="8">
        <v>42008</v>
      </c>
      <c r="C145" s="22">
        <v>31521</v>
      </c>
      <c r="D145" s="23" t="s">
        <v>83</v>
      </c>
      <c r="E145" s="75" t="s">
        <v>391</v>
      </c>
      <c r="F145" s="22"/>
      <c r="G145" s="22">
        <v>124</v>
      </c>
      <c r="H145" s="22"/>
      <c r="I145" s="22"/>
      <c r="J145" s="22"/>
      <c r="K145" s="22"/>
      <c r="L145" s="37" t="str">
        <f ca="1">VLOOKUP(E145,الرصيد!C:C,1,0)</f>
        <v>1703 435 154 مسمار سلك أرضى بالورده</v>
      </c>
      <c r="M145" t="s">
        <v>390</v>
      </c>
    </row>
    <row r="146" spans="1:13" ht="18" customHeight="1">
      <c r="A146" s="22">
        <f t="shared" si="1"/>
        <v>1</v>
      </c>
      <c r="B146" s="8">
        <v>42008</v>
      </c>
      <c r="C146" s="22">
        <v>31521</v>
      </c>
      <c r="D146" s="23" t="s">
        <v>83</v>
      </c>
      <c r="E146" s="75" t="s">
        <v>388</v>
      </c>
      <c r="F146" s="22"/>
      <c r="G146" s="22">
        <v>496</v>
      </c>
      <c r="H146" s="22"/>
      <c r="I146" s="22"/>
      <c r="J146" s="22"/>
      <c r="K146" s="22"/>
      <c r="L146" s="37" t="str">
        <f ca="1">VLOOKUP(E146,الرصيد!C:C,1,0)</f>
        <v>مسمار المكثف 6*12 مم</v>
      </c>
      <c r="M146" t="s">
        <v>387</v>
      </c>
    </row>
    <row r="147" spans="1:13" ht="18" customHeight="1">
      <c r="A147" s="22">
        <f t="shared" si="1"/>
        <v>1</v>
      </c>
      <c r="B147" s="8">
        <v>42008</v>
      </c>
      <c r="C147" s="22">
        <v>31521</v>
      </c>
      <c r="D147" s="23" t="s">
        <v>83</v>
      </c>
      <c r="E147" s="75" t="s">
        <v>1039</v>
      </c>
      <c r="F147" s="22"/>
      <c r="G147" s="22">
        <v>132</v>
      </c>
      <c r="H147" s="22"/>
      <c r="I147" s="22"/>
      <c r="J147" s="22"/>
      <c r="K147" s="22"/>
      <c r="L147" s="37" t="str">
        <f ca="1">VLOOKUP(E147,الرصيد!C:C,1,0)</f>
        <v>مواسير نحاس 4.76 *6 مم</v>
      </c>
      <c r="M147" t="s">
        <v>1098</v>
      </c>
    </row>
    <row r="148" spans="1:13" ht="18" customHeight="1">
      <c r="A148" s="22">
        <f t="shared" ref="A148:A215" si="4">MONTH(B148)</f>
        <v>1</v>
      </c>
      <c r="B148" s="8">
        <v>42008</v>
      </c>
      <c r="C148" s="22">
        <v>31521</v>
      </c>
      <c r="D148" s="23" t="s">
        <v>83</v>
      </c>
      <c r="E148" s="75" t="s">
        <v>399</v>
      </c>
      <c r="F148" s="22"/>
      <c r="G148" s="22">
        <v>131</v>
      </c>
      <c r="H148" s="22"/>
      <c r="I148" s="22"/>
      <c r="J148" s="22"/>
      <c r="K148" s="22"/>
      <c r="L148" s="37" t="str">
        <f ca="1">VLOOKUP(E148,الرصيد!C:C,1,0)</f>
        <v>كرتون ظهر الثلاجه ( مبطن بالألومنيوم عرض 65سم )</v>
      </c>
      <c r="M148" t="s">
        <v>398</v>
      </c>
    </row>
    <row r="149" spans="1:13" ht="18" customHeight="1">
      <c r="A149" s="22">
        <f t="shared" si="4"/>
        <v>1</v>
      </c>
      <c r="B149" s="8">
        <v>42008</v>
      </c>
      <c r="C149" s="22">
        <v>31521</v>
      </c>
      <c r="D149" s="23" t="s">
        <v>83</v>
      </c>
      <c r="E149" s="75" t="s">
        <v>231</v>
      </c>
      <c r="F149" s="22"/>
      <c r="G149" s="22">
        <v>2</v>
      </c>
      <c r="H149" s="22"/>
      <c r="I149" s="22"/>
      <c r="J149" s="22"/>
      <c r="K149" s="22"/>
      <c r="L149" s="37" t="str">
        <f ca="1">VLOOKUP(E149,الرصيد!C:C,1,0)</f>
        <v>مواسير نحاس 6 *0.6 مم</v>
      </c>
      <c r="M149" t="s">
        <v>320</v>
      </c>
    </row>
    <row r="150" spans="1:13" ht="18" customHeight="1">
      <c r="A150" s="22">
        <f t="shared" si="4"/>
        <v>1</v>
      </c>
      <c r="B150" s="8">
        <v>42008</v>
      </c>
      <c r="C150" s="22">
        <v>31521</v>
      </c>
      <c r="D150" s="23" t="s">
        <v>83</v>
      </c>
      <c r="E150" s="115" t="s">
        <v>164</v>
      </c>
      <c r="F150" s="22"/>
      <c r="G150" s="22">
        <v>147</v>
      </c>
      <c r="H150" s="22"/>
      <c r="I150" s="22"/>
      <c r="J150" s="22"/>
      <c r="K150" s="22"/>
      <c r="L150" s="37" t="str">
        <f ca="1">VLOOKUP(E150,الرصيد!C:C,1,0)</f>
        <v>مواسير الومنيوم 8*1 مم</v>
      </c>
      <c r="M150" t="s">
        <v>539</v>
      </c>
    </row>
    <row r="151" spans="1:13" ht="18" customHeight="1">
      <c r="A151" s="22">
        <f t="shared" si="4"/>
        <v>1</v>
      </c>
      <c r="B151" s="8">
        <v>42008</v>
      </c>
      <c r="C151" s="22">
        <v>31521</v>
      </c>
      <c r="D151" s="23" t="s">
        <v>83</v>
      </c>
      <c r="E151" s="85" t="s">
        <v>481</v>
      </c>
      <c r="F151" s="22"/>
      <c r="G151" s="22">
        <v>2294</v>
      </c>
      <c r="H151" s="22"/>
      <c r="I151" s="22"/>
      <c r="J151" s="22"/>
      <c r="K151" s="22"/>
      <c r="L151" s="37" t="str">
        <f ca="1">VLOOKUP(E151,الرصيد!C:C,1,0)</f>
        <v>شريط ممغنط خلف إطار باب الفريزر</v>
      </c>
      <c r="M151" t="s">
        <v>480</v>
      </c>
    </row>
    <row r="152" spans="1:13" ht="18" customHeight="1">
      <c r="A152" s="22">
        <f t="shared" si="4"/>
        <v>1</v>
      </c>
      <c r="B152" s="8">
        <v>42008</v>
      </c>
      <c r="C152" s="22">
        <v>31521</v>
      </c>
      <c r="D152" s="23" t="s">
        <v>83</v>
      </c>
      <c r="E152" s="85" t="s">
        <v>51</v>
      </c>
      <c r="F152" s="22"/>
      <c r="G152" s="22">
        <v>1</v>
      </c>
      <c r="H152" s="22"/>
      <c r="I152" s="22"/>
      <c r="J152" s="22"/>
      <c r="K152" s="22"/>
      <c r="L152" s="37" t="str">
        <f ca="1">VLOOKUP(E152,الرصيد!C:C,1,0)</f>
        <v>سلك لحام الومنيوم</v>
      </c>
      <c r="M152" t="s">
        <v>462</v>
      </c>
    </row>
    <row r="153" spans="1:13" ht="18" customHeight="1">
      <c r="A153" s="22">
        <f t="shared" si="4"/>
        <v>1</v>
      </c>
      <c r="B153" s="8">
        <v>42008</v>
      </c>
      <c r="C153" s="22">
        <v>31521</v>
      </c>
      <c r="D153" s="23" t="s">
        <v>83</v>
      </c>
      <c r="E153" s="85" t="s">
        <v>506</v>
      </c>
      <c r="F153" s="22"/>
      <c r="G153" s="22">
        <v>496</v>
      </c>
      <c r="H153" s="22"/>
      <c r="I153" s="22"/>
      <c r="J153" s="22"/>
      <c r="K153" s="22"/>
      <c r="L153" s="37" t="str">
        <f ca="1">VLOOKUP(E153,الرصيد!C:C,1,0)</f>
        <v xml:space="preserve"> صاموله سوستة بالكليبس 5مم </v>
      </c>
      <c r="M153" t="s">
        <v>505</v>
      </c>
    </row>
    <row r="154" spans="1:13" ht="18" customHeight="1">
      <c r="A154" s="22">
        <f t="shared" si="4"/>
        <v>1</v>
      </c>
      <c r="B154" s="8">
        <v>42008</v>
      </c>
      <c r="C154" s="22">
        <v>31521</v>
      </c>
      <c r="D154" s="23" t="s">
        <v>83</v>
      </c>
      <c r="E154" s="85" t="s">
        <v>379</v>
      </c>
      <c r="F154" s="22"/>
      <c r="G154" s="22">
        <v>496</v>
      </c>
      <c r="H154" s="22"/>
      <c r="I154" s="22"/>
      <c r="J154" s="22"/>
      <c r="K154" s="22"/>
      <c r="L154" s="37" t="str">
        <f ca="1">VLOOKUP(E154,الرصيد!C:C,1,0)</f>
        <v>مسمار مخ صليبة قلاووظ مجلفن مفصله علويه 5*16مم</v>
      </c>
      <c r="M154" t="s">
        <v>325</v>
      </c>
    </row>
    <row r="155" spans="1:13" ht="18" customHeight="1">
      <c r="A155" s="22">
        <f t="shared" si="4"/>
        <v>1</v>
      </c>
      <c r="B155" s="8">
        <v>42008</v>
      </c>
      <c r="C155" s="22">
        <v>31521</v>
      </c>
      <c r="D155" s="23" t="s">
        <v>83</v>
      </c>
      <c r="E155" s="85" t="s">
        <v>37</v>
      </c>
      <c r="F155" s="22"/>
      <c r="G155" s="22">
        <v>248</v>
      </c>
      <c r="H155" s="22"/>
      <c r="I155" s="22"/>
      <c r="J155" s="22"/>
      <c r="K155" s="22"/>
      <c r="L155" s="37" t="str">
        <f ca="1">VLOOKUP(E155,الرصيد!C:C,1,0)</f>
        <v xml:space="preserve">لوحة تبريد كاملة بالمواسير للثلاجة 2 باب </v>
      </c>
      <c r="M155" t="s">
        <v>469</v>
      </c>
    </row>
    <row r="156" spans="1:13" ht="18" customHeight="1">
      <c r="A156" s="22">
        <f t="shared" si="4"/>
        <v>1</v>
      </c>
      <c r="B156" s="8">
        <v>42008</v>
      </c>
      <c r="C156" s="22">
        <v>31521</v>
      </c>
      <c r="D156" s="23" t="s">
        <v>83</v>
      </c>
      <c r="E156" s="85" t="s">
        <v>181</v>
      </c>
      <c r="F156" s="22"/>
      <c r="G156" s="22">
        <v>242</v>
      </c>
      <c r="H156" s="22"/>
      <c r="I156" s="22"/>
      <c r="J156" s="22"/>
      <c r="K156" s="22"/>
      <c r="L156" s="37" t="str">
        <f ca="1">VLOOKUP(E156,الرصيد!C:C,1,0)</f>
        <v>مبادل حرارى بالراجع 12قدم</v>
      </c>
      <c r="M156" t="s">
        <v>466</v>
      </c>
    </row>
    <row r="157" spans="1:13" ht="18" customHeight="1">
      <c r="A157" s="22">
        <f t="shared" si="4"/>
        <v>1</v>
      </c>
      <c r="B157" s="8">
        <v>42008</v>
      </c>
      <c r="C157" s="22">
        <v>31521</v>
      </c>
      <c r="D157" s="23" t="s">
        <v>83</v>
      </c>
      <c r="E157" s="75" t="s">
        <v>36</v>
      </c>
      <c r="F157" s="22"/>
      <c r="G157" s="22">
        <v>6</v>
      </c>
      <c r="H157" s="22"/>
      <c r="I157" s="22"/>
      <c r="J157" s="22"/>
      <c r="K157" s="22"/>
      <c r="L157" s="37" t="str">
        <f ca="1">VLOOKUP(E157,الرصيد!C:C,1,0)</f>
        <v>مبادل حرارى بالراجع 10قدم بدون المصيده</v>
      </c>
      <c r="M157" t="s">
        <v>468</v>
      </c>
    </row>
    <row r="158" spans="1:13" ht="18" customHeight="1">
      <c r="A158" s="22">
        <f t="shared" si="4"/>
        <v>1</v>
      </c>
      <c r="B158" s="8">
        <v>42008</v>
      </c>
      <c r="C158" s="22">
        <v>31522</v>
      </c>
      <c r="D158" s="23" t="s">
        <v>83</v>
      </c>
      <c r="E158" s="85" t="s">
        <v>34</v>
      </c>
      <c r="F158" s="22"/>
      <c r="G158" s="22">
        <v>2000</v>
      </c>
      <c r="H158" s="22"/>
      <c r="I158" s="22"/>
      <c r="J158" s="22"/>
      <c r="K158" s="22"/>
      <c r="L158" s="37" t="str">
        <f ca="1">VLOOKUP(E158,الرصيد!C:C,1,0)</f>
        <v xml:space="preserve">كرتون تغليف 10 قدم </v>
      </c>
      <c r="M158" t="s">
        <v>674</v>
      </c>
    </row>
    <row r="159" spans="1:13" ht="18" customHeight="1">
      <c r="A159" s="22">
        <f t="shared" si="4"/>
        <v>1</v>
      </c>
      <c r="B159" s="8">
        <v>42008</v>
      </c>
      <c r="C159" s="22">
        <v>31522</v>
      </c>
      <c r="D159" s="23" t="s">
        <v>83</v>
      </c>
      <c r="E159" s="75" t="s">
        <v>84</v>
      </c>
      <c r="F159" s="22"/>
      <c r="G159" s="22">
        <v>2000</v>
      </c>
      <c r="H159" s="22"/>
      <c r="I159" s="22"/>
      <c r="J159" s="22"/>
      <c r="K159" s="22"/>
      <c r="L159" s="37" t="str">
        <f ca="1">VLOOKUP(E159,الرصيد!C:C,1,0)</f>
        <v>كيس هاى شفاف بولى ايثلين لتغليف الثلاجة باب واحد</v>
      </c>
      <c r="M159" t="s">
        <v>682</v>
      </c>
    </row>
    <row r="160" spans="1:13" ht="18" customHeight="1">
      <c r="A160" s="22">
        <f t="shared" si="4"/>
        <v>1</v>
      </c>
      <c r="B160" s="8">
        <v>42008</v>
      </c>
      <c r="C160" s="22">
        <v>31522</v>
      </c>
      <c r="D160" s="23" t="s">
        <v>83</v>
      </c>
      <c r="E160" s="75" t="s">
        <v>74</v>
      </c>
      <c r="F160" s="22"/>
      <c r="G160" s="22">
        <v>176</v>
      </c>
      <c r="H160" s="22"/>
      <c r="I160" s="22"/>
      <c r="J160" s="22"/>
      <c r="K160" s="22"/>
      <c r="L160" s="37" t="str">
        <f ca="1">VLOOKUP(E160,الرصيد!C:C,1,0)</f>
        <v>شنبر تغليف بلاستيك 0.9*12 مم</v>
      </c>
      <c r="M160" t="s">
        <v>690</v>
      </c>
    </row>
    <row r="161" spans="1:13" ht="18" customHeight="1">
      <c r="A161" s="22">
        <f t="shared" si="4"/>
        <v>1</v>
      </c>
      <c r="B161" s="8">
        <v>42008</v>
      </c>
      <c r="C161" s="22">
        <v>31522</v>
      </c>
      <c r="D161" s="23" t="s">
        <v>83</v>
      </c>
      <c r="E161" s="85" t="s">
        <v>317</v>
      </c>
      <c r="F161" s="22"/>
      <c r="G161" s="22">
        <v>2016</v>
      </c>
      <c r="H161" s="22"/>
      <c r="I161" s="22"/>
      <c r="J161" s="22"/>
      <c r="K161" s="22"/>
      <c r="L161" s="37" t="str">
        <f ca="1">VLOOKUP(E161,الرصيد!C:C,1,0)</f>
        <v>كباس سامسونج</v>
      </c>
      <c r="M161" t="s">
        <v>316</v>
      </c>
    </row>
    <row r="162" spans="1:13" ht="18" customHeight="1">
      <c r="A162" s="22">
        <f t="shared" si="4"/>
        <v>1</v>
      </c>
      <c r="B162" s="8">
        <v>42008</v>
      </c>
      <c r="C162" s="22">
        <v>31522</v>
      </c>
      <c r="D162" s="23" t="s">
        <v>83</v>
      </c>
      <c r="E162" s="75" t="s">
        <v>64</v>
      </c>
      <c r="F162" s="22"/>
      <c r="G162" s="22">
        <v>2700</v>
      </c>
      <c r="H162" s="22"/>
      <c r="I162" s="22"/>
      <c r="J162" s="22"/>
      <c r="K162" s="22"/>
      <c r="L162" s="37" t="str">
        <f ca="1">VLOOKUP(E162,الرصيد!C:C,1,0)</f>
        <v>مبخر مدهون 8 &amp; 10 قدم</v>
      </c>
      <c r="M162" t="s">
        <v>457</v>
      </c>
    </row>
    <row r="163" spans="1:13" ht="18" customHeight="1">
      <c r="A163" s="22">
        <f t="shared" si="4"/>
        <v>1</v>
      </c>
      <c r="B163" s="8">
        <v>42008</v>
      </c>
      <c r="C163" s="22">
        <v>31522</v>
      </c>
      <c r="D163" s="23" t="s">
        <v>83</v>
      </c>
      <c r="E163" s="85" t="s">
        <v>65</v>
      </c>
      <c r="F163" s="22"/>
      <c r="G163" s="22">
        <v>1650</v>
      </c>
      <c r="H163" s="22"/>
      <c r="I163" s="22"/>
      <c r="J163" s="22"/>
      <c r="K163" s="22"/>
      <c r="L163" s="37" t="str">
        <f ca="1">VLOOKUP(E163,الرصيد!C:C,1,0)</f>
        <v>ظهرمبخر مدهون 8 &amp; 10 قدم</v>
      </c>
      <c r="M163" t="s">
        <v>459</v>
      </c>
    </row>
    <row r="164" spans="1:13" ht="18" customHeight="1">
      <c r="A164" s="22">
        <f t="shared" si="4"/>
        <v>1</v>
      </c>
      <c r="B164" s="8">
        <v>42008</v>
      </c>
      <c r="C164" s="22">
        <v>31522</v>
      </c>
      <c r="D164" s="23" t="s">
        <v>83</v>
      </c>
      <c r="E164" s="75" t="s">
        <v>182</v>
      </c>
      <c r="F164" s="22"/>
      <c r="G164" s="22">
        <v>2180</v>
      </c>
      <c r="H164" s="22"/>
      <c r="I164" s="22"/>
      <c r="J164" s="22"/>
      <c r="K164" s="22"/>
      <c r="L164" s="37" t="str">
        <f ca="1">VLOOKUP(E164,الرصيد!C:C,1,0)</f>
        <v xml:space="preserve">مكثف 10 قدم </v>
      </c>
      <c r="M164" t="s">
        <v>448</v>
      </c>
    </row>
    <row r="165" spans="1:13" ht="18" customHeight="1">
      <c r="A165" s="22">
        <f t="shared" si="4"/>
        <v>1</v>
      </c>
      <c r="B165" s="8">
        <v>42008</v>
      </c>
      <c r="C165" s="22">
        <v>31522</v>
      </c>
      <c r="D165" s="23" t="s">
        <v>83</v>
      </c>
      <c r="E165" s="75" t="s">
        <v>106</v>
      </c>
      <c r="F165" s="22"/>
      <c r="G165" s="22">
        <v>468</v>
      </c>
      <c r="H165" s="22"/>
      <c r="I165" s="22"/>
      <c r="J165" s="22"/>
      <c r="K165" s="22"/>
      <c r="L165" s="37" t="str">
        <f ca="1">VLOOKUP(E165,الرصيد!C:C,1,0)</f>
        <v>غــــاز فريون    134 A</v>
      </c>
      <c r="M165" t="s">
        <v>493</v>
      </c>
    </row>
    <row r="166" spans="1:13" ht="18" customHeight="1">
      <c r="A166" s="22">
        <f t="shared" si="4"/>
        <v>1</v>
      </c>
      <c r="B166" s="8">
        <v>42008</v>
      </c>
      <c r="C166" s="22">
        <v>31522</v>
      </c>
      <c r="D166" s="23" t="s">
        <v>83</v>
      </c>
      <c r="E166" s="85" t="s">
        <v>99</v>
      </c>
      <c r="F166" s="22"/>
      <c r="G166" s="22">
        <v>2100</v>
      </c>
      <c r="H166" s="22"/>
      <c r="I166" s="22"/>
      <c r="J166" s="22"/>
      <c r="K166" s="22"/>
      <c r="L166" s="37" t="str">
        <f ca="1">VLOOKUP(E166,الرصيد!C:C,1,0)</f>
        <v xml:space="preserve">فلتر 8  ،  10 &amp; 12 قدم </v>
      </c>
      <c r="M166" t="s">
        <v>353</v>
      </c>
    </row>
    <row r="167" spans="1:13" ht="18" customHeight="1">
      <c r="A167" s="22">
        <f t="shared" si="4"/>
        <v>1</v>
      </c>
      <c r="B167" s="8">
        <v>42008</v>
      </c>
      <c r="C167" s="22">
        <v>31522</v>
      </c>
      <c r="D167" s="23" t="s">
        <v>83</v>
      </c>
      <c r="E167" s="75" t="s">
        <v>14</v>
      </c>
      <c r="F167" s="22"/>
      <c r="G167" s="22">
        <v>7</v>
      </c>
      <c r="H167" s="22"/>
      <c r="I167" s="22"/>
      <c r="J167" s="22"/>
      <c r="K167" s="22"/>
      <c r="L167" s="37" t="str">
        <f ca="1">VLOOKUP(E167,الرصيد!C:C,1,0)</f>
        <v>سلك لحام فضة 5 %( نحاس / نحاس 5%   )</v>
      </c>
      <c r="M167" t="s">
        <v>349</v>
      </c>
    </row>
    <row r="168" spans="1:13" ht="18" customHeight="1">
      <c r="A168" s="22">
        <f t="shared" si="4"/>
        <v>1</v>
      </c>
      <c r="B168" s="8">
        <v>42008</v>
      </c>
      <c r="C168" s="22">
        <v>31522</v>
      </c>
      <c r="D168" s="23" t="s">
        <v>83</v>
      </c>
      <c r="E168" s="75" t="s">
        <v>13</v>
      </c>
      <c r="F168" s="22"/>
      <c r="G168" s="22">
        <v>3</v>
      </c>
      <c r="H168" s="22"/>
      <c r="I168" s="22"/>
      <c r="J168" s="22"/>
      <c r="K168" s="22"/>
      <c r="L168" s="37" t="str">
        <f ca="1">VLOOKUP(E168,الرصيد!C:C,1,0)</f>
        <v>سلك لحام فضه  34 %  ( نحاس / حديد 2مم  )</v>
      </c>
      <c r="M168" t="s">
        <v>341</v>
      </c>
    </row>
    <row r="169" spans="1:13" ht="17.399999999999999">
      <c r="A169" s="22">
        <f t="shared" si="4"/>
        <v>1</v>
      </c>
      <c r="B169" s="8">
        <v>42008</v>
      </c>
      <c r="C169" s="22">
        <v>31522</v>
      </c>
      <c r="D169" s="23" t="s">
        <v>83</v>
      </c>
      <c r="E169" s="75" t="s">
        <v>15</v>
      </c>
      <c r="F169" s="22"/>
      <c r="G169" s="22">
        <v>2.5</v>
      </c>
      <c r="H169" s="22"/>
      <c r="I169" s="22"/>
      <c r="J169" s="22"/>
      <c r="K169" s="22"/>
      <c r="L169" s="37" t="str">
        <f ca="1">VLOOKUP(E169,الرصيد!C:C,1,0)</f>
        <v xml:space="preserve">بودره لحام فلكس </v>
      </c>
      <c r="M169" t="s">
        <v>351</v>
      </c>
    </row>
    <row r="170" spans="1:13" ht="18" customHeight="1">
      <c r="A170" s="22">
        <f t="shared" si="4"/>
        <v>1</v>
      </c>
      <c r="B170" s="8">
        <v>42008</v>
      </c>
      <c r="C170" s="22">
        <v>31522</v>
      </c>
      <c r="D170" s="23" t="s">
        <v>83</v>
      </c>
      <c r="E170" s="75" t="s">
        <v>97</v>
      </c>
      <c r="F170" s="22"/>
      <c r="G170" s="22">
        <v>136000</v>
      </c>
      <c r="H170" s="22"/>
      <c r="I170" s="22"/>
      <c r="J170" s="22"/>
      <c r="K170" s="22"/>
      <c r="L170" s="37" t="str">
        <f ca="1">VLOOKUP(E170,الرصيد!C:C,1,0)</f>
        <v xml:space="preserve">مسمار سن بورمة صاج للباب4.2*13مم   </v>
      </c>
      <c r="M170" t="s">
        <v>365</v>
      </c>
    </row>
    <row r="171" spans="1:13" ht="18" customHeight="1">
      <c r="A171" s="22">
        <f t="shared" si="4"/>
        <v>1</v>
      </c>
      <c r="B171" s="8">
        <v>42008</v>
      </c>
      <c r="C171" s="22">
        <v>31522</v>
      </c>
      <c r="D171" s="23" t="s">
        <v>83</v>
      </c>
      <c r="E171" s="75" t="s">
        <v>368</v>
      </c>
      <c r="F171" s="22"/>
      <c r="G171" s="22">
        <v>9000</v>
      </c>
      <c r="H171" s="22"/>
      <c r="I171" s="22"/>
      <c r="J171" s="22"/>
      <c r="K171" s="22"/>
      <c r="L171" s="37" t="str">
        <f ca="1">VLOOKUP(E171,الرصيد!C:C,1,0)</f>
        <v xml:space="preserve">مسمارمخ مسدس  المونيوم ربط الفريزر 5.5*38مم </v>
      </c>
      <c r="M171" t="s">
        <v>367</v>
      </c>
    </row>
    <row r="172" spans="1:13" ht="18" customHeight="1">
      <c r="A172" s="22">
        <f t="shared" si="4"/>
        <v>1</v>
      </c>
      <c r="B172" s="8">
        <v>42008</v>
      </c>
      <c r="C172" s="22">
        <v>31522</v>
      </c>
      <c r="D172" s="23" t="s">
        <v>83</v>
      </c>
      <c r="E172" s="75" t="s">
        <v>205</v>
      </c>
      <c r="F172" s="22"/>
      <c r="G172" s="22">
        <v>6000</v>
      </c>
      <c r="H172" s="22"/>
      <c r="I172" s="22"/>
      <c r="J172" s="22"/>
      <c r="K172" s="22"/>
      <c r="L172" s="37" t="str">
        <f ca="1">VLOOKUP(E172,الرصيد!C:C,1,0)</f>
        <v>مسمار مخ مسدس بفلنشة قلاووظ  للمفصلة العلوية 6×16مم</v>
      </c>
      <c r="M172" t="s">
        <v>501</v>
      </c>
    </row>
    <row r="173" spans="1:13" ht="18" customHeight="1">
      <c r="A173" s="22">
        <f t="shared" si="4"/>
        <v>1</v>
      </c>
      <c r="B173" s="8">
        <v>42008</v>
      </c>
      <c r="C173" s="22">
        <v>31522</v>
      </c>
      <c r="D173" s="23" t="s">
        <v>83</v>
      </c>
      <c r="E173" s="75" t="s">
        <v>140</v>
      </c>
      <c r="F173" s="22"/>
      <c r="G173" s="22">
        <v>5000</v>
      </c>
      <c r="H173" s="22"/>
      <c r="I173" s="22"/>
      <c r="J173" s="22"/>
      <c r="K173" s="22"/>
      <c r="L173" s="37" t="str">
        <f ca="1">VLOOKUP(E173,الرصيد!C:C,1,0)</f>
        <v xml:space="preserve"> صاموله سوستة بالكليبس 6مم </v>
      </c>
      <c r="M173" t="s">
        <v>508</v>
      </c>
    </row>
    <row r="174" spans="1:13" ht="18" customHeight="1">
      <c r="A174" s="22">
        <f t="shared" si="4"/>
        <v>1</v>
      </c>
      <c r="B174" s="8">
        <v>42008</v>
      </c>
      <c r="C174" s="22">
        <v>31522</v>
      </c>
      <c r="D174" s="23" t="s">
        <v>83</v>
      </c>
      <c r="E174" s="75" t="s">
        <v>1114</v>
      </c>
      <c r="F174" s="22"/>
      <c r="G174" s="22">
        <v>15000</v>
      </c>
      <c r="H174" s="22"/>
      <c r="I174" s="22"/>
      <c r="J174" s="22"/>
      <c r="K174" s="22"/>
      <c r="L174" s="37" t="str">
        <f ca="1">VLOOKUP(E174,الرصيد!C:C,1,0)</f>
        <v>مسمار علبه الثرموستات المعدله 3.5*19 مم Rep 32</v>
      </c>
      <c r="M174" t="e">
        <v>#N/A</v>
      </c>
    </row>
    <row r="175" spans="1:13" ht="18" customHeight="1">
      <c r="A175" s="22">
        <f t="shared" si="4"/>
        <v>1</v>
      </c>
      <c r="B175" s="8">
        <v>42008</v>
      </c>
      <c r="C175" s="22">
        <v>31522</v>
      </c>
      <c r="D175" s="23" t="s">
        <v>83</v>
      </c>
      <c r="E175" s="75" t="s">
        <v>371</v>
      </c>
      <c r="F175" s="22"/>
      <c r="G175" s="22">
        <v>15000</v>
      </c>
      <c r="H175" s="22"/>
      <c r="I175" s="22"/>
      <c r="J175" s="22"/>
      <c r="K175" s="22"/>
      <c r="L175" s="37" t="str">
        <f ca="1">VLOOKUP(E175,الرصيد!C:C,1,0)</f>
        <v>مسمار بورمة لكاوتش الباب 3.9*12مم</v>
      </c>
      <c r="M175" t="s">
        <v>370</v>
      </c>
    </row>
    <row r="176" spans="1:13" ht="18" customHeight="1">
      <c r="A176" s="22">
        <f t="shared" si="4"/>
        <v>1</v>
      </c>
      <c r="B176" s="8">
        <v>42008</v>
      </c>
      <c r="C176" s="22">
        <v>31522</v>
      </c>
      <c r="D176" s="23" t="s">
        <v>83</v>
      </c>
      <c r="E176" s="75" t="s">
        <v>377</v>
      </c>
      <c r="F176" s="22"/>
      <c r="G176" s="22">
        <v>12000</v>
      </c>
      <c r="H176" s="22"/>
      <c r="I176" s="22"/>
      <c r="J176" s="22"/>
      <c r="K176" s="22"/>
      <c r="L176" s="37" t="str">
        <f ca="1">VLOOKUP(E176,الرصيد!C:C,1,0)</f>
        <v xml:space="preserve">  مسمار الهوايه 4.2*22 مم</v>
      </c>
      <c r="M176" t="s">
        <v>376</v>
      </c>
    </row>
    <row r="177" spans="1:13" ht="18" customHeight="1">
      <c r="A177" s="22">
        <f t="shared" si="4"/>
        <v>1</v>
      </c>
      <c r="B177" s="8">
        <v>42008</v>
      </c>
      <c r="C177" s="22">
        <v>31522</v>
      </c>
      <c r="D177" s="23" t="s">
        <v>83</v>
      </c>
      <c r="E177" s="75" t="s">
        <v>503</v>
      </c>
      <c r="F177" s="22"/>
      <c r="G177" s="22">
        <v>8000</v>
      </c>
      <c r="H177" s="22"/>
      <c r="I177" s="22"/>
      <c r="J177" s="22"/>
      <c r="K177" s="22"/>
      <c r="L177" s="37" t="str">
        <f ca="1">VLOOKUP(E177,الرصيد!C:C,1,0)</f>
        <v xml:space="preserve">مسمار مخ مسدس بفلانشة قلاووظ مجلفن للمفصله سفليه  6*20 مم </v>
      </c>
      <c r="M177" t="s">
        <v>1037</v>
      </c>
    </row>
    <row r="178" spans="1:13" ht="18" customHeight="1">
      <c r="A178" s="22">
        <f t="shared" si="4"/>
        <v>1</v>
      </c>
      <c r="B178" s="8">
        <v>42008</v>
      </c>
      <c r="C178" s="22">
        <v>31523</v>
      </c>
      <c r="D178" s="23" t="s">
        <v>83</v>
      </c>
      <c r="E178" s="75" t="s">
        <v>1039</v>
      </c>
      <c r="F178" s="22"/>
      <c r="G178" s="22">
        <v>551</v>
      </c>
      <c r="H178" s="22"/>
      <c r="I178" s="22"/>
      <c r="J178" s="22"/>
      <c r="K178" s="22"/>
      <c r="L178" s="37" t="str">
        <f ca="1">VLOOKUP(E178,الرصيد!C:C,1,0)</f>
        <v>مواسير نحاس 4.76 *6 مم</v>
      </c>
      <c r="M178" t="s">
        <v>1098</v>
      </c>
    </row>
    <row r="179" spans="1:13" ht="18" customHeight="1">
      <c r="A179" s="22">
        <f t="shared" si="4"/>
        <v>1</v>
      </c>
      <c r="B179" s="8">
        <v>42008</v>
      </c>
      <c r="C179" s="22">
        <v>31523</v>
      </c>
      <c r="D179" s="23" t="s">
        <v>83</v>
      </c>
      <c r="E179" s="75" t="s">
        <v>399</v>
      </c>
      <c r="F179" s="22"/>
      <c r="G179" s="22">
        <v>750</v>
      </c>
      <c r="H179" s="22"/>
      <c r="I179" s="22"/>
      <c r="J179" s="22"/>
      <c r="K179" s="22"/>
      <c r="L179" s="37" t="str">
        <f ca="1">VLOOKUP(E179,الرصيد!C:C,1,0)</f>
        <v>كرتون ظهر الثلاجه ( مبطن بالألومنيوم عرض 65سم )</v>
      </c>
      <c r="M179" t="s">
        <v>398</v>
      </c>
    </row>
    <row r="180" spans="1:13" ht="18" customHeight="1">
      <c r="A180" s="22">
        <f t="shared" si="4"/>
        <v>1</v>
      </c>
      <c r="B180" s="8">
        <v>42008</v>
      </c>
      <c r="C180" s="22">
        <v>31523</v>
      </c>
      <c r="D180" s="23" t="s">
        <v>83</v>
      </c>
      <c r="E180" s="115" t="s">
        <v>164</v>
      </c>
      <c r="F180" s="22"/>
      <c r="G180" s="22">
        <v>500</v>
      </c>
      <c r="H180" s="22"/>
      <c r="I180" s="22"/>
      <c r="J180" s="22"/>
      <c r="K180" s="22"/>
      <c r="L180" s="37" t="str">
        <f ca="1">VLOOKUP(E180,الرصيد!C:C,1,0)</f>
        <v>مواسير الومنيوم 8*1 مم</v>
      </c>
      <c r="M180" t="s">
        <v>539</v>
      </c>
    </row>
    <row r="181" spans="1:13" ht="18" customHeight="1">
      <c r="A181" s="22">
        <f t="shared" si="4"/>
        <v>1</v>
      </c>
      <c r="B181" s="8">
        <v>42008</v>
      </c>
      <c r="C181" s="22">
        <v>31523</v>
      </c>
      <c r="D181" s="23" t="s">
        <v>83</v>
      </c>
      <c r="E181" s="75" t="s">
        <v>379</v>
      </c>
      <c r="F181" s="22"/>
      <c r="G181" s="22">
        <v>2000</v>
      </c>
      <c r="H181" s="22"/>
      <c r="I181" s="22"/>
      <c r="J181" s="22"/>
      <c r="K181" s="22"/>
      <c r="L181" s="37" t="str">
        <f ca="1">VLOOKUP(E181,الرصيد!C:C,1,0)</f>
        <v>مسمار مخ صليبة قلاووظ مجلفن مفصله علويه 5*16مم</v>
      </c>
      <c r="M181" t="s">
        <v>325</v>
      </c>
    </row>
    <row r="182" spans="1:13" ht="18" customHeight="1">
      <c r="A182" s="22">
        <f t="shared" si="4"/>
        <v>1</v>
      </c>
      <c r="B182" s="8">
        <v>42008</v>
      </c>
      <c r="C182" s="22">
        <v>31523</v>
      </c>
      <c r="D182" s="23" t="s">
        <v>83</v>
      </c>
      <c r="E182" s="85" t="s">
        <v>37</v>
      </c>
      <c r="F182" s="22"/>
      <c r="G182" s="22">
        <v>1000</v>
      </c>
      <c r="H182" s="22"/>
      <c r="I182" s="22"/>
      <c r="J182" s="22"/>
      <c r="K182" s="22"/>
      <c r="L182" s="37" t="str">
        <f ca="1">VLOOKUP(E182,الرصيد!C:C,1,0)</f>
        <v xml:space="preserve">لوحة تبريد كاملة بالمواسير للثلاجة 2 باب </v>
      </c>
      <c r="M182" t="s">
        <v>469</v>
      </c>
    </row>
    <row r="183" spans="1:13" ht="18" customHeight="1">
      <c r="A183" s="22">
        <f t="shared" si="4"/>
        <v>1</v>
      </c>
      <c r="B183" s="8">
        <v>42008</v>
      </c>
      <c r="C183" s="22">
        <v>31523</v>
      </c>
      <c r="D183" s="23" t="s">
        <v>83</v>
      </c>
      <c r="E183" s="85" t="s">
        <v>181</v>
      </c>
      <c r="F183" s="22"/>
      <c r="G183" s="22">
        <v>1000</v>
      </c>
      <c r="H183" s="22"/>
      <c r="I183" s="22"/>
      <c r="J183" s="22"/>
      <c r="K183" s="22"/>
      <c r="L183" s="37" t="str">
        <f ca="1">VLOOKUP(E183,الرصيد!C:C,1,0)</f>
        <v>مبادل حرارى بالراجع 12قدم</v>
      </c>
      <c r="M183" t="s">
        <v>466</v>
      </c>
    </row>
    <row r="184" spans="1:13" ht="18" customHeight="1">
      <c r="A184" s="22">
        <f t="shared" si="4"/>
        <v>1</v>
      </c>
      <c r="B184" s="8">
        <v>42008</v>
      </c>
      <c r="C184" s="22">
        <v>31523</v>
      </c>
      <c r="D184" s="23" t="s">
        <v>83</v>
      </c>
      <c r="E184" s="85" t="s">
        <v>13</v>
      </c>
      <c r="F184" s="22"/>
      <c r="G184" s="22">
        <v>2</v>
      </c>
      <c r="H184" s="22"/>
      <c r="I184" s="22"/>
      <c r="J184" s="22"/>
      <c r="K184" s="22"/>
      <c r="L184" s="37" t="str">
        <f ca="1">VLOOKUP(E184,الرصيد!C:C,1,0)</f>
        <v>سلك لحام فضه  34 %  ( نحاس / حديد 2مم  )</v>
      </c>
      <c r="M184" t="s">
        <v>341</v>
      </c>
    </row>
    <row r="185" spans="1:13" ht="18" customHeight="1">
      <c r="A185" s="22">
        <f t="shared" si="4"/>
        <v>1</v>
      </c>
      <c r="B185" s="8">
        <v>42008</v>
      </c>
      <c r="C185" s="22">
        <v>31523</v>
      </c>
      <c r="D185" s="23" t="s">
        <v>83</v>
      </c>
      <c r="E185" s="75" t="s">
        <v>42</v>
      </c>
      <c r="F185" s="22"/>
      <c r="G185" s="22">
        <v>960</v>
      </c>
      <c r="H185" s="22"/>
      <c r="I185" s="22"/>
      <c r="J185" s="22"/>
      <c r="K185" s="22"/>
      <c r="L185" s="37" t="str">
        <f ca="1">VLOOKUP(E185,الرصيد!C:C,1,0)</f>
        <v>كباس ACC</v>
      </c>
      <c r="M185" t="s">
        <v>318</v>
      </c>
    </row>
    <row r="186" spans="1:13" ht="18" customHeight="1">
      <c r="A186" s="22">
        <f t="shared" si="4"/>
        <v>1</v>
      </c>
      <c r="B186" s="8">
        <v>42008</v>
      </c>
      <c r="C186" s="22">
        <v>31523</v>
      </c>
      <c r="D186" s="23" t="s">
        <v>83</v>
      </c>
      <c r="E186" s="75" t="s">
        <v>455</v>
      </c>
      <c r="F186" s="22"/>
      <c r="G186" s="22">
        <v>1000</v>
      </c>
      <c r="H186" s="22"/>
      <c r="I186" s="22"/>
      <c r="J186" s="22"/>
      <c r="K186" s="22"/>
      <c r="L186" s="37" t="str">
        <f ca="1">VLOOKUP(E186,الرصيد!C:C,1,0)</f>
        <v>المكثف للثلاجة 10 قدم باب واحد مع كباس ACC</v>
      </c>
      <c r="M186" t="s">
        <v>454</v>
      </c>
    </row>
    <row r="187" spans="1:13" ht="18" customHeight="1">
      <c r="A187" s="22">
        <f t="shared" si="4"/>
        <v>1</v>
      </c>
      <c r="B187" s="8">
        <v>42008</v>
      </c>
      <c r="C187" s="22">
        <v>31523</v>
      </c>
      <c r="D187" s="23" t="s">
        <v>83</v>
      </c>
      <c r="E187" s="75" t="s">
        <v>99</v>
      </c>
      <c r="F187" s="22"/>
      <c r="G187" s="22">
        <v>1050</v>
      </c>
      <c r="H187" s="22"/>
      <c r="I187" s="22"/>
      <c r="J187" s="22"/>
      <c r="K187" s="22"/>
      <c r="L187" s="37" t="str">
        <f ca="1">VLOOKUP(E187,الرصيد!C:C,1,0)</f>
        <v xml:space="preserve">فلتر 8  ،  10 &amp; 12 قدم </v>
      </c>
      <c r="M187" t="s">
        <v>353</v>
      </c>
    </row>
    <row r="188" spans="1:13" ht="18" customHeight="1">
      <c r="A188" s="22">
        <f t="shared" si="4"/>
        <v>1</v>
      </c>
      <c r="B188" s="8">
        <v>42008</v>
      </c>
      <c r="C188" s="22">
        <v>31523</v>
      </c>
      <c r="D188" s="23" t="s">
        <v>83</v>
      </c>
      <c r="E188" s="75" t="s">
        <v>14</v>
      </c>
      <c r="F188" s="22"/>
      <c r="G188" s="22">
        <v>5</v>
      </c>
      <c r="H188" s="22"/>
      <c r="I188" s="22"/>
      <c r="J188" s="22"/>
      <c r="K188" s="22"/>
      <c r="L188" s="37" t="str">
        <f ca="1">VLOOKUP(E188,الرصيد!C:C,1,0)</f>
        <v>سلك لحام فضة 5 %( نحاس / نحاس 5%   )</v>
      </c>
      <c r="M188" t="s">
        <v>349</v>
      </c>
    </row>
    <row r="189" spans="1:13" ht="18" customHeight="1">
      <c r="A189" s="22">
        <f t="shared" si="4"/>
        <v>1</v>
      </c>
      <c r="B189" s="8">
        <v>42008</v>
      </c>
      <c r="C189" s="22">
        <v>31523</v>
      </c>
      <c r="D189" s="23" t="s">
        <v>83</v>
      </c>
      <c r="E189" s="75" t="s">
        <v>374</v>
      </c>
      <c r="F189" s="22"/>
      <c r="G189" s="22">
        <v>1000</v>
      </c>
      <c r="H189" s="22"/>
      <c r="I189" s="22"/>
      <c r="J189" s="22"/>
      <c r="K189" s="22"/>
      <c r="L189" s="37" t="str">
        <f ca="1">VLOOKUP(E189,الرصيد!C:C,1,0)</f>
        <v>مسمار بورمة صاج علبه الترموستات  3.9*32مم</v>
      </c>
      <c r="M189" t="s">
        <v>373</v>
      </c>
    </row>
    <row r="190" spans="1:13" ht="18" customHeight="1">
      <c r="A190" s="22">
        <f t="shared" si="4"/>
        <v>1</v>
      </c>
      <c r="B190" s="8">
        <v>42008</v>
      </c>
      <c r="C190" s="22">
        <v>31523</v>
      </c>
      <c r="D190" s="23" t="s">
        <v>83</v>
      </c>
      <c r="E190" s="75" t="s">
        <v>377</v>
      </c>
      <c r="F190" s="22"/>
      <c r="G190" s="22">
        <v>6000</v>
      </c>
      <c r="H190" s="22"/>
      <c r="I190" s="22"/>
      <c r="J190" s="22"/>
      <c r="K190" s="22"/>
      <c r="L190" s="37" t="str">
        <f ca="1">VLOOKUP(E190,الرصيد!C:C,1,0)</f>
        <v xml:space="preserve">  مسمار الهوايه 4.2*22 مم</v>
      </c>
      <c r="M190" t="s">
        <v>376</v>
      </c>
    </row>
    <row r="191" spans="1:13" ht="18" customHeight="1">
      <c r="A191" s="22">
        <f t="shared" si="4"/>
        <v>1</v>
      </c>
      <c r="B191" s="8">
        <v>42008</v>
      </c>
      <c r="C191" s="22">
        <v>31523</v>
      </c>
      <c r="D191" s="23" t="s">
        <v>83</v>
      </c>
      <c r="E191" s="75" t="s">
        <v>371</v>
      </c>
      <c r="F191" s="22"/>
      <c r="G191" s="22">
        <v>30000</v>
      </c>
      <c r="H191" s="22"/>
      <c r="I191" s="22"/>
      <c r="J191" s="22"/>
      <c r="K191" s="22"/>
      <c r="L191" s="37" t="str">
        <f ca="1">VLOOKUP(E191,الرصيد!C:C,1,0)</f>
        <v>مسمار بورمة لكاوتش الباب 3.9*12مم</v>
      </c>
      <c r="M191" t="s">
        <v>370</v>
      </c>
    </row>
    <row r="192" spans="1:13" ht="18" customHeight="1">
      <c r="A192" s="22">
        <f t="shared" si="4"/>
        <v>1</v>
      </c>
      <c r="B192" s="8">
        <v>42008</v>
      </c>
      <c r="C192" s="22">
        <v>31523</v>
      </c>
      <c r="D192" s="23" t="s">
        <v>83</v>
      </c>
      <c r="E192" s="75" t="s">
        <v>396</v>
      </c>
      <c r="F192" s="22"/>
      <c r="G192" s="22">
        <v>3000</v>
      </c>
      <c r="H192" s="22"/>
      <c r="I192" s="22"/>
      <c r="J192" s="22"/>
      <c r="K192" s="22"/>
      <c r="L192" s="37" t="str">
        <f ca="1">VLOOKUP(E192,الرصيد!C:C,1,0)</f>
        <v>مسمارسن صاج 1/2*6 قرص بالب الثرموستات</v>
      </c>
      <c r="M192" t="s">
        <v>395</v>
      </c>
    </row>
    <row r="193" spans="1:13" ht="18" customHeight="1">
      <c r="A193" s="22">
        <f t="shared" si="4"/>
        <v>1</v>
      </c>
      <c r="B193" s="8">
        <v>42008</v>
      </c>
      <c r="C193" s="22">
        <v>31523</v>
      </c>
      <c r="D193" s="23" t="s">
        <v>83</v>
      </c>
      <c r="E193" s="75" t="s">
        <v>232</v>
      </c>
      <c r="F193" s="22"/>
      <c r="G193" s="22">
        <v>12000</v>
      </c>
      <c r="H193" s="22"/>
      <c r="I193" s="22"/>
      <c r="J193" s="22"/>
      <c r="K193" s="22"/>
      <c r="L193" s="37" t="str">
        <f ca="1">VLOOKUP(E193,الرصيد!C:C,1,0)</f>
        <v>1703 450 006 مسمار المفصلات</v>
      </c>
      <c r="M193" t="s">
        <v>393</v>
      </c>
    </row>
    <row r="194" spans="1:13" ht="18" customHeight="1">
      <c r="A194" s="22">
        <f t="shared" si="4"/>
        <v>1</v>
      </c>
      <c r="B194" s="8">
        <v>42008</v>
      </c>
      <c r="C194" s="22">
        <v>31523</v>
      </c>
      <c r="D194" s="23" t="s">
        <v>83</v>
      </c>
      <c r="E194" s="75" t="s">
        <v>388</v>
      </c>
      <c r="F194" s="22"/>
      <c r="G194" s="22">
        <v>5000</v>
      </c>
      <c r="H194" s="22"/>
      <c r="I194" s="22"/>
      <c r="J194" s="22"/>
      <c r="K194" s="22"/>
      <c r="L194" s="37" t="str">
        <f ca="1">VLOOKUP(E194,الرصيد!C:C,1,0)</f>
        <v>مسمار المكثف 6*12 مم</v>
      </c>
      <c r="M194" t="s">
        <v>387</v>
      </c>
    </row>
    <row r="195" spans="1:13" ht="18" customHeight="1">
      <c r="A195" s="22">
        <f t="shared" si="4"/>
        <v>1</v>
      </c>
      <c r="B195" s="8">
        <v>42008</v>
      </c>
      <c r="C195" s="22">
        <v>31523</v>
      </c>
      <c r="D195" s="23" t="s">
        <v>83</v>
      </c>
      <c r="E195" s="75" t="s">
        <v>391</v>
      </c>
      <c r="F195" s="22"/>
      <c r="G195" s="22">
        <v>2000</v>
      </c>
      <c r="H195" s="22"/>
      <c r="I195" s="22"/>
      <c r="J195" s="22"/>
      <c r="K195" s="22"/>
      <c r="L195" s="37" t="str">
        <f ca="1">VLOOKUP(E195,الرصيد!C:C,1,0)</f>
        <v>1703 435 154 مسمار سلك أرضى بالورده</v>
      </c>
      <c r="M195" t="s">
        <v>390</v>
      </c>
    </row>
    <row r="196" spans="1:13" ht="18" customHeight="1">
      <c r="A196" s="22">
        <f t="shared" si="4"/>
        <v>1</v>
      </c>
      <c r="B196" s="8">
        <v>42008</v>
      </c>
      <c r="C196" s="22">
        <v>31523</v>
      </c>
      <c r="D196" s="23" t="s">
        <v>83</v>
      </c>
      <c r="E196" s="75" t="s">
        <v>18</v>
      </c>
      <c r="F196" s="22"/>
      <c r="G196" s="22">
        <v>1000</v>
      </c>
      <c r="H196" s="22"/>
      <c r="I196" s="22"/>
      <c r="J196" s="22"/>
      <c r="K196" s="22"/>
      <c r="L196" s="37" t="str">
        <f ca="1">VLOOKUP(E196,الرصيد!C:C,1,0)</f>
        <v xml:space="preserve">كرتون تغليف 12 قدم بابين  </v>
      </c>
      <c r="M196" t="s">
        <v>678</v>
      </c>
    </row>
    <row r="197" spans="1:13" ht="18" customHeight="1">
      <c r="A197" s="22">
        <f t="shared" si="4"/>
        <v>1</v>
      </c>
      <c r="B197" s="8">
        <v>42008</v>
      </c>
      <c r="C197" s="22">
        <v>31523</v>
      </c>
      <c r="D197" s="23" t="s">
        <v>83</v>
      </c>
      <c r="E197" s="75" t="s">
        <v>114</v>
      </c>
      <c r="F197" s="22"/>
      <c r="G197" s="22">
        <v>1300</v>
      </c>
      <c r="H197" s="22"/>
      <c r="I197" s="22"/>
      <c r="J197" s="22"/>
      <c r="K197" s="22"/>
      <c r="L197" s="37" t="str">
        <f ca="1">VLOOKUP(E197,الرصيد!C:C,1,0)</f>
        <v>كيس هاى شفاف بولى ايثلين لتغليف الثلاجة 12 قدم بوش</v>
      </c>
      <c r="M197" t="s">
        <v>684</v>
      </c>
    </row>
    <row r="198" spans="1:13" ht="18" customHeight="1">
      <c r="A198" s="22">
        <f t="shared" si="4"/>
        <v>1</v>
      </c>
      <c r="B198" s="8">
        <v>42008</v>
      </c>
      <c r="C198" s="22">
        <v>31523</v>
      </c>
      <c r="D198" s="23" t="s">
        <v>83</v>
      </c>
      <c r="E198" s="75" t="s">
        <v>74</v>
      </c>
      <c r="F198" s="22"/>
      <c r="G198" s="22">
        <v>90</v>
      </c>
      <c r="H198" s="22"/>
      <c r="I198" s="22"/>
      <c r="J198" s="22"/>
      <c r="K198" s="22"/>
      <c r="L198" s="37" t="str">
        <f ca="1">VLOOKUP(E198,الرصيد!C:C,1,0)</f>
        <v>شنبر تغليف بلاستيك 0.9*12 مم</v>
      </c>
      <c r="M198" t="s">
        <v>690</v>
      </c>
    </row>
    <row r="199" spans="1:13" ht="18" customHeight="1">
      <c r="A199" s="22">
        <f t="shared" si="4"/>
        <v>1</v>
      </c>
      <c r="B199" s="8">
        <v>42008</v>
      </c>
      <c r="C199" s="22">
        <v>31524</v>
      </c>
      <c r="D199" s="23" t="s">
        <v>83</v>
      </c>
      <c r="E199" s="75" t="s">
        <v>60</v>
      </c>
      <c r="F199" s="22"/>
      <c r="G199" s="22">
        <v>164.5</v>
      </c>
      <c r="H199" s="22"/>
      <c r="I199" s="22"/>
      <c r="J199" s="22"/>
      <c r="K199" s="22"/>
      <c r="L199" s="37" t="str">
        <f ca="1">VLOOKUP(E199,الرصيد!C:C,1,0)</f>
        <v>رول بلاستيك إستريتش عرض 50 سم  * 17 كجم</v>
      </c>
      <c r="M199" t="s">
        <v>754</v>
      </c>
    </row>
    <row r="200" spans="1:13" ht="18" customHeight="1">
      <c r="A200" s="22">
        <f t="shared" si="4"/>
        <v>1</v>
      </c>
      <c r="B200" s="8">
        <v>42009</v>
      </c>
      <c r="C200" s="22">
        <v>589</v>
      </c>
      <c r="D200" s="23" t="s">
        <v>83</v>
      </c>
      <c r="E200" s="75" t="s">
        <v>99</v>
      </c>
      <c r="F200" s="22"/>
      <c r="G200" s="22">
        <v>3150</v>
      </c>
      <c r="H200" s="22"/>
      <c r="I200" s="22" t="s">
        <v>215</v>
      </c>
      <c r="J200" s="22"/>
      <c r="K200" s="22"/>
      <c r="L200" s="37" t="str">
        <f ca="1">VLOOKUP(E200,الرصيد!C:C,1,0)</f>
        <v xml:space="preserve">فلتر 8  ،  10 &amp; 12 قدم </v>
      </c>
      <c r="M200" t="s">
        <v>353</v>
      </c>
    </row>
    <row r="201" spans="1:13" ht="18" customHeight="1">
      <c r="A201" s="22">
        <f t="shared" ref="A201:A202" si="5">MONTH(B201)</f>
        <v>1</v>
      </c>
      <c r="B201" s="8">
        <v>42009</v>
      </c>
      <c r="C201" s="22">
        <v>51749</v>
      </c>
      <c r="D201" s="23" t="s">
        <v>258</v>
      </c>
      <c r="E201" s="75" t="s">
        <v>130</v>
      </c>
      <c r="F201" s="22">
        <v>2000</v>
      </c>
      <c r="G201" s="22"/>
      <c r="H201" s="22"/>
      <c r="I201" s="22"/>
      <c r="J201" s="22"/>
      <c r="K201" s="22"/>
      <c r="L201" s="37" t="str">
        <f ca="1">VLOOKUP(E201,الرصيد!C:C,1,0)</f>
        <v>تقوية اجناب بوش يمين</v>
      </c>
      <c r="M201" t="s">
        <v>532</v>
      </c>
    </row>
    <row r="202" spans="1:13" ht="18" customHeight="1">
      <c r="A202" s="22">
        <f t="shared" si="5"/>
        <v>1</v>
      </c>
      <c r="B202" s="8">
        <v>42009</v>
      </c>
      <c r="C202" s="22">
        <v>51749</v>
      </c>
      <c r="D202" s="23" t="s">
        <v>258</v>
      </c>
      <c r="E202" s="75" t="s">
        <v>131</v>
      </c>
      <c r="F202" s="22">
        <v>5168</v>
      </c>
      <c r="G202" s="22"/>
      <c r="H202" s="22"/>
      <c r="I202" s="22"/>
      <c r="J202" s="22"/>
      <c r="K202" s="22"/>
      <c r="L202" s="37" t="str">
        <f ca="1">VLOOKUP(E202,الرصيد!C:C,1,0)</f>
        <v>بالب المونيوم</v>
      </c>
      <c r="M202" t="s">
        <v>541</v>
      </c>
    </row>
    <row r="203" spans="1:13" ht="18" customHeight="1">
      <c r="A203" s="22">
        <f t="shared" si="4"/>
        <v>1</v>
      </c>
      <c r="B203" s="8">
        <v>42010</v>
      </c>
      <c r="C203" s="22">
        <v>590</v>
      </c>
      <c r="D203" s="23" t="s">
        <v>83</v>
      </c>
      <c r="E203" s="75" t="s">
        <v>42</v>
      </c>
      <c r="F203" s="22"/>
      <c r="G203" s="22">
        <v>320</v>
      </c>
      <c r="H203" s="22" t="s">
        <v>1107</v>
      </c>
      <c r="I203" s="22" t="s">
        <v>217</v>
      </c>
      <c r="J203" s="22"/>
      <c r="K203" s="22"/>
      <c r="L203" s="37" t="str">
        <f ca="1">VLOOKUP(E203,الرصيد!C:C,1,0)</f>
        <v>كباس ACC</v>
      </c>
      <c r="M203" t="s">
        <v>318</v>
      </c>
    </row>
    <row r="204" spans="1:13" ht="18" customHeight="1">
      <c r="A204" s="22">
        <f t="shared" si="4"/>
        <v>1</v>
      </c>
      <c r="B204" s="8">
        <v>42011</v>
      </c>
      <c r="C204" s="22">
        <v>31866</v>
      </c>
      <c r="D204" s="23" t="s">
        <v>83</v>
      </c>
      <c r="E204" s="75" t="s">
        <v>85</v>
      </c>
      <c r="F204" s="22">
        <v>506</v>
      </c>
      <c r="G204" s="22"/>
      <c r="H204" s="22"/>
      <c r="I204" s="22"/>
      <c r="J204" s="22"/>
      <c r="K204" s="22"/>
      <c r="L204" s="37" t="str">
        <f ca="1">VLOOKUP(E204,الرصيد!C:C,1,0)</f>
        <v xml:space="preserve">   رول بلاستيك  عرض 110 سم مجوز مغلق من الجانبين  سمك 100 ميكرون.</v>
      </c>
      <c r="M204" t="s">
        <v>750</v>
      </c>
    </row>
    <row r="205" spans="1:13" ht="18" customHeight="1">
      <c r="A205" s="22">
        <f t="shared" si="4"/>
        <v>1</v>
      </c>
      <c r="B205" s="8">
        <v>42011</v>
      </c>
      <c r="C205" s="22">
        <v>31866</v>
      </c>
      <c r="D205" s="23" t="s">
        <v>83</v>
      </c>
      <c r="E205" s="75" t="s">
        <v>204</v>
      </c>
      <c r="F205" s="22">
        <v>246</v>
      </c>
      <c r="G205" s="22"/>
      <c r="H205" s="22"/>
      <c r="I205" s="22"/>
      <c r="J205" s="22"/>
      <c r="K205" s="22"/>
      <c r="L205" s="37" t="str">
        <f ca="1">VLOOKUP(E205,الرصيد!C:C,1,0)</f>
        <v xml:space="preserve">   رول بلاستيك  عرض 80 سم مجوز مغلق من الجانبين  سمك 100 ميكرون.</v>
      </c>
      <c r="M205" t="s">
        <v>751</v>
      </c>
    </row>
    <row r="206" spans="1:13" ht="18" customHeight="1">
      <c r="A206" s="22">
        <f t="shared" si="4"/>
        <v>1</v>
      </c>
      <c r="B206" s="8">
        <v>42011</v>
      </c>
      <c r="C206" s="22">
        <v>31866</v>
      </c>
      <c r="D206" s="23" t="s">
        <v>83</v>
      </c>
      <c r="E206" s="75" t="s">
        <v>753</v>
      </c>
      <c r="F206" s="22">
        <v>236</v>
      </c>
      <c r="G206" s="22"/>
      <c r="H206" s="22"/>
      <c r="I206" s="22"/>
      <c r="J206" s="22"/>
      <c r="K206" s="22"/>
      <c r="L206" s="37" t="str">
        <f ca="1">VLOOKUP(E206,الرصيد!C:C,1,0)</f>
        <v xml:space="preserve">   رول بلاستيك  عرض 50 سم مجوز مغلق من الجانبين  سمك 100 ميكرون.</v>
      </c>
      <c r="M206" t="s">
        <v>752</v>
      </c>
    </row>
    <row r="207" spans="1:13" ht="18" customHeight="1">
      <c r="A207" s="22">
        <f t="shared" si="4"/>
        <v>1</v>
      </c>
      <c r="B207" s="8">
        <v>42011</v>
      </c>
      <c r="C207" s="22">
        <v>31867</v>
      </c>
      <c r="D207" s="23" t="s">
        <v>83</v>
      </c>
      <c r="E207" s="75" t="s">
        <v>14</v>
      </c>
      <c r="F207" s="22">
        <v>50</v>
      </c>
      <c r="G207" s="22"/>
      <c r="H207" s="22"/>
      <c r="I207" s="22"/>
      <c r="J207" s="22"/>
      <c r="K207" s="22"/>
      <c r="L207" s="37" t="str">
        <f ca="1">VLOOKUP(E207,الرصيد!C:C,1,0)</f>
        <v>سلك لحام فضة 5 %( نحاس / نحاس 5%   )</v>
      </c>
      <c r="M207" t="s">
        <v>349</v>
      </c>
    </row>
    <row r="208" spans="1:13" ht="18" customHeight="1">
      <c r="A208" s="22">
        <f t="shared" si="4"/>
        <v>1</v>
      </c>
      <c r="B208" s="8">
        <v>42011</v>
      </c>
      <c r="C208" s="22">
        <v>31868</v>
      </c>
      <c r="D208" s="23" t="s">
        <v>83</v>
      </c>
      <c r="E208" s="75" t="s">
        <v>99</v>
      </c>
      <c r="F208" s="22">
        <v>10850</v>
      </c>
      <c r="G208" s="22"/>
      <c r="H208" s="22"/>
      <c r="I208" s="22"/>
      <c r="J208" s="22"/>
      <c r="K208" s="22"/>
      <c r="L208" s="37" t="str">
        <f ca="1">VLOOKUP(E208,الرصيد!C:C,1,0)</f>
        <v xml:space="preserve">فلتر 8  ،  10 &amp; 12 قدم </v>
      </c>
      <c r="M208" t="s">
        <v>353</v>
      </c>
    </row>
    <row r="209" spans="1:13" ht="18" customHeight="1">
      <c r="A209" s="22">
        <f t="shared" si="4"/>
        <v>1</v>
      </c>
      <c r="B209" s="8">
        <v>42011</v>
      </c>
      <c r="C209" s="22">
        <v>31869</v>
      </c>
      <c r="D209" s="23" t="s">
        <v>83</v>
      </c>
      <c r="E209" s="75" t="s">
        <v>51</v>
      </c>
      <c r="F209" s="22">
        <v>10</v>
      </c>
      <c r="G209" s="22"/>
      <c r="H209" s="22"/>
      <c r="I209" s="22"/>
      <c r="J209" s="22"/>
      <c r="K209" s="22"/>
      <c r="L209" s="37" t="str">
        <f ca="1">VLOOKUP(E209,الرصيد!C:C,1,0)</f>
        <v>سلك لحام الومنيوم</v>
      </c>
      <c r="M209" t="s">
        <v>462</v>
      </c>
    </row>
    <row r="210" spans="1:13" ht="18" customHeight="1">
      <c r="A210" s="22">
        <f t="shared" si="4"/>
        <v>1</v>
      </c>
      <c r="B210" s="8">
        <v>42011</v>
      </c>
      <c r="C210" s="22">
        <v>31870</v>
      </c>
      <c r="D210" s="23" t="s">
        <v>83</v>
      </c>
      <c r="E210" s="75" t="s">
        <v>60</v>
      </c>
      <c r="F210" s="22">
        <v>525</v>
      </c>
      <c r="G210" s="22"/>
      <c r="H210" s="22"/>
      <c r="I210" s="22"/>
      <c r="J210" s="22"/>
      <c r="K210" s="22"/>
      <c r="L210" s="37" t="str">
        <f ca="1">VLOOKUP(E210,الرصيد!C:C,1,0)</f>
        <v>رول بلاستيك إستريتش عرض 50 سم  * 17 كجم</v>
      </c>
      <c r="M210" t="s">
        <v>754</v>
      </c>
    </row>
    <row r="211" spans="1:13" ht="18" customHeight="1">
      <c r="A211" s="22">
        <f t="shared" si="4"/>
        <v>1</v>
      </c>
      <c r="B211" s="8">
        <v>42011</v>
      </c>
      <c r="C211" s="22">
        <v>31871</v>
      </c>
      <c r="D211" s="23" t="s">
        <v>83</v>
      </c>
      <c r="E211" s="75" t="s">
        <v>106</v>
      </c>
      <c r="F211" s="22">
        <v>1800</v>
      </c>
      <c r="G211" s="22"/>
      <c r="H211" s="22"/>
      <c r="I211" s="22"/>
      <c r="J211" s="22"/>
      <c r="K211" s="22"/>
      <c r="L211" s="37" t="str">
        <f ca="1">VLOOKUP(E211,الرصيد!C:C,1,0)</f>
        <v>غــــاز فريون    134 A</v>
      </c>
      <c r="M211" t="s">
        <v>493</v>
      </c>
    </row>
    <row r="212" spans="1:13" ht="18" customHeight="1">
      <c r="A212" s="22">
        <f t="shared" si="4"/>
        <v>1</v>
      </c>
      <c r="B212" s="8">
        <v>42011</v>
      </c>
      <c r="C212" s="22">
        <v>31872</v>
      </c>
      <c r="D212" s="23" t="s">
        <v>83</v>
      </c>
      <c r="E212" s="85" t="s">
        <v>37</v>
      </c>
      <c r="F212" s="22">
        <v>837</v>
      </c>
      <c r="G212" s="22"/>
      <c r="H212" s="22"/>
      <c r="I212" s="22"/>
      <c r="J212" s="22"/>
      <c r="K212" s="22"/>
      <c r="L212" s="37" t="str">
        <f ca="1">VLOOKUP(E212,الرصيد!C:C,1,0)</f>
        <v xml:space="preserve">لوحة تبريد كاملة بالمواسير للثلاجة 2 باب </v>
      </c>
      <c r="M212" t="s">
        <v>469</v>
      </c>
    </row>
    <row r="213" spans="1:13" ht="18" customHeight="1">
      <c r="A213" s="22">
        <f t="shared" si="4"/>
        <v>1</v>
      </c>
      <c r="B213" s="8">
        <v>42011</v>
      </c>
      <c r="C213" s="22">
        <v>31873</v>
      </c>
      <c r="D213" s="23" t="s">
        <v>83</v>
      </c>
      <c r="E213" s="75" t="s">
        <v>1115</v>
      </c>
      <c r="F213" s="22">
        <v>2415</v>
      </c>
      <c r="G213" s="22"/>
      <c r="H213" s="22"/>
      <c r="I213" s="22"/>
      <c r="J213" s="22"/>
      <c r="K213" s="22"/>
      <c r="L213" s="37" t="str">
        <f ca="1">VLOOKUP(E213,الرصيد!C:C,1,0)</f>
        <v>كباس دونبر Hpi 70 czz</v>
      </c>
      <c r="M213" t="e">
        <v>#N/A</v>
      </c>
    </row>
    <row r="214" spans="1:13" ht="18" customHeight="1">
      <c r="A214" s="22">
        <f t="shared" si="4"/>
        <v>1</v>
      </c>
      <c r="B214" s="8">
        <v>42011</v>
      </c>
      <c r="C214" s="22">
        <v>31874</v>
      </c>
      <c r="D214" s="23" t="s">
        <v>83</v>
      </c>
      <c r="E214" s="75" t="s">
        <v>205</v>
      </c>
      <c r="F214" s="22">
        <v>10000</v>
      </c>
      <c r="G214" s="22"/>
      <c r="H214" s="22"/>
      <c r="I214" s="22"/>
      <c r="J214" s="22"/>
      <c r="K214" s="22"/>
      <c r="L214" s="37" t="str">
        <f ca="1">VLOOKUP(E214,الرصيد!C:C,1,0)</f>
        <v>مسمار مخ مسدس بفلنشة قلاووظ  للمفصلة العلوية 6×16مم</v>
      </c>
      <c r="M214" t="s">
        <v>501</v>
      </c>
    </row>
    <row r="215" spans="1:13" ht="18" customHeight="1">
      <c r="A215" s="22">
        <f t="shared" si="4"/>
        <v>1</v>
      </c>
      <c r="B215" s="8">
        <v>42011</v>
      </c>
      <c r="C215" s="22">
        <v>31874</v>
      </c>
      <c r="D215" s="23" t="s">
        <v>83</v>
      </c>
      <c r="E215" s="75" t="s">
        <v>140</v>
      </c>
      <c r="F215" s="22">
        <v>7000</v>
      </c>
      <c r="G215" s="22"/>
      <c r="H215" s="22"/>
      <c r="I215" s="22"/>
      <c r="J215" s="22"/>
      <c r="K215" s="22"/>
      <c r="L215" s="37" t="str">
        <f ca="1">VLOOKUP(E215,الرصيد!C:C,1,0)</f>
        <v xml:space="preserve"> صاموله سوستة بالكليبس 6مم </v>
      </c>
      <c r="M215" t="s">
        <v>508</v>
      </c>
    </row>
    <row r="216" spans="1:13" ht="18" customHeight="1">
      <c r="A216" s="22">
        <f t="shared" ref="A216:A315" si="6">MONTH(B216)</f>
        <v>1</v>
      </c>
      <c r="B216" s="8">
        <v>42011</v>
      </c>
      <c r="C216" s="22">
        <v>31874</v>
      </c>
      <c r="D216" s="23" t="s">
        <v>83</v>
      </c>
      <c r="E216" s="75" t="s">
        <v>506</v>
      </c>
      <c r="F216" s="22">
        <v>10000</v>
      </c>
      <c r="G216" s="22"/>
      <c r="H216" s="22"/>
      <c r="I216" s="22"/>
      <c r="J216" s="22"/>
      <c r="K216" s="22"/>
      <c r="L216" s="37" t="str">
        <f ca="1">VLOOKUP(E216,الرصيد!C:C,1,0)</f>
        <v xml:space="preserve"> صاموله سوستة بالكليبس 5مم </v>
      </c>
      <c r="M216" t="s">
        <v>505</v>
      </c>
    </row>
    <row r="217" spans="1:13" ht="18" customHeight="1">
      <c r="A217" s="22">
        <f t="shared" si="6"/>
        <v>1</v>
      </c>
      <c r="B217" s="8">
        <v>42011</v>
      </c>
      <c r="C217" s="22">
        <v>31874</v>
      </c>
      <c r="D217" s="23" t="s">
        <v>83</v>
      </c>
      <c r="E217" s="75" t="s">
        <v>1114</v>
      </c>
      <c r="F217" s="22">
        <v>30000</v>
      </c>
      <c r="G217" s="22"/>
      <c r="H217" s="22"/>
      <c r="I217" s="22"/>
      <c r="J217" s="22"/>
      <c r="K217" s="22"/>
      <c r="L217" s="37" t="str">
        <f ca="1">VLOOKUP(E217,الرصيد!C:C,1,0)</f>
        <v>مسمار علبه الثرموستات المعدله 3.5*19 مم Rep 32</v>
      </c>
      <c r="M217" t="e">
        <v>#N/A</v>
      </c>
    </row>
    <row r="218" spans="1:13" ht="18" customHeight="1">
      <c r="A218" s="22">
        <f t="shared" si="6"/>
        <v>1</v>
      </c>
      <c r="B218" s="8">
        <v>42011</v>
      </c>
      <c r="C218" s="22">
        <v>31874</v>
      </c>
      <c r="D218" s="23" t="s">
        <v>83</v>
      </c>
      <c r="E218" s="75" t="s">
        <v>374</v>
      </c>
      <c r="F218" s="22">
        <v>2000</v>
      </c>
      <c r="G218" s="22"/>
      <c r="H218" s="22"/>
      <c r="I218" s="22"/>
      <c r="J218" s="22"/>
      <c r="K218" s="22"/>
      <c r="L218" s="37" t="str">
        <f ca="1">VLOOKUP(E218,الرصيد!C:C,1,0)</f>
        <v>مسمار بورمة صاج علبه الترموستات  3.9*32مم</v>
      </c>
      <c r="M218" t="s">
        <v>373</v>
      </c>
    </row>
    <row r="219" spans="1:13" ht="18" customHeight="1">
      <c r="A219" s="22">
        <f t="shared" si="6"/>
        <v>1</v>
      </c>
      <c r="B219" s="8">
        <v>42011</v>
      </c>
      <c r="C219" s="22">
        <v>31875</v>
      </c>
      <c r="D219" s="23" t="s">
        <v>83</v>
      </c>
      <c r="E219" s="75" t="s">
        <v>202</v>
      </c>
      <c r="F219" s="22">
        <v>630</v>
      </c>
      <c r="G219" s="22"/>
      <c r="H219" s="22"/>
      <c r="I219" s="22"/>
      <c r="J219" s="22"/>
      <c r="K219" s="22"/>
      <c r="L219" s="37" t="str">
        <f ca="1">VLOOKUP(E219,الرصيد!C:C,1,0)</f>
        <v xml:space="preserve">كرتون تغليف 8 قدم </v>
      </c>
      <c r="M219" t="s">
        <v>672</v>
      </c>
    </row>
    <row r="220" spans="1:13" ht="18" customHeight="1">
      <c r="A220" s="22">
        <f t="shared" si="6"/>
        <v>1</v>
      </c>
      <c r="B220" s="8">
        <v>42011</v>
      </c>
      <c r="C220" s="22">
        <v>31875</v>
      </c>
      <c r="D220" s="23" t="s">
        <v>83</v>
      </c>
      <c r="E220" s="75" t="s">
        <v>34</v>
      </c>
      <c r="F220" s="22">
        <v>660</v>
      </c>
      <c r="G220" s="22"/>
      <c r="H220" s="22"/>
      <c r="I220" s="22"/>
      <c r="J220" s="22"/>
      <c r="K220" s="22"/>
      <c r="L220" s="37" t="str">
        <f ca="1">VLOOKUP(E220,الرصيد!C:C,1,0)</f>
        <v xml:space="preserve">كرتون تغليف 10 قدم </v>
      </c>
      <c r="M220" t="s">
        <v>674</v>
      </c>
    </row>
    <row r="221" spans="1:13" ht="18" customHeight="1">
      <c r="A221" s="22">
        <f t="shared" si="6"/>
        <v>1</v>
      </c>
      <c r="B221" s="8">
        <v>42011</v>
      </c>
      <c r="C221" s="22">
        <v>31875</v>
      </c>
      <c r="D221" s="23" t="s">
        <v>83</v>
      </c>
      <c r="E221" s="75" t="s">
        <v>18</v>
      </c>
      <c r="F221" s="22">
        <v>130</v>
      </c>
      <c r="G221" s="22"/>
      <c r="H221" s="22"/>
      <c r="I221" s="22"/>
      <c r="J221" s="22"/>
      <c r="K221" s="22"/>
      <c r="L221" s="37" t="str">
        <f ca="1">VLOOKUP(E221,الرصيد!C:C,1,0)</f>
        <v xml:space="preserve">كرتون تغليف 12 قدم بابين  </v>
      </c>
      <c r="M221" t="s">
        <v>678</v>
      </c>
    </row>
    <row r="222" spans="1:13" ht="18" customHeight="1">
      <c r="A222" s="22">
        <f t="shared" si="6"/>
        <v>1</v>
      </c>
      <c r="B222" s="8">
        <v>42011</v>
      </c>
      <c r="C222" s="22">
        <v>31876</v>
      </c>
      <c r="D222" s="23" t="s">
        <v>83</v>
      </c>
      <c r="E222" s="75" t="s">
        <v>182</v>
      </c>
      <c r="F222" s="22">
        <v>1200</v>
      </c>
      <c r="G222" s="22"/>
      <c r="H222" s="22"/>
      <c r="I222" s="22"/>
      <c r="J222" s="22"/>
      <c r="K222" s="22"/>
      <c r="L222" s="37" t="str">
        <f ca="1">VLOOKUP(E222,الرصيد!C:C,1,0)</f>
        <v xml:space="preserve">مكثف 10 قدم </v>
      </c>
      <c r="M222" t="s">
        <v>448</v>
      </c>
    </row>
    <row r="223" spans="1:13" ht="18" customHeight="1">
      <c r="A223" s="22">
        <f t="shared" si="6"/>
        <v>1</v>
      </c>
      <c r="B223" s="8">
        <v>42011</v>
      </c>
      <c r="C223" s="22">
        <v>31877</v>
      </c>
      <c r="D223" s="23" t="s">
        <v>83</v>
      </c>
      <c r="E223" s="85" t="s">
        <v>37</v>
      </c>
      <c r="F223" s="22">
        <v>700</v>
      </c>
      <c r="G223" s="22"/>
      <c r="H223" s="22"/>
      <c r="I223" s="22"/>
      <c r="J223" s="22"/>
      <c r="K223" s="22"/>
      <c r="L223" s="37" t="str">
        <f ca="1">VLOOKUP(E223,الرصيد!C:C,1,0)</f>
        <v xml:space="preserve">لوحة تبريد كاملة بالمواسير للثلاجة 2 باب </v>
      </c>
      <c r="M223" t="s">
        <v>469</v>
      </c>
    </row>
    <row r="224" spans="1:13" ht="18" customHeight="1">
      <c r="A224" s="22">
        <f t="shared" si="6"/>
        <v>1</v>
      </c>
      <c r="B224" s="8">
        <v>42011</v>
      </c>
      <c r="C224" s="22">
        <v>31878</v>
      </c>
      <c r="D224" s="23" t="s">
        <v>83</v>
      </c>
      <c r="E224" s="75" t="s">
        <v>231</v>
      </c>
      <c r="F224" s="22">
        <v>2002</v>
      </c>
      <c r="G224" s="22"/>
      <c r="H224" s="22"/>
      <c r="I224" s="22"/>
      <c r="J224" s="22"/>
      <c r="K224" s="22"/>
      <c r="L224" s="37" t="str">
        <f ca="1">VLOOKUP(E224,الرصيد!C:C,1,0)</f>
        <v>مواسير نحاس 6 *0.6 مم</v>
      </c>
      <c r="M224" t="s">
        <v>320</v>
      </c>
    </row>
    <row r="225" spans="1:13" ht="18" customHeight="1">
      <c r="A225" s="22">
        <f t="shared" si="6"/>
        <v>1</v>
      </c>
      <c r="B225" s="8">
        <v>42011</v>
      </c>
      <c r="C225" s="22">
        <v>31879</v>
      </c>
      <c r="D225" s="23" t="s">
        <v>83</v>
      </c>
      <c r="E225" s="75" t="s">
        <v>27</v>
      </c>
      <c r="F225" s="22">
        <v>5000</v>
      </c>
      <c r="G225" s="22"/>
      <c r="H225" s="22"/>
      <c r="I225" s="22"/>
      <c r="J225" s="22"/>
      <c r="K225" s="22"/>
      <c r="L225" s="37" t="str">
        <f ca="1">VLOOKUP(E225,الرصيد!C:C,1,0)</f>
        <v xml:space="preserve">مجمع المصيدة المونيوم </v>
      </c>
      <c r="M225" t="s">
        <v>355</v>
      </c>
    </row>
    <row r="226" spans="1:13" ht="18" customHeight="1">
      <c r="A226" s="22">
        <f t="shared" si="6"/>
        <v>1</v>
      </c>
      <c r="B226" s="8">
        <v>42011</v>
      </c>
      <c r="C226" s="22">
        <v>31525</v>
      </c>
      <c r="D226" s="23" t="s">
        <v>83</v>
      </c>
      <c r="E226" s="75" t="s">
        <v>51</v>
      </c>
      <c r="F226" s="22"/>
      <c r="G226" s="22">
        <v>11</v>
      </c>
      <c r="H226" s="22"/>
      <c r="I226" s="22"/>
      <c r="J226" s="22"/>
      <c r="K226" s="22"/>
      <c r="L226" s="37" t="str">
        <f ca="1">VLOOKUP(E226,الرصيد!C:C,1,0)</f>
        <v>سلك لحام الومنيوم</v>
      </c>
      <c r="M226" t="s">
        <v>462</v>
      </c>
    </row>
    <row r="227" spans="1:13" ht="18" customHeight="1">
      <c r="A227" s="22">
        <f t="shared" si="6"/>
        <v>1</v>
      </c>
      <c r="B227" s="8">
        <v>42011</v>
      </c>
      <c r="C227" s="22">
        <v>31525</v>
      </c>
      <c r="D227" s="23" t="s">
        <v>83</v>
      </c>
      <c r="E227" s="85" t="s">
        <v>181</v>
      </c>
      <c r="F227" s="22"/>
      <c r="G227" s="22">
        <v>500</v>
      </c>
      <c r="H227" s="22"/>
      <c r="I227" s="22"/>
      <c r="J227" s="22"/>
      <c r="K227" s="22"/>
      <c r="L227" s="37" t="str">
        <f ca="1">VLOOKUP(E227,الرصيد!C:C,1,0)</f>
        <v>مبادل حرارى بالراجع 12قدم</v>
      </c>
      <c r="M227" t="s">
        <v>466</v>
      </c>
    </row>
    <row r="228" spans="1:13" ht="18" customHeight="1">
      <c r="A228" s="22">
        <f t="shared" si="6"/>
        <v>1</v>
      </c>
      <c r="B228" s="8">
        <v>42005</v>
      </c>
      <c r="C228" s="22">
        <v>42287</v>
      </c>
      <c r="D228" s="23" t="s">
        <v>338</v>
      </c>
      <c r="E228" s="75" t="s">
        <v>402</v>
      </c>
      <c r="F228" s="22"/>
      <c r="G228" s="22">
        <v>5456</v>
      </c>
      <c r="H228" s="22"/>
      <c r="I228" s="22"/>
      <c r="J228" s="22"/>
      <c r="K228" s="22"/>
      <c r="L228" s="37" t="str">
        <f ca="1">VLOOKUP(E228,الرصيد!C:C,1,0)</f>
        <v>شريط لاصق عرض 50 مم ابيض</v>
      </c>
      <c r="M228" t="s">
        <v>401</v>
      </c>
    </row>
    <row r="229" spans="1:13" ht="18" customHeight="1">
      <c r="A229" s="22">
        <f t="shared" si="6"/>
        <v>1</v>
      </c>
      <c r="B229" s="8">
        <v>42005</v>
      </c>
      <c r="C229" s="22">
        <v>42287</v>
      </c>
      <c r="D229" s="23" t="s">
        <v>338</v>
      </c>
      <c r="E229" s="75" t="s">
        <v>406</v>
      </c>
      <c r="F229" s="22"/>
      <c r="G229" s="22">
        <v>186</v>
      </c>
      <c r="H229" s="22"/>
      <c r="I229" s="22"/>
      <c r="J229" s="22"/>
      <c r="K229" s="22"/>
      <c r="L229" s="37" t="str">
        <f ca="1">VLOOKUP(E229,الرصيد!C:C,1,0)</f>
        <v xml:space="preserve"> شريط لاصق وجهين 490 مم </v>
      </c>
      <c r="M229" t="s">
        <v>405</v>
      </c>
    </row>
    <row r="230" spans="1:13" ht="18" customHeight="1">
      <c r="A230" s="22">
        <f t="shared" si="6"/>
        <v>1</v>
      </c>
      <c r="B230" s="8">
        <v>42005</v>
      </c>
      <c r="C230" s="22">
        <v>42287</v>
      </c>
      <c r="D230" s="23" t="s">
        <v>338</v>
      </c>
      <c r="E230" s="75" t="s">
        <v>409</v>
      </c>
      <c r="F230" s="22"/>
      <c r="G230" s="22">
        <v>21</v>
      </c>
      <c r="H230" s="22"/>
      <c r="I230" s="22"/>
      <c r="J230" s="22"/>
      <c r="K230" s="22"/>
      <c r="L230" s="37" t="str">
        <f ca="1">VLOOKUP(E230,الرصيد!C:C,1,0)</f>
        <v xml:space="preserve">معجون شريط 8 مم </v>
      </c>
      <c r="M230" t="s">
        <v>408</v>
      </c>
    </row>
    <row r="231" spans="1:13" ht="18" customHeight="1">
      <c r="A231" s="22">
        <f t="shared" si="6"/>
        <v>1</v>
      </c>
      <c r="B231" s="8">
        <v>42005</v>
      </c>
      <c r="C231" s="22">
        <v>42287</v>
      </c>
      <c r="D231" s="23" t="s">
        <v>338</v>
      </c>
      <c r="E231" s="75" t="s">
        <v>156</v>
      </c>
      <c r="F231" s="22"/>
      <c r="G231" s="22">
        <v>55</v>
      </c>
      <c r="H231" s="22"/>
      <c r="I231" s="22"/>
      <c r="J231" s="22"/>
      <c r="K231" s="22"/>
      <c r="L231" s="37" t="str">
        <f ca="1">VLOOKUP(E231,الرصيد!C:C,1,0)</f>
        <v xml:space="preserve"> معجون ناقل حرارة </v>
      </c>
      <c r="M231" t="s">
        <v>411</v>
      </c>
    </row>
    <row r="232" spans="1:13" ht="18" customHeight="1">
      <c r="A232" s="22">
        <f t="shared" si="6"/>
        <v>1</v>
      </c>
      <c r="B232" s="8">
        <v>42005</v>
      </c>
      <c r="C232" s="22">
        <v>42287</v>
      </c>
      <c r="D232" s="23" t="s">
        <v>338</v>
      </c>
      <c r="E232" s="75" t="s">
        <v>565</v>
      </c>
      <c r="F232" s="22"/>
      <c r="G232" s="22">
        <v>13</v>
      </c>
      <c r="H232" s="22"/>
      <c r="I232" s="22"/>
      <c r="J232" s="22"/>
      <c r="K232" s="22"/>
      <c r="L232" s="37" t="str">
        <f ca="1">VLOOKUP(E232,الرصيد!C:C,1,0)</f>
        <v xml:space="preserve"> غراء ساخن</v>
      </c>
      <c r="M232" t="s">
        <v>564</v>
      </c>
    </row>
    <row r="233" spans="1:13" ht="18" customHeight="1">
      <c r="A233" s="22">
        <f t="shared" si="6"/>
        <v>1</v>
      </c>
      <c r="B233" s="8">
        <v>42005</v>
      </c>
      <c r="C233" s="22">
        <v>42287</v>
      </c>
      <c r="D233" s="23" t="s">
        <v>338</v>
      </c>
      <c r="E233" s="75" t="s">
        <v>194</v>
      </c>
      <c r="F233" s="22"/>
      <c r="G233" s="22">
        <v>186</v>
      </c>
      <c r="H233" s="22"/>
      <c r="I233" s="22"/>
      <c r="J233" s="22"/>
      <c r="K233" s="22"/>
      <c r="L233" s="37" t="str">
        <f ca="1">VLOOKUP(E233,الرصيد!C:C,1,0)</f>
        <v xml:space="preserve">شريط لاصق اسفنجى عرض 15 مم </v>
      </c>
      <c r="M233" t="s">
        <v>571</v>
      </c>
    </row>
    <row r="234" spans="1:13" ht="18" customHeight="1">
      <c r="A234" s="22">
        <f t="shared" si="6"/>
        <v>1</v>
      </c>
      <c r="B234" s="8">
        <v>42005</v>
      </c>
      <c r="C234" s="22">
        <v>42287</v>
      </c>
      <c r="D234" s="23" t="s">
        <v>338</v>
      </c>
      <c r="E234" s="75" t="s">
        <v>574</v>
      </c>
      <c r="F234" s="22"/>
      <c r="G234" s="22">
        <v>186</v>
      </c>
      <c r="H234" s="22"/>
      <c r="I234" s="22"/>
      <c r="J234" s="22"/>
      <c r="K234" s="22"/>
      <c r="L234" s="37" t="str">
        <f ca="1">VLOOKUP(E234,الرصيد!C:C,1,0)</f>
        <v xml:space="preserve">شريط لاصق وجهين عرض 19 مم </v>
      </c>
      <c r="M234" t="s">
        <v>573</v>
      </c>
    </row>
    <row r="235" spans="1:13" ht="18" customHeight="1">
      <c r="A235" s="22">
        <f t="shared" si="6"/>
        <v>1</v>
      </c>
      <c r="B235" s="8">
        <v>42005</v>
      </c>
      <c r="C235" s="22">
        <v>42287</v>
      </c>
      <c r="D235" s="23" t="s">
        <v>338</v>
      </c>
      <c r="E235" s="75" t="s">
        <v>146</v>
      </c>
      <c r="F235" s="22"/>
      <c r="G235" s="22">
        <v>1921</v>
      </c>
      <c r="H235" s="22"/>
      <c r="I235" s="22"/>
      <c r="J235" s="22"/>
      <c r="K235" s="22"/>
      <c r="L235" s="37" t="str">
        <f ca="1">VLOOKUP(E235,الرصيد!C:C,1,0)</f>
        <v>شريط لاصق أبيض 3سم  P.V.C</v>
      </c>
      <c r="M235" t="s">
        <v>576</v>
      </c>
    </row>
    <row r="236" spans="1:13" ht="18" customHeight="1">
      <c r="A236" s="22">
        <f t="shared" si="6"/>
        <v>1</v>
      </c>
      <c r="B236" s="8">
        <v>42005</v>
      </c>
      <c r="C236" s="22">
        <v>42287</v>
      </c>
      <c r="D236" s="23" t="s">
        <v>338</v>
      </c>
      <c r="E236" s="75" t="s">
        <v>579</v>
      </c>
      <c r="F236" s="22"/>
      <c r="G236" s="22">
        <v>4435</v>
      </c>
      <c r="H236" s="22"/>
      <c r="I236" s="22"/>
      <c r="J236" s="22"/>
      <c r="K236" s="22"/>
      <c r="L236" s="37" t="str">
        <f ca="1">VLOOKUP(E236,الرصيد!C:C,1,0)</f>
        <v>شريط لاصق أبيض 5 سم  P.V.C</v>
      </c>
      <c r="M236" t="s">
        <v>578</v>
      </c>
    </row>
    <row r="237" spans="1:13" ht="18" customHeight="1">
      <c r="A237" s="22">
        <f t="shared" si="6"/>
        <v>1</v>
      </c>
      <c r="B237" s="8">
        <v>42005</v>
      </c>
      <c r="C237" s="22">
        <v>42287</v>
      </c>
      <c r="D237" s="23" t="s">
        <v>338</v>
      </c>
      <c r="E237" s="75" t="s">
        <v>112</v>
      </c>
      <c r="F237" s="22"/>
      <c r="G237" s="22">
        <v>1478</v>
      </c>
      <c r="H237" s="22"/>
      <c r="I237" s="22"/>
      <c r="J237" s="22"/>
      <c r="K237" s="22"/>
      <c r="L237" s="37" t="str">
        <f ca="1">VLOOKUP(E237,الرصيد!C:C,1,0)</f>
        <v xml:space="preserve">ايزو سيانيت </v>
      </c>
      <c r="M237" t="s">
        <v>339</v>
      </c>
    </row>
    <row r="238" spans="1:13" ht="18" customHeight="1">
      <c r="A238" s="22">
        <f t="shared" si="6"/>
        <v>1</v>
      </c>
      <c r="B238" s="8">
        <v>42005</v>
      </c>
      <c r="C238" s="22">
        <v>42287</v>
      </c>
      <c r="D238" s="23" t="s">
        <v>338</v>
      </c>
      <c r="E238" s="75" t="s">
        <v>29</v>
      </c>
      <c r="F238" s="22"/>
      <c r="G238" s="22">
        <v>1700</v>
      </c>
      <c r="H238" s="22"/>
      <c r="I238" s="22"/>
      <c r="J238" s="22"/>
      <c r="K238" s="22"/>
      <c r="L238" s="37" t="str">
        <f ca="1">VLOOKUP(E238,الرصيد!C:C,1,0)</f>
        <v xml:space="preserve">بوليول  </v>
      </c>
      <c r="M238" t="s">
        <v>483</v>
      </c>
    </row>
    <row r="239" spans="1:13" ht="18" customHeight="1">
      <c r="A239" s="22">
        <f t="shared" si="6"/>
        <v>1</v>
      </c>
      <c r="B239" s="8">
        <v>42008</v>
      </c>
      <c r="C239" s="22">
        <v>42288</v>
      </c>
      <c r="D239" s="23" t="s">
        <v>338</v>
      </c>
      <c r="E239" s="75" t="s">
        <v>402</v>
      </c>
      <c r="F239" s="22"/>
      <c r="G239" s="22">
        <v>16800</v>
      </c>
      <c r="H239" s="22"/>
      <c r="I239" s="22"/>
      <c r="J239" s="22"/>
      <c r="K239" s="22"/>
      <c r="L239" s="37" t="str">
        <f ca="1">VLOOKUP(E239,الرصيد!C:C,1,0)</f>
        <v>شريط لاصق عرض 50 مم ابيض</v>
      </c>
      <c r="M239" t="s">
        <v>401</v>
      </c>
    </row>
    <row r="240" spans="1:13" ht="18" customHeight="1">
      <c r="A240" s="22">
        <f t="shared" si="6"/>
        <v>1</v>
      </c>
      <c r="B240" s="8">
        <v>42008</v>
      </c>
      <c r="C240" s="22">
        <v>42288</v>
      </c>
      <c r="D240" s="23" t="s">
        <v>338</v>
      </c>
      <c r="E240" s="75" t="s">
        <v>406</v>
      </c>
      <c r="F240" s="22"/>
      <c r="G240" s="22">
        <v>600</v>
      </c>
      <c r="H240" s="22"/>
      <c r="I240" s="22"/>
      <c r="J240" s="22"/>
      <c r="K240" s="22"/>
      <c r="L240" s="37" t="str">
        <f ca="1">VLOOKUP(E240,الرصيد!C:C,1,0)</f>
        <v xml:space="preserve"> شريط لاصق وجهين 490 مم </v>
      </c>
      <c r="M240" t="s">
        <v>405</v>
      </c>
    </row>
    <row r="241" spans="1:13" ht="18" customHeight="1">
      <c r="A241" s="22">
        <f t="shared" si="6"/>
        <v>1</v>
      </c>
      <c r="B241" s="8">
        <v>42008</v>
      </c>
      <c r="C241" s="22">
        <v>42288</v>
      </c>
      <c r="D241" s="23" t="s">
        <v>338</v>
      </c>
      <c r="E241" s="75" t="s">
        <v>409</v>
      </c>
      <c r="F241" s="22"/>
      <c r="G241" s="22">
        <v>60</v>
      </c>
      <c r="H241" s="22"/>
      <c r="I241" s="22"/>
      <c r="J241" s="22"/>
      <c r="K241" s="22"/>
      <c r="L241" s="37" t="str">
        <f ca="1">VLOOKUP(E241,الرصيد!C:C,1,0)</f>
        <v xml:space="preserve">معجون شريط 8 مم </v>
      </c>
      <c r="M241" t="s">
        <v>408</v>
      </c>
    </row>
    <row r="242" spans="1:13" ht="18" customHeight="1">
      <c r="A242" s="22">
        <f t="shared" si="6"/>
        <v>1</v>
      </c>
      <c r="B242" s="8">
        <v>42008</v>
      </c>
      <c r="C242" s="22">
        <v>42288</v>
      </c>
      <c r="D242" s="23" t="s">
        <v>338</v>
      </c>
      <c r="E242" s="75" t="s">
        <v>156</v>
      </c>
      <c r="F242" s="22"/>
      <c r="G242" s="22">
        <v>740</v>
      </c>
      <c r="H242" s="22"/>
      <c r="I242" s="22"/>
      <c r="J242" s="22"/>
      <c r="K242" s="22"/>
      <c r="L242" s="37" t="str">
        <f ca="1">VLOOKUP(E242,الرصيد!C:C,1,0)</f>
        <v xml:space="preserve"> معجون ناقل حرارة </v>
      </c>
      <c r="M242" t="s">
        <v>411</v>
      </c>
    </row>
    <row r="243" spans="1:13" ht="18" customHeight="1">
      <c r="A243" s="22">
        <f t="shared" si="6"/>
        <v>1</v>
      </c>
      <c r="B243" s="8">
        <v>42008</v>
      </c>
      <c r="C243" s="22">
        <v>42288</v>
      </c>
      <c r="D243" s="23" t="s">
        <v>338</v>
      </c>
      <c r="E243" s="75" t="s">
        <v>565</v>
      </c>
      <c r="F243" s="22"/>
      <c r="G243" s="22">
        <v>12</v>
      </c>
      <c r="H243" s="22"/>
      <c r="I243" s="22"/>
      <c r="J243" s="22"/>
      <c r="K243" s="22"/>
      <c r="L243" s="37" t="str">
        <f ca="1">VLOOKUP(E243,الرصيد!C:C,1,0)</f>
        <v xml:space="preserve"> غراء ساخن</v>
      </c>
      <c r="M243" t="s">
        <v>564</v>
      </c>
    </row>
    <row r="244" spans="1:13" ht="18" customHeight="1">
      <c r="A244" s="22">
        <f t="shared" si="6"/>
        <v>1</v>
      </c>
      <c r="B244" s="8">
        <v>42008</v>
      </c>
      <c r="C244" s="22">
        <v>42288</v>
      </c>
      <c r="D244" s="23" t="s">
        <v>338</v>
      </c>
      <c r="E244" s="75" t="s">
        <v>194</v>
      </c>
      <c r="F244" s="22"/>
      <c r="G244" s="22">
        <v>600</v>
      </c>
      <c r="H244" s="22"/>
      <c r="I244" s="22"/>
      <c r="J244" s="22"/>
      <c r="K244" s="22"/>
      <c r="L244" s="37" t="str">
        <f ca="1">VLOOKUP(E244,الرصيد!C:C,1,0)</f>
        <v xml:space="preserve">شريط لاصق اسفنجى عرض 15 مم </v>
      </c>
      <c r="M244" t="s">
        <v>571</v>
      </c>
    </row>
    <row r="245" spans="1:13" ht="18" customHeight="1">
      <c r="A245" s="22">
        <f t="shared" si="6"/>
        <v>1</v>
      </c>
      <c r="B245" s="8">
        <v>42008</v>
      </c>
      <c r="C245" s="22">
        <v>42288</v>
      </c>
      <c r="D245" s="23" t="s">
        <v>338</v>
      </c>
      <c r="E245" s="75" t="s">
        <v>574</v>
      </c>
      <c r="F245" s="22"/>
      <c r="G245" s="22">
        <v>600</v>
      </c>
      <c r="H245" s="22"/>
      <c r="I245" s="22"/>
      <c r="J245" s="22"/>
      <c r="K245" s="22"/>
      <c r="L245" s="37" t="str">
        <f ca="1">VLOOKUP(E245,الرصيد!C:C,1,0)</f>
        <v xml:space="preserve">شريط لاصق وجهين عرض 19 مم </v>
      </c>
      <c r="M245" t="s">
        <v>573</v>
      </c>
    </row>
    <row r="246" spans="1:13" ht="18" customHeight="1">
      <c r="A246" s="22">
        <f t="shared" si="6"/>
        <v>1</v>
      </c>
      <c r="B246" s="8">
        <v>42008</v>
      </c>
      <c r="C246" s="22">
        <v>42288</v>
      </c>
      <c r="D246" s="23" t="s">
        <v>338</v>
      </c>
      <c r="E246" s="75" t="s">
        <v>146</v>
      </c>
      <c r="F246" s="22"/>
      <c r="G246" s="22">
        <v>8640</v>
      </c>
      <c r="H246" s="22"/>
      <c r="I246" s="22"/>
      <c r="J246" s="22"/>
      <c r="K246" s="22"/>
      <c r="L246" s="37" t="str">
        <f ca="1">VLOOKUP(E246,الرصيد!C:C,1,0)</f>
        <v>شريط لاصق أبيض 3سم  P.V.C</v>
      </c>
      <c r="M246" t="s">
        <v>576</v>
      </c>
    </row>
    <row r="247" spans="1:13" ht="18" customHeight="1">
      <c r="A247" s="22">
        <f t="shared" si="6"/>
        <v>1</v>
      </c>
      <c r="B247" s="8">
        <v>42008</v>
      </c>
      <c r="C247" s="22">
        <v>42288</v>
      </c>
      <c r="D247" s="23" t="s">
        <v>338</v>
      </c>
      <c r="E247" s="75" t="s">
        <v>579</v>
      </c>
      <c r="F247" s="22"/>
      <c r="G247" s="22">
        <v>12960</v>
      </c>
      <c r="H247" s="22"/>
      <c r="I247" s="22"/>
      <c r="J247" s="22"/>
      <c r="K247" s="22"/>
      <c r="L247" s="37" t="str">
        <f ca="1">VLOOKUP(E247,الرصيد!C:C,1,0)</f>
        <v>شريط لاصق أبيض 5 سم  P.V.C</v>
      </c>
      <c r="M247" t="s">
        <v>578</v>
      </c>
    </row>
    <row r="248" spans="1:13" ht="18" customHeight="1">
      <c r="A248" s="22">
        <f t="shared" si="6"/>
        <v>1</v>
      </c>
      <c r="B248" s="8">
        <v>42008</v>
      </c>
      <c r="C248" s="22">
        <v>42288</v>
      </c>
      <c r="D248" s="23" t="s">
        <v>338</v>
      </c>
      <c r="E248" s="75" t="s">
        <v>112</v>
      </c>
      <c r="F248" s="22"/>
      <c r="G248" s="22">
        <v>3000</v>
      </c>
      <c r="H248" s="22"/>
      <c r="I248" s="22"/>
      <c r="J248" s="22"/>
      <c r="K248" s="22"/>
      <c r="L248" s="37" t="str">
        <f ca="1">VLOOKUP(E248,الرصيد!C:C,1,0)</f>
        <v xml:space="preserve">ايزو سيانيت </v>
      </c>
      <c r="M248" t="s">
        <v>339</v>
      </c>
    </row>
    <row r="249" spans="1:13" ht="18" customHeight="1">
      <c r="A249" s="22">
        <f t="shared" si="6"/>
        <v>1</v>
      </c>
      <c r="B249" s="8">
        <v>42008</v>
      </c>
      <c r="C249" s="22">
        <v>42288</v>
      </c>
      <c r="D249" s="23" t="s">
        <v>338</v>
      </c>
      <c r="E249" s="75" t="s">
        <v>29</v>
      </c>
      <c r="F249" s="22"/>
      <c r="G249" s="22">
        <v>1680</v>
      </c>
      <c r="H249" s="22"/>
      <c r="I249" s="22"/>
      <c r="J249" s="22"/>
      <c r="K249" s="22"/>
      <c r="L249" s="37" t="str">
        <f ca="1">VLOOKUP(E249,الرصيد!C:C,1,0)</f>
        <v xml:space="preserve">بوليول  </v>
      </c>
      <c r="M249" t="s">
        <v>483</v>
      </c>
    </row>
    <row r="250" spans="1:13" ht="18" customHeight="1">
      <c r="A250" s="22">
        <f t="shared" si="6"/>
        <v>1</v>
      </c>
      <c r="B250" s="8">
        <v>42008</v>
      </c>
      <c r="C250" s="22">
        <v>42289</v>
      </c>
      <c r="D250" s="23" t="s">
        <v>338</v>
      </c>
      <c r="E250" s="75" t="s">
        <v>162</v>
      </c>
      <c r="F250" s="22"/>
      <c r="G250" s="22">
        <v>430</v>
      </c>
      <c r="H250" s="22"/>
      <c r="I250" s="22"/>
      <c r="J250" s="22"/>
      <c r="K250" s="22"/>
      <c r="L250" s="37" t="str">
        <f ca="1">VLOOKUP(E250,الرصيد!C:C,1,0)</f>
        <v xml:space="preserve">معجون PVC عازل قاع الجسم </v>
      </c>
      <c r="M250" t="s">
        <v>562</v>
      </c>
    </row>
    <row r="251" spans="1:13" ht="18" customHeight="1">
      <c r="A251" s="22">
        <f t="shared" si="6"/>
        <v>1</v>
      </c>
      <c r="B251" s="8">
        <v>42008</v>
      </c>
      <c r="C251" s="22">
        <v>42289</v>
      </c>
      <c r="D251" s="23" t="s">
        <v>338</v>
      </c>
      <c r="E251" s="75" t="s">
        <v>71</v>
      </c>
      <c r="F251" s="22"/>
      <c r="G251" s="22">
        <v>2650</v>
      </c>
      <c r="H251" s="22"/>
      <c r="I251" s="22"/>
      <c r="J251" s="22"/>
      <c r="K251" s="22"/>
      <c r="L251" s="37" t="str">
        <f ca="1">VLOOKUP(E251,الرصيد!C:C,1,0)</f>
        <v xml:space="preserve">بويه هاى بيك ابيض  R9003/11497    </v>
      </c>
      <c r="M251" t="s">
        <v>713</v>
      </c>
    </row>
    <row r="252" spans="1:13" ht="18" customHeight="1">
      <c r="A252" s="22">
        <f t="shared" si="6"/>
        <v>1</v>
      </c>
      <c r="B252" s="8">
        <v>42008</v>
      </c>
      <c r="C252" s="22">
        <v>42289</v>
      </c>
      <c r="D252" s="23" t="s">
        <v>338</v>
      </c>
      <c r="E252" s="75" t="s">
        <v>184</v>
      </c>
      <c r="F252" s="22"/>
      <c r="G252" s="22">
        <v>980</v>
      </c>
      <c r="H252" s="22"/>
      <c r="I252" s="22"/>
      <c r="J252" s="22"/>
      <c r="K252" s="22"/>
      <c r="L252" s="37" t="str">
        <f ca="1">VLOOKUP(E252,الرصيد!C:C,1,0)</f>
        <v>ثنر هاى بيك  اليكتروستاتيك</v>
      </c>
      <c r="M252" t="s">
        <v>717</v>
      </c>
    </row>
    <row r="253" spans="1:13" ht="18" customHeight="1">
      <c r="A253" s="22">
        <f t="shared" si="6"/>
        <v>1</v>
      </c>
      <c r="B253" s="8">
        <v>42008</v>
      </c>
      <c r="C253" s="22">
        <v>42289</v>
      </c>
      <c r="D253" s="23" t="s">
        <v>338</v>
      </c>
      <c r="E253" s="75" t="s">
        <v>201</v>
      </c>
      <c r="F253" s="22"/>
      <c r="G253" s="22">
        <v>150</v>
      </c>
      <c r="H253" s="22"/>
      <c r="I253" s="22"/>
      <c r="J253" s="22"/>
      <c r="K253" s="22"/>
      <c r="L253" s="37" t="str">
        <f ca="1">VLOOKUP(E253,الرصيد!C:C,1,0)</f>
        <v xml:space="preserve">مزيل زيوت وشحومات  منظف محلول فسفته  </v>
      </c>
      <c r="M253" t="s">
        <v>719</v>
      </c>
    </row>
    <row r="254" spans="1:13" ht="18" customHeight="1">
      <c r="A254" s="22">
        <f t="shared" si="6"/>
        <v>1</v>
      </c>
      <c r="B254" s="8">
        <v>42008</v>
      </c>
      <c r="C254" s="22">
        <v>42289</v>
      </c>
      <c r="D254" s="23" t="s">
        <v>338</v>
      </c>
      <c r="E254" s="75" t="s">
        <v>166</v>
      </c>
      <c r="F254" s="22"/>
      <c r="G254" s="22">
        <v>400</v>
      </c>
      <c r="H254" s="22"/>
      <c r="I254" s="22"/>
      <c r="J254" s="22"/>
      <c r="K254" s="22"/>
      <c r="L254" s="37" t="str">
        <f ca="1">VLOOKUP(E254,الرصيد!C:C,1,0)</f>
        <v>محلول فسفته بالزنك</v>
      </c>
      <c r="M254" t="s">
        <v>721</v>
      </c>
    </row>
    <row r="255" spans="1:13" ht="18" customHeight="1">
      <c r="A255" s="22">
        <f t="shared" si="6"/>
        <v>1</v>
      </c>
      <c r="B255" s="8">
        <v>42008</v>
      </c>
      <c r="C255" s="22">
        <v>42289</v>
      </c>
      <c r="D255" s="23" t="s">
        <v>338</v>
      </c>
      <c r="E255" s="75" t="s">
        <v>167</v>
      </c>
      <c r="F255" s="22"/>
      <c r="G255" s="22">
        <v>75</v>
      </c>
      <c r="H255" s="22"/>
      <c r="I255" s="22"/>
      <c r="J255" s="22"/>
      <c r="K255" s="22"/>
      <c r="L255" s="37" t="str">
        <f ca="1">VLOOKUP(E255,الرصيد!C:C,1,0)</f>
        <v xml:space="preserve">نيتريت صوديوم </v>
      </c>
      <c r="M255" t="s">
        <v>725</v>
      </c>
    </row>
    <row r="256" spans="1:13" ht="18" customHeight="1">
      <c r="A256" s="22">
        <f t="shared" si="6"/>
        <v>1</v>
      </c>
      <c r="B256" s="8">
        <v>42008</v>
      </c>
      <c r="C256" s="22">
        <v>42289</v>
      </c>
      <c r="D256" s="23" t="s">
        <v>338</v>
      </c>
      <c r="E256" s="75" t="s">
        <v>409</v>
      </c>
      <c r="F256" s="22"/>
      <c r="G256" s="22">
        <v>40</v>
      </c>
      <c r="H256" s="22"/>
      <c r="I256" s="22"/>
      <c r="J256" s="22"/>
      <c r="K256" s="22"/>
      <c r="L256" s="37" t="str">
        <f ca="1">VLOOKUP(E256,الرصيد!C:C,1,0)</f>
        <v xml:space="preserve">معجون شريط 8 مم </v>
      </c>
      <c r="M256" t="s">
        <v>408</v>
      </c>
    </row>
    <row r="257" spans="1:13" ht="18" customHeight="1">
      <c r="A257" s="22">
        <f t="shared" si="6"/>
        <v>1</v>
      </c>
      <c r="B257" s="8">
        <v>42008</v>
      </c>
      <c r="C257" s="22">
        <v>42290</v>
      </c>
      <c r="D257" s="23" t="s">
        <v>338</v>
      </c>
      <c r="E257" s="75" t="s">
        <v>747</v>
      </c>
      <c r="F257" s="22"/>
      <c r="G257" s="22">
        <v>160</v>
      </c>
      <c r="H257" s="22"/>
      <c r="I257" s="22"/>
      <c r="J257" s="22"/>
      <c r="K257" s="22"/>
      <c r="L257" s="37" t="str">
        <f ca="1">VLOOKUP(E257,الرصيد!C:C,1,0)</f>
        <v xml:space="preserve">كحول ايزو بروبانول </v>
      </c>
      <c r="M257" t="s">
        <v>746</v>
      </c>
    </row>
    <row r="258" spans="1:13" ht="18" customHeight="1">
      <c r="A258" s="22">
        <f t="shared" si="6"/>
        <v>1</v>
      </c>
      <c r="B258" s="8">
        <v>42008</v>
      </c>
      <c r="C258" s="22">
        <v>42291</v>
      </c>
      <c r="D258" s="23" t="s">
        <v>338</v>
      </c>
      <c r="E258" s="75" t="s">
        <v>129</v>
      </c>
      <c r="F258" s="22"/>
      <c r="G258" s="22">
        <v>7</v>
      </c>
      <c r="H258" s="22"/>
      <c r="I258" s="22"/>
      <c r="J258" s="22"/>
      <c r="K258" s="22"/>
      <c r="L258" s="37" t="str">
        <f ca="1">VLOOKUP(E258,الرصيد!C:C,1,0)</f>
        <v>اسطوانة استيلين</v>
      </c>
      <c r="M258" t="s">
        <v>764</v>
      </c>
    </row>
    <row r="259" spans="1:13" ht="18" customHeight="1">
      <c r="A259" s="22">
        <f t="shared" si="6"/>
        <v>1</v>
      </c>
      <c r="B259" s="8">
        <v>42008</v>
      </c>
      <c r="C259" s="22">
        <v>42291</v>
      </c>
      <c r="D259" s="23" t="s">
        <v>338</v>
      </c>
      <c r="E259" s="75" t="s">
        <v>115</v>
      </c>
      <c r="F259" s="22"/>
      <c r="G259" s="22">
        <v>5</v>
      </c>
      <c r="H259" s="22"/>
      <c r="I259" s="22"/>
      <c r="J259" s="22"/>
      <c r="K259" s="22"/>
      <c r="L259" s="37" t="str">
        <f ca="1">VLOOKUP(E259,الرصيد!C:C,1,0)</f>
        <v>اسطوانة اكسجين</v>
      </c>
      <c r="M259" t="s">
        <v>765</v>
      </c>
    </row>
    <row r="260" spans="1:13" ht="18" customHeight="1">
      <c r="A260" s="22">
        <f t="shared" si="6"/>
        <v>1</v>
      </c>
      <c r="B260" s="8">
        <v>42008</v>
      </c>
      <c r="C260" s="22">
        <v>42291</v>
      </c>
      <c r="D260" s="23" t="s">
        <v>338</v>
      </c>
      <c r="E260" s="75" t="s">
        <v>95</v>
      </c>
      <c r="F260" s="22"/>
      <c r="G260" s="22">
        <v>7</v>
      </c>
      <c r="H260" s="22"/>
      <c r="I260" s="22"/>
      <c r="J260" s="22"/>
      <c r="K260" s="22"/>
      <c r="L260" s="37" t="str">
        <f ca="1">VLOOKUP(E260,الرصيد!C:C,1,0)</f>
        <v>اسطوانة نيتروجين</v>
      </c>
      <c r="M260" t="s">
        <v>766</v>
      </c>
    </row>
    <row r="261" spans="1:13" ht="18" customHeight="1">
      <c r="A261" s="22">
        <f t="shared" si="6"/>
        <v>1</v>
      </c>
      <c r="B261" s="8">
        <v>42008</v>
      </c>
      <c r="C261" s="22">
        <v>42291</v>
      </c>
      <c r="D261" s="23" t="s">
        <v>338</v>
      </c>
      <c r="E261" s="75" t="s">
        <v>94</v>
      </c>
      <c r="F261" s="22"/>
      <c r="G261" s="22">
        <v>10</v>
      </c>
      <c r="H261" s="22"/>
      <c r="I261" s="22"/>
      <c r="J261" s="22"/>
      <c r="K261" s="22"/>
      <c r="L261" s="37" t="str">
        <f ca="1">VLOOKUP(E261,الرصيد!C:C,1,0)</f>
        <v>اسطوانة ارجون</v>
      </c>
      <c r="M261" t="s">
        <v>767</v>
      </c>
    </row>
    <row r="262" spans="1:13" ht="18" customHeight="1">
      <c r="A262" s="22">
        <f t="shared" si="6"/>
        <v>1</v>
      </c>
      <c r="B262" s="8">
        <v>42008</v>
      </c>
      <c r="C262" s="22">
        <v>42292</v>
      </c>
      <c r="D262" s="23" t="s">
        <v>338</v>
      </c>
      <c r="E262" s="75" t="s">
        <v>129</v>
      </c>
      <c r="F262" s="22"/>
      <c r="G262" s="22">
        <v>13</v>
      </c>
      <c r="H262" s="22"/>
      <c r="I262" s="22"/>
      <c r="J262" s="22"/>
      <c r="K262" s="22"/>
      <c r="L262" s="37" t="str">
        <f ca="1">VLOOKUP(E262,الرصيد!C:C,1,0)</f>
        <v>اسطوانة استيلين</v>
      </c>
      <c r="M262" t="s">
        <v>764</v>
      </c>
    </row>
    <row r="263" spans="1:13" ht="18" customHeight="1">
      <c r="A263" s="22">
        <f t="shared" si="6"/>
        <v>1</v>
      </c>
      <c r="B263" s="8">
        <v>42008</v>
      </c>
      <c r="C263" s="22">
        <v>42292</v>
      </c>
      <c r="D263" s="23" t="s">
        <v>338</v>
      </c>
      <c r="E263" s="75" t="s">
        <v>115</v>
      </c>
      <c r="F263" s="22"/>
      <c r="G263" s="22">
        <v>7</v>
      </c>
      <c r="H263" s="22"/>
      <c r="I263" s="22"/>
      <c r="J263" s="22"/>
      <c r="K263" s="22"/>
      <c r="L263" s="37" t="str">
        <f ca="1">VLOOKUP(E263,الرصيد!C:C,1,0)</f>
        <v>اسطوانة اكسجين</v>
      </c>
      <c r="M263" t="s">
        <v>765</v>
      </c>
    </row>
    <row r="264" spans="1:13" ht="18" customHeight="1">
      <c r="A264" s="22">
        <f t="shared" si="6"/>
        <v>1</v>
      </c>
      <c r="B264" s="8">
        <v>42008</v>
      </c>
      <c r="C264" s="22">
        <v>41212</v>
      </c>
      <c r="D264" s="23" t="s">
        <v>338</v>
      </c>
      <c r="E264" s="85" t="s">
        <v>579</v>
      </c>
      <c r="F264" s="22">
        <v>17280</v>
      </c>
      <c r="G264" s="22"/>
      <c r="H264" s="22"/>
      <c r="I264" s="22"/>
      <c r="J264" s="22"/>
      <c r="K264" s="22"/>
      <c r="L264" s="37" t="str">
        <f ca="1">VLOOKUP(E264,الرصيد!C:C,1,0)</f>
        <v>شريط لاصق أبيض 5 سم  P.V.C</v>
      </c>
      <c r="M264" t="s">
        <v>578</v>
      </c>
    </row>
    <row r="265" spans="1:13" ht="18" customHeight="1">
      <c r="A265" s="22">
        <f t="shared" si="6"/>
        <v>1</v>
      </c>
      <c r="B265" s="8">
        <v>42008</v>
      </c>
      <c r="C265" s="22">
        <v>41212</v>
      </c>
      <c r="D265" s="23" t="s">
        <v>338</v>
      </c>
      <c r="E265" s="75" t="s">
        <v>146</v>
      </c>
      <c r="F265" s="22">
        <v>17280</v>
      </c>
      <c r="G265" s="22"/>
      <c r="H265" s="22"/>
      <c r="I265" s="22"/>
      <c r="J265" s="22"/>
      <c r="K265" s="22"/>
      <c r="L265" s="37" t="str">
        <f ca="1">VLOOKUP(E265,الرصيد!C:C,1,0)</f>
        <v>شريط لاصق أبيض 3سم  P.V.C</v>
      </c>
      <c r="M265" t="s">
        <v>576</v>
      </c>
    </row>
    <row r="266" spans="1:13" ht="18" customHeight="1">
      <c r="A266" s="22">
        <f t="shared" si="6"/>
        <v>1</v>
      </c>
      <c r="B266" s="8">
        <v>42008</v>
      </c>
      <c r="C266" s="22">
        <v>41212</v>
      </c>
      <c r="D266" s="23" t="s">
        <v>338</v>
      </c>
      <c r="E266" s="85" t="s">
        <v>574</v>
      </c>
      <c r="F266" s="22">
        <v>6550</v>
      </c>
      <c r="G266" s="22"/>
      <c r="H266" s="22"/>
      <c r="I266" s="22"/>
      <c r="J266" s="22"/>
      <c r="K266" s="22"/>
      <c r="L266" s="37" t="str">
        <f ca="1">VLOOKUP(E266,الرصيد!C:C,1,0)</f>
        <v xml:space="preserve">شريط لاصق وجهين عرض 19 مم </v>
      </c>
      <c r="M266" t="s">
        <v>573</v>
      </c>
    </row>
    <row r="267" spans="1:13" ht="18" customHeight="1">
      <c r="A267" s="22">
        <f t="shared" si="6"/>
        <v>1</v>
      </c>
      <c r="B267" s="8">
        <v>42011</v>
      </c>
      <c r="C267" s="22">
        <v>41213</v>
      </c>
      <c r="D267" s="23" t="s">
        <v>338</v>
      </c>
      <c r="E267" s="75" t="s">
        <v>129</v>
      </c>
      <c r="F267" s="22">
        <v>65</v>
      </c>
      <c r="G267" s="22"/>
      <c r="H267" s="22"/>
      <c r="I267" s="22"/>
      <c r="J267" s="22"/>
      <c r="K267" s="22"/>
      <c r="L267" s="37" t="str">
        <f ca="1">VLOOKUP(E267,الرصيد!C:C,1,0)</f>
        <v>اسطوانة استيلين</v>
      </c>
      <c r="M267" t="s">
        <v>764</v>
      </c>
    </row>
    <row r="268" spans="1:13" ht="18" customHeight="1">
      <c r="A268" s="22">
        <f t="shared" si="6"/>
        <v>1</v>
      </c>
      <c r="B268" s="8">
        <v>42011</v>
      </c>
      <c r="C268" s="22">
        <v>41214</v>
      </c>
      <c r="D268" s="23" t="s">
        <v>338</v>
      </c>
      <c r="E268" s="75" t="s">
        <v>184</v>
      </c>
      <c r="F268" s="22">
        <v>1020</v>
      </c>
      <c r="G268" s="22"/>
      <c r="H268" s="22"/>
      <c r="I268" s="22"/>
      <c r="J268" s="22"/>
      <c r="K268" s="22"/>
      <c r="L268" s="37" t="str">
        <f ca="1">VLOOKUP(E268,الرصيد!C:C,1,0)</f>
        <v>ثنر هاى بيك  اليكتروستاتيك</v>
      </c>
      <c r="M268" t="s">
        <v>717</v>
      </c>
    </row>
    <row r="269" spans="1:13" ht="18" customHeight="1">
      <c r="A269" s="22">
        <f t="shared" si="6"/>
        <v>1</v>
      </c>
      <c r="B269" s="8">
        <v>42015</v>
      </c>
      <c r="C269" s="22">
        <v>41215</v>
      </c>
      <c r="D269" s="23" t="s">
        <v>338</v>
      </c>
      <c r="E269" s="75" t="s">
        <v>166</v>
      </c>
      <c r="F269" s="22">
        <v>1100</v>
      </c>
      <c r="G269" s="22"/>
      <c r="H269" s="22"/>
      <c r="I269" s="22"/>
      <c r="J269" s="22"/>
      <c r="K269" s="22"/>
      <c r="L269" s="37" t="str">
        <f ca="1">VLOOKUP(E269,الرصيد!C:C,1,0)</f>
        <v>محلول فسفته بالزنك</v>
      </c>
      <c r="M269" t="s">
        <v>721</v>
      </c>
    </row>
    <row r="270" spans="1:13" ht="18" customHeight="1">
      <c r="A270" s="22">
        <f t="shared" si="6"/>
        <v>1</v>
      </c>
      <c r="B270" s="8">
        <v>42009</v>
      </c>
      <c r="C270" s="22">
        <v>42293</v>
      </c>
      <c r="D270" s="23" t="s">
        <v>338</v>
      </c>
      <c r="E270" s="75" t="s">
        <v>146</v>
      </c>
      <c r="F270" s="22"/>
      <c r="G270" s="22">
        <v>8640</v>
      </c>
      <c r="H270" s="22"/>
      <c r="I270" s="22"/>
      <c r="J270" s="22"/>
      <c r="K270" s="22"/>
      <c r="L270" s="37" t="str">
        <f ca="1">VLOOKUP(E270,الرصيد!C:C,1,0)</f>
        <v>شريط لاصق أبيض 3سم  P.V.C</v>
      </c>
      <c r="M270" t="s">
        <v>576</v>
      </c>
    </row>
    <row r="271" spans="1:13" ht="18" customHeight="1">
      <c r="A271" s="22">
        <f t="shared" si="6"/>
        <v>1</v>
      </c>
      <c r="B271" s="8">
        <v>42009</v>
      </c>
      <c r="C271" s="22">
        <v>42294</v>
      </c>
      <c r="D271" s="23" t="s">
        <v>338</v>
      </c>
      <c r="E271" s="75" t="s">
        <v>579</v>
      </c>
      <c r="F271" s="22"/>
      <c r="G271" s="22">
        <v>4320</v>
      </c>
      <c r="H271" s="22"/>
      <c r="I271" s="22"/>
      <c r="J271" s="22"/>
      <c r="K271" s="22"/>
      <c r="L271" s="37" t="str">
        <f ca="1">VLOOKUP(E271,الرصيد!C:C,1,0)</f>
        <v>شريط لاصق أبيض 5 سم  P.V.C</v>
      </c>
      <c r="M271" t="s">
        <v>578</v>
      </c>
    </row>
    <row r="272" spans="1:13" ht="18" customHeight="1">
      <c r="A272" s="22">
        <f t="shared" si="6"/>
        <v>1</v>
      </c>
      <c r="B272" s="8">
        <v>42010</v>
      </c>
      <c r="C272" s="22">
        <v>42295</v>
      </c>
      <c r="D272" s="23" t="s">
        <v>338</v>
      </c>
      <c r="E272" s="75" t="s">
        <v>749</v>
      </c>
      <c r="F272" s="22"/>
      <c r="G272" s="22">
        <v>36</v>
      </c>
      <c r="H272" s="22"/>
      <c r="I272" s="22"/>
      <c r="J272" s="22"/>
      <c r="K272" s="22"/>
      <c r="L272" s="37" t="str">
        <f ca="1">VLOOKUP(E272,الرصيد!C:C,1,0)</f>
        <v>ثنر دوكو سوبر</v>
      </c>
      <c r="M272" t="s">
        <v>748</v>
      </c>
    </row>
    <row r="273" spans="1:13" ht="18" customHeight="1">
      <c r="A273" s="22">
        <f t="shared" si="6"/>
        <v>1</v>
      </c>
      <c r="B273" s="8">
        <v>42010</v>
      </c>
      <c r="C273" s="22">
        <v>42296</v>
      </c>
      <c r="D273" s="23" t="s">
        <v>338</v>
      </c>
      <c r="E273" s="75" t="s">
        <v>579</v>
      </c>
      <c r="F273" s="22"/>
      <c r="G273" s="22">
        <v>4320</v>
      </c>
      <c r="H273" s="22"/>
      <c r="I273" s="22"/>
      <c r="J273" s="22"/>
      <c r="K273" s="22"/>
      <c r="L273" s="37" t="str">
        <f ca="1">VLOOKUP(E273,الرصيد!C:C,1,0)</f>
        <v>شريط لاصق أبيض 5 سم  P.V.C</v>
      </c>
      <c r="M273" t="s">
        <v>578</v>
      </c>
    </row>
    <row r="274" spans="1:13" ht="18" customHeight="1">
      <c r="A274" s="22">
        <f t="shared" si="6"/>
        <v>1</v>
      </c>
      <c r="B274" s="8">
        <v>42011</v>
      </c>
      <c r="C274" s="22">
        <v>42297</v>
      </c>
      <c r="D274" s="23" t="s">
        <v>338</v>
      </c>
      <c r="E274" s="75" t="s">
        <v>129</v>
      </c>
      <c r="F274" s="22"/>
      <c r="G274" s="22">
        <v>10</v>
      </c>
      <c r="H274" s="22"/>
      <c r="I274" s="22"/>
      <c r="J274" s="22"/>
      <c r="K274" s="22"/>
      <c r="L274" s="37" t="str">
        <f ca="1">VLOOKUP(E274,الرصيد!C:C,1,0)</f>
        <v>اسطوانة استيلين</v>
      </c>
      <c r="M274" t="s">
        <v>764</v>
      </c>
    </row>
    <row r="275" spans="1:13" ht="18" customHeight="1">
      <c r="A275" s="22">
        <f t="shared" si="6"/>
        <v>1</v>
      </c>
      <c r="B275" s="8">
        <v>42011</v>
      </c>
      <c r="C275" s="22">
        <v>42297</v>
      </c>
      <c r="D275" s="23" t="s">
        <v>338</v>
      </c>
      <c r="E275" s="75" t="s">
        <v>115</v>
      </c>
      <c r="F275" s="22"/>
      <c r="G275" s="22">
        <v>5</v>
      </c>
      <c r="H275" s="22"/>
      <c r="I275" s="22"/>
      <c r="J275" s="22"/>
      <c r="K275" s="22"/>
      <c r="L275" s="37" t="str">
        <f ca="1">VLOOKUP(E275,الرصيد!C:C,1,0)</f>
        <v>اسطوانة اكسجين</v>
      </c>
      <c r="M275" t="s">
        <v>765</v>
      </c>
    </row>
    <row r="276" spans="1:13" ht="18" customHeight="1">
      <c r="A276" s="22">
        <f t="shared" si="6"/>
        <v>1</v>
      </c>
      <c r="B276" s="8">
        <v>42011</v>
      </c>
      <c r="C276" s="22">
        <v>42298</v>
      </c>
      <c r="D276" s="23" t="s">
        <v>338</v>
      </c>
      <c r="E276" s="75" t="s">
        <v>129</v>
      </c>
      <c r="F276" s="22"/>
      <c r="G276" s="22">
        <v>10</v>
      </c>
      <c r="H276" s="22"/>
      <c r="I276" s="22"/>
      <c r="J276" s="22"/>
      <c r="K276" s="22"/>
      <c r="L276" s="37" t="str">
        <f ca="1">VLOOKUP(E276,الرصيد!C:C,1,0)</f>
        <v>اسطوانة استيلين</v>
      </c>
      <c r="M276" t="s">
        <v>764</v>
      </c>
    </row>
    <row r="277" spans="1:13" ht="18" customHeight="1">
      <c r="A277" s="22">
        <f t="shared" si="6"/>
        <v>1</v>
      </c>
      <c r="B277" s="8">
        <v>42011</v>
      </c>
      <c r="C277" s="22">
        <v>42298</v>
      </c>
      <c r="D277" s="23" t="s">
        <v>338</v>
      </c>
      <c r="E277" s="75" t="s">
        <v>115</v>
      </c>
      <c r="F277" s="22"/>
      <c r="G277" s="22">
        <v>5</v>
      </c>
      <c r="H277" s="22"/>
      <c r="I277" s="22"/>
      <c r="J277" s="22"/>
      <c r="K277" s="22"/>
      <c r="L277" s="37" t="str">
        <f ca="1">VLOOKUP(E277,الرصيد!C:C,1,0)</f>
        <v>اسطوانة اكسجين</v>
      </c>
      <c r="M277" t="s">
        <v>765</v>
      </c>
    </row>
    <row r="278" spans="1:13" ht="18" customHeight="1">
      <c r="A278" s="22">
        <f t="shared" si="6"/>
        <v>1</v>
      </c>
      <c r="B278" s="8">
        <v>42011</v>
      </c>
      <c r="C278" s="22">
        <v>42298</v>
      </c>
      <c r="D278" s="23" t="s">
        <v>338</v>
      </c>
      <c r="E278" s="75" t="s">
        <v>95</v>
      </c>
      <c r="F278" s="22"/>
      <c r="G278" s="22">
        <v>7</v>
      </c>
      <c r="H278" s="22"/>
      <c r="I278" s="22"/>
      <c r="J278" s="22"/>
      <c r="K278" s="22"/>
      <c r="L278" s="37" t="str">
        <f ca="1">VLOOKUP(E278,الرصيد!C:C,1,0)</f>
        <v>اسطوانة نيتروجين</v>
      </c>
      <c r="M278" t="s">
        <v>766</v>
      </c>
    </row>
    <row r="279" spans="1:13" ht="18" customHeight="1">
      <c r="A279" s="22">
        <f t="shared" si="6"/>
        <v>1</v>
      </c>
      <c r="B279" s="8">
        <v>42011</v>
      </c>
      <c r="C279" s="22">
        <v>42298</v>
      </c>
      <c r="D279" s="23" t="s">
        <v>338</v>
      </c>
      <c r="E279" s="75" t="s">
        <v>94</v>
      </c>
      <c r="F279" s="22"/>
      <c r="G279" s="22">
        <v>9</v>
      </c>
      <c r="H279" s="22"/>
      <c r="I279" s="22"/>
      <c r="J279" s="22"/>
      <c r="K279" s="22"/>
      <c r="L279" s="37" t="str">
        <f ca="1">VLOOKUP(E279,الرصيد!C:C,1,0)</f>
        <v>اسطوانة ارجون</v>
      </c>
      <c r="M279" t="s">
        <v>767</v>
      </c>
    </row>
    <row r="280" spans="1:13" ht="18" customHeight="1">
      <c r="A280" s="22">
        <f t="shared" si="6"/>
        <v>1</v>
      </c>
      <c r="B280" s="8">
        <v>42011</v>
      </c>
      <c r="C280" s="22">
        <v>42298</v>
      </c>
      <c r="D280" s="23" t="s">
        <v>338</v>
      </c>
      <c r="E280" s="75" t="s">
        <v>197</v>
      </c>
      <c r="F280" s="22"/>
      <c r="G280" s="22">
        <v>1</v>
      </c>
      <c r="H280" s="22"/>
      <c r="I280" s="22"/>
      <c r="J280" s="22"/>
      <c r="K280" s="22"/>
      <c r="L280" s="37" t="str">
        <f ca="1">VLOOKUP(E280,الرصيد!C:C,1,0)</f>
        <v>اسطوانة هيليوم</v>
      </c>
      <c r="M280" t="s">
        <v>768</v>
      </c>
    </row>
    <row r="281" spans="1:13" ht="18" customHeight="1">
      <c r="A281" s="22">
        <f t="shared" si="6"/>
        <v>1</v>
      </c>
      <c r="B281" s="8">
        <v>42011</v>
      </c>
      <c r="C281" s="22">
        <v>42299</v>
      </c>
      <c r="D281" s="23" t="s">
        <v>338</v>
      </c>
      <c r="E281" s="75" t="s">
        <v>849</v>
      </c>
      <c r="F281" s="22"/>
      <c r="G281" s="22">
        <v>50</v>
      </c>
      <c r="H281" s="22"/>
      <c r="I281" s="22"/>
      <c r="J281" s="22"/>
      <c r="K281" s="22"/>
      <c r="L281" s="37" t="str">
        <f ca="1">VLOOKUP(E281,الرصيد!C:C,1,0)</f>
        <v>p.w 60</v>
      </c>
      <c r="M281" t="s">
        <v>1057</v>
      </c>
    </row>
    <row r="282" spans="1:13" ht="18" customHeight="1">
      <c r="A282" s="22">
        <f t="shared" si="6"/>
        <v>1</v>
      </c>
      <c r="B282" s="8">
        <v>42011</v>
      </c>
      <c r="C282" s="22">
        <v>42299</v>
      </c>
      <c r="D282" s="23" t="s">
        <v>338</v>
      </c>
      <c r="E282" s="75" t="s">
        <v>850</v>
      </c>
      <c r="F282" s="22"/>
      <c r="G282" s="22">
        <v>25</v>
      </c>
      <c r="H282" s="22"/>
      <c r="I282" s="22"/>
      <c r="J282" s="22"/>
      <c r="K282" s="22"/>
      <c r="L282" s="37" t="str">
        <f ca="1">VLOOKUP(E282,الرصيد!C:C,1,0)</f>
        <v>p.w 40</v>
      </c>
      <c r="M282" t="s">
        <v>1056</v>
      </c>
    </row>
    <row r="283" spans="1:13" ht="18" customHeight="1">
      <c r="A283" s="22">
        <f t="shared" si="6"/>
        <v>1</v>
      </c>
      <c r="B283" s="8">
        <v>42007</v>
      </c>
      <c r="C283" s="22">
        <v>243</v>
      </c>
      <c r="D283" s="23" t="s">
        <v>338</v>
      </c>
      <c r="E283" s="75" t="s">
        <v>29</v>
      </c>
      <c r="F283" s="22"/>
      <c r="G283" s="22">
        <v>2520</v>
      </c>
      <c r="H283" s="22" t="s">
        <v>1107</v>
      </c>
      <c r="I283" s="22" t="s">
        <v>217</v>
      </c>
      <c r="J283" s="22"/>
      <c r="K283" s="22"/>
      <c r="L283" s="37" t="str">
        <f ca="1">VLOOKUP(E283,الرصيد!C:C,1,0)</f>
        <v xml:space="preserve">بوليول  </v>
      </c>
      <c r="M283" t="s">
        <v>483</v>
      </c>
    </row>
    <row r="284" spans="1:13" ht="18" customHeight="1">
      <c r="A284" s="22">
        <f t="shared" si="6"/>
        <v>1</v>
      </c>
      <c r="B284" s="8">
        <v>42010</v>
      </c>
      <c r="C284" s="22">
        <v>245</v>
      </c>
      <c r="D284" s="23" t="s">
        <v>338</v>
      </c>
      <c r="E284" s="75" t="s">
        <v>29</v>
      </c>
      <c r="F284" s="22"/>
      <c r="G284" s="22">
        <v>2520</v>
      </c>
      <c r="H284" s="22" t="s">
        <v>1123</v>
      </c>
      <c r="I284" s="22" t="s">
        <v>217</v>
      </c>
      <c r="J284" s="22"/>
      <c r="K284" s="22"/>
      <c r="L284" s="37" t="str">
        <f ca="1">VLOOKUP(E284,الرصيد!C:C,1,0)</f>
        <v xml:space="preserve">بوليول  </v>
      </c>
      <c r="M284" t="s">
        <v>483</v>
      </c>
    </row>
    <row r="285" spans="1:13" ht="18" customHeight="1">
      <c r="A285" s="22">
        <f t="shared" si="6"/>
        <v>1</v>
      </c>
      <c r="B285" s="8">
        <v>42005</v>
      </c>
      <c r="C285" s="22">
        <v>61361</v>
      </c>
      <c r="D285" s="23" t="s">
        <v>80</v>
      </c>
      <c r="E285" s="75" t="s">
        <v>107</v>
      </c>
      <c r="F285" s="22"/>
      <c r="G285" s="22">
        <v>248</v>
      </c>
      <c r="H285" s="22"/>
      <c r="I285" s="22"/>
      <c r="J285" s="22"/>
      <c r="K285" s="22"/>
      <c r="L285" s="37" t="str">
        <f ca="1">VLOOKUP(E285,الرصيد!C:C,1,0)</f>
        <v>جلبه استانلس ( 1/2 مم)</v>
      </c>
      <c r="M285" t="s">
        <v>464</v>
      </c>
    </row>
    <row r="286" spans="1:13" ht="18" customHeight="1">
      <c r="A286" s="22">
        <f t="shared" si="6"/>
        <v>1</v>
      </c>
      <c r="B286" s="8">
        <v>42005</v>
      </c>
      <c r="C286" s="22">
        <v>61361</v>
      </c>
      <c r="D286" s="23" t="s">
        <v>80</v>
      </c>
      <c r="E286" s="75" t="s">
        <v>70</v>
      </c>
      <c r="F286" s="22"/>
      <c r="G286" s="22">
        <v>23</v>
      </c>
      <c r="H286" s="22"/>
      <c r="I286" s="22"/>
      <c r="J286" s="22"/>
      <c r="K286" s="22"/>
      <c r="L286" s="37" t="str">
        <f ca="1">VLOOKUP(E286,الرصيد!C:C,1,0)</f>
        <v xml:space="preserve">رقائق الومنيوم 0.555 مم </v>
      </c>
      <c r="M286" t="s">
        <v>438</v>
      </c>
    </row>
    <row r="287" spans="1:13" ht="18" customHeight="1">
      <c r="A287" s="22">
        <f t="shared" si="6"/>
        <v>1</v>
      </c>
      <c r="B287" s="8">
        <v>42005</v>
      </c>
      <c r="C287" s="22">
        <v>61361</v>
      </c>
      <c r="D287" s="23" t="s">
        <v>80</v>
      </c>
      <c r="E287" s="75" t="s">
        <v>109</v>
      </c>
      <c r="F287" s="22"/>
      <c r="G287" s="22">
        <v>124</v>
      </c>
      <c r="H287" s="22"/>
      <c r="I287" s="22"/>
      <c r="J287" s="22"/>
      <c r="K287" s="22"/>
      <c r="L287" s="37" t="str">
        <f ca="1">VLOOKUP(E287,الرصيد!C:C,1,0)</f>
        <v xml:space="preserve">ضفيرة الثلاجة 2 باب  </v>
      </c>
      <c r="M287" t="s">
        <v>444</v>
      </c>
    </row>
    <row r="288" spans="1:13" ht="18" customHeight="1">
      <c r="A288" s="22">
        <f t="shared" si="6"/>
        <v>1</v>
      </c>
      <c r="B288" s="8">
        <v>42005</v>
      </c>
      <c r="C288" s="22">
        <v>61361</v>
      </c>
      <c r="D288" s="23" t="s">
        <v>80</v>
      </c>
      <c r="E288" s="75" t="s">
        <v>515</v>
      </c>
      <c r="F288" s="22"/>
      <c r="G288" s="22">
        <v>1582</v>
      </c>
      <c r="H288" s="22"/>
      <c r="I288" s="22"/>
      <c r="J288" s="22"/>
      <c r="K288" s="22"/>
      <c r="L288" s="37" t="str">
        <f ca="1">VLOOKUP(E288,الرصيد!C:C,1,0)</f>
        <v>مسمار برشام المونيوم 3.2*6مم  بوب ريفيت</v>
      </c>
      <c r="M288" t="s">
        <v>514</v>
      </c>
    </row>
    <row r="289" spans="1:13" ht="18" customHeight="1">
      <c r="A289" s="22">
        <f t="shared" si="6"/>
        <v>1</v>
      </c>
      <c r="B289" s="8">
        <v>42005</v>
      </c>
      <c r="C289" s="22">
        <v>61361</v>
      </c>
      <c r="D289" s="23" t="s">
        <v>80</v>
      </c>
      <c r="E289" s="75" t="s">
        <v>188</v>
      </c>
      <c r="F289" s="22"/>
      <c r="G289" s="22">
        <v>94</v>
      </c>
      <c r="H289" s="22"/>
      <c r="I289" s="22"/>
      <c r="J289" s="22"/>
      <c r="K289" s="22"/>
      <c r="L289" s="37" t="str">
        <f ca="1">VLOOKUP(E289,الرصيد!C:C,1,0)</f>
        <v>ورده كاوتش لقرص بالب الترموستات</v>
      </c>
      <c r="M289" t="s">
        <v>735</v>
      </c>
    </row>
    <row r="290" spans="1:13" ht="18" customHeight="1">
      <c r="A290" s="22">
        <f t="shared" si="6"/>
        <v>1</v>
      </c>
      <c r="B290" s="8">
        <v>42005</v>
      </c>
      <c r="C290" s="22">
        <v>61361</v>
      </c>
      <c r="D290" s="23" t="s">
        <v>80</v>
      </c>
      <c r="E290" s="75" t="s">
        <v>630</v>
      </c>
      <c r="F290" s="22"/>
      <c r="G290" s="22">
        <v>248</v>
      </c>
      <c r="H290" s="22"/>
      <c r="I290" s="22"/>
      <c r="J290" s="22"/>
      <c r="K290" s="22"/>
      <c r="L290" s="37" t="str">
        <f ca="1">VLOOKUP(E290,الرصيد!C:C,1,0)</f>
        <v>بنز غطاء الجبنة والزبدة</v>
      </c>
      <c r="M290" t="s">
        <v>629</v>
      </c>
    </row>
    <row r="291" spans="1:13" ht="18" customHeight="1">
      <c r="A291" s="22">
        <f t="shared" si="6"/>
        <v>1</v>
      </c>
      <c r="B291" s="8">
        <v>42005</v>
      </c>
      <c r="C291" s="22">
        <v>61361</v>
      </c>
      <c r="D291" s="23" t="s">
        <v>80</v>
      </c>
      <c r="E291" s="75" t="s">
        <v>128</v>
      </c>
      <c r="F291" s="22"/>
      <c r="G291" s="22">
        <v>248</v>
      </c>
      <c r="H291" s="22"/>
      <c r="I291" s="22"/>
      <c r="J291" s="22"/>
      <c r="K291" s="22"/>
      <c r="L291" s="37" t="str">
        <f ca="1">VLOOKUP(E291,الرصيد!C:C,1,0)</f>
        <v>مسمار التوازن</v>
      </c>
      <c r="M291" t="s">
        <v>670</v>
      </c>
    </row>
    <row r="292" spans="1:13" ht="18" customHeight="1">
      <c r="A292" s="22">
        <f t="shared" si="6"/>
        <v>1</v>
      </c>
      <c r="B292" s="8">
        <v>42005</v>
      </c>
      <c r="C292" s="22">
        <v>61361</v>
      </c>
      <c r="D292" s="23" t="s">
        <v>80</v>
      </c>
      <c r="E292" s="75" t="s">
        <v>126</v>
      </c>
      <c r="F292" s="22"/>
      <c r="G292" s="22">
        <v>94</v>
      </c>
      <c r="H292" s="22"/>
      <c r="I292" s="22"/>
      <c r="J292" s="22"/>
      <c r="K292" s="22"/>
      <c r="L292" s="37" t="str">
        <f ca="1">VLOOKUP(E292,الرصيد!C:C,1,0)</f>
        <v>قرص بالب الثرموستات</v>
      </c>
      <c r="M292" t="s">
        <v>647</v>
      </c>
    </row>
    <row r="293" spans="1:13" ht="18" customHeight="1">
      <c r="A293" s="22">
        <f t="shared" si="6"/>
        <v>1</v>
      </c>
      <c r="B293" s="8">
        <v>42005</v>
      </c>
      <c r="C293" s="22">
        <v>61361</v>
      </c>
      <c r="D293" s="23" t="s">
        <v>80</v>
      </c>
      <c r="E293" s="75" t="s">
        <v>40</v>
      </c>
      <c r="F293" s="22"/>
      <c r="G293" s="22">
        <v>94</v>
      </c>
      <c r="H293" s="22"/>
      <c r="I293" s="22"/>
      <c r="J293" s="22"/>
      <c r="K293" s="22"/>
      <c r="L293" s="37" t="str">
        <f ca="1">VLOOKUP(E293,الرصيد!C:C,1,0)</f>
        <v>رف زجاج مصنفر  مقاس 4*221*519مم</v>
      </c>
      <c r="M293" t="s">
        <v>495</v>
      </c>
    </row>
    <row r="294" spans="1:13" ht="18" customHeight="1">
      <c r="A294" s="22">
        <f t="shared" si="6"/>
        <v>1</v>
      </c>
      <c r="B294" s="8">
        <v>42005</v>
      </c>
      <c r="C294" s="22">
        <v>61361</v>
      </c>
      <c r="D294" s="23" t="s">
        <v>80</v>
      </c>
      <c r="E294" s="75" t="s">
        <v>132</v>
      </c>
      <c r="F294" s="22"/>
      <c r="G294" s="22">
        <v>94</v>
      </c>
      <c r="H294" s="22"/>
      <c r="I294" s="22"/>
      <c r="J294" s="22"/>
      <c r="K294" s="22"/>
      <c r="L294" s="37" t="str">
        <f ca="1">VLOOKUP(E294,الرصيد!C:C,1,0)</f>
        <v>قالب ثلج بلاستيك</v>
      </c>
      <c r="M294" t="s">
        <v>641</v>
      </c>
    </row>
    <row r="295" spans="1:13" ht="18" customHeight="1">
      <c r="A295" s="22">
        <f t="shared" si="6"/>
        <v>1</v>
      </c>
      <c r="B295" s="8">
        <v>42005</v>
      </c>
      <c r="C295" s="22">
        <v>61361</v>
      </c>
      <c r="D295" s="23" t="s">
        <v>80</v>
      </c>
      <c r="E295" s="85" t="s">
        <v>1077</v>
      </c>
      <c r="F295" s="22"/>
      <c r="G295" s="22">
        <v>273</v>
      </c>
      <c r="H295" s="22"/>
      <c r="I295" s="22"/>
      <c r="J295" s="22"/>
      <c r="K295" s="22"/>
      <c r="L295" s="37" t="str">
        <f ca="1">VLOOKUP(E295,الرصيد!C:C,1,0)</f>
        <v xml:space="preserve">ثرموستات للثلاجه 12 قدم </v>
      </c>
      <c r="M295" t="s">
        <v>359</v>
      </c>
    </row>
    <row r="296" spans="1:13" ht="18" customHeight="1">
      <c r="A296" s="22">
        <f t="shared" si="6"/>
        <v>1</v>
      </c>
      <c r="B296" s="8">
        <v>42005</v>
      </c>
      <c r="C296" s="22">
        <v>61361</v>
      </c>
      <c r="D296" s="23" t="s">
        <v>80</v>
      </c>
      <c r="E296" s="75" t="s">
        <v>668</v>
      </c>
      <c r="F296" s="22"/>
      <c r="G296" s="22">
        <v>273</v>
      </c>
      <c r="H296" s="22"/>
      <c r="I296" s="22"/>
      <c r="J296" s="22"/>
      <c r="K296" s="22"/>
      <c r="L296" s="37" t="str">
        <f ca="1">VLOOKUP(E296,الرصيد!C:C,1,0)</f>
        <v>مجمع دواية بالسلك بني</v>
      </c>
      <c r="M296" t="s">
        <v>667</v>
      </c>
    </row>
    <row r="297" spans="1:13" ht="18" customHeight="1">
      <c r="A297" s="22">
        <f t="shared" si="6"/>
        <v>1</v>
      </c>
      <c r="B297" s="8">
        <v>42005</v>
      </c>
      <c r="C297" s="22">
        <v>61361</v>
      </c>
      <c r="D297" s="23" t="s">
        <v>80</v>
      </c>
      <c r="E297" s="75" t="s">
        <v>142</v>
      </c>
      <c r="F297" s="22"/>
      <c r="G297" s="22">
        <v>273</v>
      </c>
      <c r="H297" s="22"/>
      <c r="I297" s="22"/>
      <c r="J297" s="22"/>
      <c r="K297" s="22"/>
      <c r="L297" s="37" t="str">
        <f ca="1">VLOOKUP(E297,الرصيد!C:C,1,0)</f>
        <v xml:space="preserve">لمبه ثلاجه </v>
      </c>
      <c r="M297" t="s">
        <v>1202</v>
      </c>
    </row>
    <row r="298" spans="1:13" ht="18" customHeight="1">
      <c r="A298" s="22">
        <f t="shared" si="6"/>
        <v>1</v>
      </c>
      <c r="B298" s="8">
        <v>42005</v>
      </c>
      <c r="C298" s="22">
        <v>61361</v>
      </c>
      <c r="D298" s="23" t="s">
        <v>80</v>
      </c>
      <c r="E298" s="75" t="s">
        <v>581</v>
      </c>
      <c r="F298" s="22"/>
      <c r="G298" s="22">
        <v>273</v>
      </c>
      <c r="H298" s="22"/>
      <c r="I298" s="22"/>
      <c r="J298" s="22"/>
      <c r="K298" s="22"/>
      <c r="L298" s="37" t="str">
        <f ca="1">VLOOKUP(E298,الرصيد!C:C,1,0)</f>
        <v>عاكس ضوء فضى</v>
      </c>
      <c r="M298" t="s">
        <v>580</v>
      </c>
    </row>
    <row r="299" spans="1:13" ht="18" customHeight="1">
      <c r="A299" s="22">
        <f t="shared" si="6"/>
        <v>1</v>
      </c>
      <c r="B299" s="8">
        <v>42005</v>
      </c>
      <c r="C299" s="22">
        <v>61361</v>
      </c>
      <c r="D299" s="23" t="s">
        <v>80</v>
      </c>
      <c r="E299" s="75" t="s">
        <v>102</v>
      </c>
      <c r="F299" s="22"/>
      <c r="G299" s="22">
        <v>273</v>
      </c>
      <c r="H299" s="22"/>
      <c r="I299" s="22"/>
      <c r="J299" s="22"/>
      <c r="K299" s="22"/>
      <c r="L299" s="37" t="str">
        <f ca="1">VLOOKUP(E299,الرصيد!C:C,1,0)</f>
        <v xml:space="preserve">سوسته  سويتش اضاءة اللمبة </v>
      </c>
      <c r="M299" t="s">
        <v>545</v>
      </c>
    </row>
    <row r="300" spans="1:13" ht="18" customHeight="1">
      <c r="A300" s="22">
        <f t="shared" si="6"/>
        <v>1</v>
      </c>
      <c r="B300" s="8">
        <v>42005</v>
      </c>
      <c r="C300" s="22">
        <v>61361</v>
      </c>
      <c r="D300" s="23" t="s">
        <v>80</v>
      </c>
      <c r="E300" s="75" t="s">
        <v>103</v>
      </c>
      <c r="F300" s="22"/>
      <c r="G300" s="22">
        <v>273</v>
      </c>
      <c r="H300" s="22"/>
      <c r="I300" s="22"/>
      <c r="J300" s="22"/>
      <c r="K300" s="22"/>
      <c r="L300" s="37" t="str">
        <f ca="1">VLOOKUP(E300,الرصيد!C:C,1,0)</f>
        <v xml:space="preserve">سوسته قرص ثرموستات </v>
      </c>
      <c r="M300" t="s">
        <v>547</v>
      </c>
    </row>
    <row r="301" spans="1:13" ht="18" customHeight="1">
      <c r="A301" s="22">
        <f t="shared" si="6"/>
        <v>1</v>
      </c>
      <c r="B301" s="8">
        <v>42005</v>
      </c>
      <c r="C301" s="22">
        <v>61361</v>
      </c>
      <c r="D301" s="23" t="s">
        <v>80</v>
      </c>
      <c r="E301" s="75" t="s">
        <v>119</v>
      </c>
      <c r="F301" s="22"/>
      <c r="G301" s="22">
        <v>124</v>
      </c>
      <c r="H301" s="22"/>
      <c r="I301" s="22"/>
      <c r="J301" s="22"/>
      <c r="K301" s="22"/>
      <c r="L301" s="37" t="str">
        <f ca="1">VLOOKUP(E301,الرصيد!C:C,1,0)</f>
        <v>بروفيل بلاستيك للمبخر العلوى</v>
      </c>
      <c r="M301" t="s">
        <v>639</v>
      </c>
    </row>
    <row r="302" spans="1:13" ht="18" customHeight="1">
      <c r="A302" s="22">
        <f t="shared" si="6"/>
        <v>1</v>
      </c>
      <c r="B302" s="8">
        <v>42005</v>
      </c>
      <c r="C302" s="22">
        <v>61361</v>
      </c>
      <c r="D302" s="23" t="s">
        <v>80</v>
      </c>
      <c r="E302" s="75" t="s">
        <v>658</v>
      </c>
      <c r="F302" s="22"/>
      <c r="G302" s="22">
        <v>276</v>
      </c>
      <c r="H302" s="22"/>
      <c r="I302" s="22"/>
      <c r="J302" s="22"/>
      <c r="K302" s="22"/>
      <c r="L302" s="37" t="str">
        <f ca="1">VLOOKUP(E302,الرصيد!C:C,1,0)</f>
        <v>اطار سقف الثلاجه باببن بوش ابيض</v>
      </c>
      <c r="M302" t="s">
        <v>657</v>
      </c>
    </row>
    <row r="303" spans="1:13" ht="18" customHeight="1">
      <c r="A303" s="22">
        <f t="shared" si="6"/>
        <v>1</v>
      </c>
      <c r="B303" s="8">
        <v>42005</v>
      </c>
      <c r="C303" s="22">
        <v>61361</v>
      </c>
      <c r="D303" s="23" t="s">
        <v>80</v>
      </c>
      <c r="E303" s="85" t="s">
        <v>118</v>
      </c>
      <c r="F303" s="22"/>
      <c r="G303" s="22">
        <v>123</v>
      </c>
      <c r="H303" s="22"/>
      <c r="I303" s="22"/>
      <c r="J303" s="22"/>
      <c r="K303" s="22"/>
      <c r="L303" s="37" t="str">
        <f ca="1">VLOOKUP(E303,الرصيد!C:C,1,0)</f>
        <v>اطار سقف الثلاجه باببن بوش فضى</v>
      </c>
      <c r="M303" t="s">
        <v>660</v>
      </c>
    </row>
    <row r="304" spans="1:13" ht="18" customHeight="1">
      <c r="A304" s="22">
        <f t="shared" si="6"/>
        <v>1</v>
      </c>
      <c r="B304" s="8">
        <v>42005</v>
      </c>
      <c r="C304" s="22">
        <v>61361</v>
      </c>
      <c r="D304" s="23" t="s">
        <v>80</v>
      </c>
      <c r="E304" s="75" t="s">
        <v>635</v>
      </c>
      <c r="F304" s="22"/>
      <c r="G304" s="22">
        <v>124</v>
      </c>
      <c r="H304" s="22"/>
      <c r="I304" s="22"/>
      <c r="J304" s="22"/>
      <c r="K304" s="22"/>
      <c r="L304" s="37" t="str">
        <f ca="1">VLOOKUP(E304,الرصيد!C:C,1,0)</f>
        <v>محدد مسافه خلف الفريزر 6.6 سم احمر</v>
      </c>
      <c r="M304" t="s">
        <v>634</v>
      </c>
    </row>
    <row r="305" spans="1:13" ht="18" customHeight="1">
      <c r="A305" s="22">
        <f t="shared" si="6"/>
        <v>1</v>
      </c>
      <c r="B305" s="8">
        <v>42005</v>
      </c>
      <c r="C305" s="22">
        <v>61361</v>
      </c>
      <c r="D305" s="23" t="s">
        <v>80</v>
      </c>
      <c r="E305" s="75" t="s">
        <v>123</v>
      </c>
      <c r="F305" s="22"/>
      <c r="G305" s="22">
        <v>372</v>
      </c>
      <c r="H305" s="22"/>
      <c r="I305" s="22"/>
      <c r="J305" s="22"/>
      <c r="K305" s="22"/>
      <c r="L305" s="37" t="str">
        <f ca="1">VLOOKUP(E305,الرصيد!C:C,1,0)</f>
        <v>محدد مسافة خلف الكابينة  5 سم اخضر</v>
      </c>
      <c r="M305" t="s">
        <v>637</v>
      </c>
    </row>
    <row r="306" spans="1:13" ht="18" customHeight="1">
      <c r="A306" s="22">
        <f t="shared" si="6"/>
        <v>1</v>
      </c>
      <c r="B306" s="8">
        <v>42005</v>
      </c>
      <c r="C306" s="22">
        <v>61361</v>
      </c>
      <c r="D306" s="23" t="s">
        <v>80</v>
      </c>
      <c r="E306" s="75" t="s">
        <v>125</v>
      </c>
      <c r="F306" s="22"/>
      <c r="G306" s="22">
        <v>124</v>
      </c>
      <c r="H306" s="22"/>
      <c r="I306" s="22"/>
      <c r="J306" s="22"/>
      <c r="K306" s="22"/>
      <c r="L306" s="37" t="str">
        <f ca="1">VLOOKUP(E306,الرصيد!C:C,1,0)</f>
        <v>ماسورة تصفية الكابينه</v>
      </c>
      <c r="M306" t="s">
        <v>643</v>
      </c>
    </row>
    <row r="307" spans="1:13" ht="18" customHeight="1">
      <c r="A307" s="22">
        <f t="shared" si="6"/>
        <v>1</v>
      </c>
      <c r="B307" s="8">
        <v>42005</v>
      </c>
      <c r="C307" s="22">
        <v>61361</v>
      </c>
      <c r="D307" s="23" t="s">
        <v>80</v>
      </c>
      <c r="E307" s="75" t="s">
        <v>124</v>
      </c>
      <c r="F307" s="22"/>
      <c r="G307" s="22">
        <v>124</v>
      </c>
      <c r="H307" s="22"/>
      <c r="I307" s="22"/>
      <c r="J307" s="22"/>
      <c r="K307" s="22"/>
      <c r="L307" s="37" t="str">
        <f ca="1">VLOOKUP(E307,الرصيد!C:C,1,0)</f>
        <v>ماسورة تصفية الفريزر</v>
      </c>
      <c r="M307" t="s">
        <v>645</v>
      </c>
    </row>
    <row r="308" spans="1:13" ht="18" customHeight="1">
      <c r="A308" s="22">
        <f t="shared" si="6"/>
        <v>1</v>
      </c>
      <c r="B308" s="8">
        <v>42005</v>
      </c>
      <c r="C308" s="22">
        <v>61361</v>
      </c>
      <c r="D308" s="23" t="s">
        <v>80</v>
      </c>
      <c r="E308" s="85" t="s">
        <v>89</v>
      </c>
      <c r="F308" s="22"/>
      <c r="G308" s="22">
        <v>52</v>
      </c>
      <c r="H308" s="22"/>
      <c r="I308" s="22"/>
      <c r="J308" s="22"/>
      <c r="K308" s="22"/>
      <c r="L308" s="37" t="str">
        <f ca="1">VLOOKUP(E308,الرصيد!C:C,1,0)</f>
        <v>جوان كاوتش لباب الفريزر 12 قدم بوش ابيض</v>
      </c>
      <c r="M308" t="s">
        <v>476</v>
      </c>
    </row>
    <row r="309" spans="1:13" ht="18" customHeight="1">
      <c r="A309" s="22">
        <f t="shared" si="6"/>
        <v>1</v>
      </c>
      <c r="B309" s="8">
        <v>42005</v>
      </c>
      <c r="C309" s="22">
        <v>61361</v>
      </c>
      <c r="D309" s="23" t="s">
        <v>80</v>
      </c>
      <c r="E309" s="75" t="s">
        <v>663</v>
      </c>
      <c r="F309" s="22"/>
      <c r="G309" s="22">
        <v>52</v>
      </c>
      <c r="H309" s="22"/>
      <c r="I309" s="22"/>
      <c r="J309" s="22"/>
      <c r="K309" s="22"/>
      <c r="L309" s="37" t="str">
        <f ca="1">VLOOKUP(E309,الرصيد!C:C,1,0)</f>
        <v>صمام حقن باب العازل</v>
      </c>
      <c r="M309" t="s">
        <v>662</v>
      </c>
    </row>
    <row r="310" spans="1:13" ht="18" customHeight="1">
      <c r="A310" s="22">
        <f t="shared" si="6"/>
        <v>1</v>
      </c>
      <c r="B310" s="8">
        <v>42008</v>
      </c>
      <c r="C310" s="22">
        <v>61362</v>
      </c>
      <c r="D310" s="23" t="s">
        <v>80</v>
      </c>
      <c r="E310" s="75" t="s">
        <v>382</v>
      </c>
      <c r="F310" s="22"/>
      <c r="G310" s="22">
        <v>20000</v>
      </c>
      <c r="H310" s="22"/>
      <c r="I310" s="22"/>
      <c r="J310" s="22"/>
      <c r="K310" s="22"/>
      <c r="L310" s="37" t="str">
        <f ca="1">VLOOKUP(E310,الرصيد!C:C,1,0)</f>
        <v xml:space="preserve"> تيله قصيره  طلاء زنك 2*12 مم</v>
      </c>
      <c r="M310" t="s">
        <v>381</v>
      </c>
    </row>
    <row r="311" spans="1:13" ht="18" customHeight="1">
      <c r="A311" s="22">
        <f t="shared" si="6"/>
        <v>1</v>
      </c>
      <c r="B311" s="8">
        <v>42008</v>
      </c>
      <c r="C311" s="22">
        <v>61362</v>
      </c>
      <c r="D311" s="23" t="s">
        <v>80</v>
      </c>
      <c r="E311" s="75" t="s">
        <v>385</v>
      </c>
      <c r="F311" s="22"/>
      <c r="G311" s="22">
        <v>10000</v>
      </c>
      <c r="H311" s="22"/>
      <c r="I311" s="22"/>
      <c r="J311" s="22"/>
      <c r="K311" s="22"/>
      <c r="L311" s="37" t="str">
        <f ca="1">VLOOKUP(E311,الرصيد!C:C,1,0)</f>
        <v xml:space="preserve"> تيله طويله طلاء زنك  2*22 مم </v>
      </c>
      <c r="M311" t="s">
        <v>384</v>
      </c>
    </row>
    <row r="312" spans="1:13" ht="18" customHeight="1">
      <c r="A312" s="22">
        <f t="shared" si="6"/>
        <v>1</v>
      </c>
      <c r="B312" s="8">
        <v>42008</v>
      </c>
      <c r="C312" s="22">
        <v>61362</v>
      </c>
      <c r="D312" s="23" t="s">
        <v>80</v>
      </c>
      <c r="E312" s="75" t="s">
        <v>206</v>
      </c>
      <c r="F312" s="22"/>
      <c r="G312" s="22">
        <v>4670</v>
      </c>
      <c r="H312" s="22"/>
      <c r="I312" s="22"/>
      <c r="J312" s="22"/>
      <c r="K312" s="22"/>
      <c r="L312" s="37" t="str">
        <f ca="1">VLOOKUP(E312,الرصيد!C:C,1,0)</f>
        <v>ضفيرة ثلاجة باب واحد معدلة</v>
      </c>
      <c r="M312" t="s">
        <v>440</v>
      </c>
    </row>
    <row r="313" spans="1:13" ht="18" customHeight="1">
      <c r="A313" s="22">
        <f t="shared" si="6"/>
        <v>1</v>
      </c>
      <c r="B313" s="8">
        <v>42008</v>
      </c>
      <c r="C313" s="22">
        <v>61362</v>
      </c>
      <c r="D313" s="23" t="s">
        <v>80</v>
      </c>
      <c r="E313" s="75" t="s">
        <v>198</v>
      </c>
      <c r="F313" s="22"/>
      <c r="G313" s="22">
        <v>3320</v>
      </c>
      <c r="H313" s="22"/>
      <c r="I313" s="22"/>
      <c r="J313" s="22"/>
      <c r="K313" s="22"/>
      <c r="L313" s="37" t="str">
        <f ca="1">VLOOKUP(E313,الرصيد!C:C,1,0)</f>
        <v>ضفيرة ترموستات باب واحد</v>
      </c>
      <c r="M313" t="s">
        <v>442</v>
      </c>
    </row>
    <row r="314" spans="1:13" ht="18" customHeight="1">
      <c r="A314" s="22">
        <f t="shared" si="6"/>
        <v>1</v>
      </c>
      <c r="B314" s="8">
        <v>42008</v>
      </c>
      <c r="C314" s="22">
        <v>61362</v>
      </c>
      <c r="D314" s="23" t="s">
        <v>80</v>
      </c>
      <c r="E314" s="85" t="s">
        <v>121</v>
      </c>
      <c r="F314" s="22"/>
      <c r="G314" s="22">
        <v>4420</v>
      </c>
      <c r="H314" s="22"/>
      <c r="I314" s="22"/>
      <c r="J314" s="22"/>
      <c r="K314" s="22"/>
      <c r="L314" s="37" t="str">
        <f ca="1">VLOOKUP(E314,الرصيد!C:C,1,0)</f>
        <v>فيشة بالكابل باب واحد</v>
      </c>
      <c r="M314" t="s">
        <v>443</v>
      </c>
    </row>
    <row r="315" spans="1:13" ht="18" customHeight="1">
      <c r="A315" s="22">
        <f t="shared" si="6"/>
        <v>1</v>
      </c>
      <c r="B315" s="8">
        <v>42008</v>
      </c>
      <c r="C315" s="22">
        <v>61362</v>
      </c>
      <c r="D315" s="23" t="s">
        <v>80</v>
      </c>
      <c r="E315" s="85" t="s">
        <v>57</v>
      </c>
      <c r="F315" s="22"/>
      <c r="G315" s="22">
        <v>2120</v>
      </c>
      <c r="H315" s="22"/>
      <c r="I315" s="22"/>
      <c r="J315" s="22"/>
      <c r="K315" s="22"/>
      <c r="L315" s="37" t="str">
        <f ca="1">VLOOKUP(E315,الرصيد!C:C,1,0)</f>
        <v>مفصله سـفليه  8&amp;10 قدم معدل</v>
      </c>
      <c r="M315" t="s">
        <v>517</v>
      </c>
    </row>
    <row r="316" spans="1:13" ht="18" customHeight="1">
      <c r="A316" s="22">
        <f t="shared" ref="A316:A377" si="7">MONTH(B316)</f>
        <v>1</v>
      </c>
      <c r="B316" s="8">
        <v>42008</v>
      </c>
      <c r="C316" s="22">
        <v>61362</v>
      </c>
      <c r="D316" s="23" t="s">
        <v>80</v>
      </c>
      <c r="E316" s="75" t="s">
        <v>192</v>
      </c>
      <c r="F316" s="22"/>
      <c r="G316" s="22">
        <v>2345</v>
      </c>
      <c r="H316" s="22"/>
      <c r="I316" s="22"/>
      <c r="J316" s="22"/>
      <c r="K316" s="22"/>
      <c r="L316" s="37" t="str">
        <f ca="1">VLOOKUP(E316,الرصيد!C:C,1,0)</f>
        <v>مفصله علويه  8&amp;10 قدم معدل</v>
      </c>
      <c r="M316" t="s">
        <v>519</v>
      </c>
    </row>
    <row r="317" spans="1:13" ht="18" customHeight="1">
      <c r="A317" s="22">
        <f t="shared" si="7"/>
        <v>1</v>
      </c>
      <c r="B317" s="8">
        <v>42008</v>
      </c>
      <c r="C317" s="22">
        <v>61362</v>
      </c>
      <c r="D317" s="23" t="s">
        <v>80</v>
      </c>
      <c r="E317" s="75" t="s">
        <v>48</v>
      </c>
      <c r="F317" s="22"/>
      <c r="G317" s="22">
        <v>1020</v>
      </c>
      <c r="H317" s="22"/>
      <c r="I317" s="22"/>
      <c r="J317" s="22"/>
      <c r="K317" s="22"/>
      <c r="L317" s="37" t="str">
        <f ca="1">VLOOKUP(E317,الرصيد!C:C,1,0)</f>
        <v xml:space="preserve"> لينه مفصله سفليه مجلفنه 8&amp;10 قدم</v>
      </c>
      <c r="M317" t="s">
        <v>526</v>
      </c>
    </row>
    <row r="318" spans="1:13" ht="18" customHeight="1">
      <c r="A318" s="22">
        <f t="shared" si="7"/>
        <v>1</v>
      </c>
      <c r="B318" s="8">
        <v>42008</v>
      </c>
      <c r="C318" s="22">
        <v>61362</v>
      </c>
      <c r="D318" s="23" t="s">
        <v>80</v>
      </c>
      <c r="E318" s="75" t="s">
        <v>728</v>
      </c>
      <c r="F318" s="22"/>
      <c r="G318" s="22">
        <v>2520</v>
      </c>
      <c r="H318" s="22"/>
      <c r="I318" s="22"/>
      <c r="J318" s="22"/>
      <c r="K318" s="22"/>
      <c r="L318" s="37" t="str">
        <f ca="1">VLOOKUP(E318,الرصيد!C:C,1,0)</f>
        <v xml:space="preserve"> خرطوم كاوتش اسفنجى مشقوق معدل</v>
      </c>
      <c r="M318" t="s">
        <v>727</v>
      </c>
    </row>
    <row r="319" spans="1:13" ht="18" customHeight="1">
      <c r="A319" s="22">
        <f t="shared" si="7"/>
        <v>1</v>
      </c>
      <c r="B319" s="8">
        <v>42008</v>
      </c>
      <c r="C319" s="22">
        <v>61362</v>
      </c>
      <c r="D319" s="23" t="s">
        <v>80</v>
      </c>
      <c r="E319" s="75" t="s">
        <v>187</v>
      </c>
      <c r="F319" s="22"/>
      <c r="G319" s="22">
        <v>8060</v>
      </c>
      <c r="H319" s="22"/>
      <c r="I319" s="22"/>
      <c r="J319" s="22"/>
      <c r="K319" s="22"/>
      <c r="L319" s="37" t="str">
        <f ca="1">VLOOKUP(E319,الرصيد!C:C,1,0)</f>
        <v xml:space="preserve">كاوتش تثبيت مكثف </v>
      </c>
      <c r="M319" t="s">
        <v>733</v>
      </c>
    </row>
    <row r="320" spans="1:13" ht="18" customHeight="1">
      <c r="A320" s="22">
        <f t="shared" si="7"/>
        <v>1</v>
      </c>
      <c r="B320" s="8">
        <v>42008</v>
      </c>
      <c r="C320" s="22">
        <v>61362</v>
      </c>
      <c r="D320" s="23" t="s">
        <v>80</v>
      </c>
      <c r="E320" s="75" t="s">
        <v>589</v>
      </c>
      <c r="F320" s="22"/>
      <c r="G320" s="22">
        <v>2000</v>
      </c>
      <c r="H320" s="22"/>
      <c r="I320" s="22"/>
      <c r="J320" s="22"/>
      <c r="K320" s="22"/>
      <c r="L320" s="37" t="str">
        <f ca="1">VLOOKUP(E320,الرصيد!C:C,1,0)</f>
        <v>استيكر لوحة مواصفات 10قدم  بالدائره الكهربائيه</v>
      </c>
      <c r="M320" t="s">
        <v>1203</v>
      </c>
    </row>
    <row r="321" spans="1:13" ht="18" customHeight="1">
      <c r="A321" s="22">
        <f t="shared" si="7"/>
        <v>1</v>
      </c>
      <c r="B321" s="8">
        <v>42008</v>
      </c>
      <c r="C321" s="22">
        <v>61362</v>
      </c>
      <c r="D321" s="23" t="s">
        <v>80</v>
      </c>
      <c r="E321" s="75" t="s">
        <v>31</v>
      </c>
      <c r="F321" s="22"/>
      <c r="G321" s="22">
        <v>6750</v>
      </c>
      <c r="H321" s="22"/>
      <c r="I321" s="22"/>
      <c r="J321" s="22"/>
      <c r="K321" s="22"/>
      <c r="L321" s="37" t="str">
        <f ca="1">VLOOKUP(E321,الرصيد!C:C,1,0)</f>
        <v>حاجز رف زجاجات  بلاستيك 44.4 سم بيضاوى ازرق</v>
      </c>
      <c r="M321" t="s">
        <v>619</v>
      </c>
    </row>
    <row r="322" spans="1:13" ht="18" customHeight="1">
      <c r="A322" s="22">
        <f t="shared" si="7"/>
        <v>1</v>
      </c>
      <c r="B322" s="8">
        <v>42008</v>
      </c>
      <c r="C322" s="22">
        <v>61362</v>
      </c>
      <c r="D322" s="23" t="s">
        <v>80</v>
      </c>
      <c r="E322" s="75" t="s">
        <v>604</v>
      </c>
      <c r="F322" s="22"/>
      <c r="G322" s="22">
        <v>7500</v>
      </c>
      <c r="H322" s="22"/>
      <c r="I322" s="22"/>
      <c r="J322" s="22"/>
      <c r="K322" s="22"/>
      <c r="L322" s="37" t="str">
        <f ca="1">VLOOKUP(E322,الرصيد!C:C,1,0)</f>
        <v>استيكر مركز الخدمة 19999</v>
      </c>
      <c r="M322" t="s">
        <v>603</v>
      </c>
    </row>
    <row r="323" spans="1:13" ht="18" customHeight="1">
      <c r="A323" s="22">
        <f t="shared" si="7"/>
        <v>1</v>
      </c>
      <c r="B323" s="8">
        <v>42008</v>
      </c>
      <c r="C323" s="22">
        <v>61362</v>
      </c>
      <c r="D323" s="23" t="s">
        <v>80</v>
      </c>
      <c r="E323" s="75" t="s">
        <v>607</v>
      </c>
      <c r="F323" s="22"/>
      <c r="G323" s="22">
        <v>4000</v>
      </c>
      <c r="H323" s="22"/>
      <c r="I323" s="22"/>
      <c r="J323" s="22"/>
      <c r="K323" s="22"/>
      <c r="L323" s="37" t="str">
        <f ca="1">VLOOKUP(E323,الرصيد!C:C,1,0)</f>
        <v>استيكر تحذير التشغيل</v>
      </c>
      <c r="M323" t="s">
        <v>606</v>
      </c>
    </row>
    <row r="324" spans="1:13" ht="18" customHeight="1">
      <c r="A324" s="22">
        <f t="shared" si="7"/>
        <v>1</v>
      </c>
      <c r="B324" s="8">
        <v>42008</v>
      </c>
      <c r="C324" s="22">
        <v>61362</v>
      </c>
      <c r="D324" s="23" t="s">
        <v>80</v>
      </c>
      <c r="E324" s="75" t="s">
        <v>175</v>
      </c>
      <c r="F324" s="22"/>
      <c r="G324" s="22">
        <v>2000</v>
      </c>
      <c r="H324" s="22"/>
      <c r="I324" s="22"/>
      <c r="J324" s="22"/>
      <c r="K324" s="22"/>
      <c r="L324" s="37" t="str">
        <f ca="1">VLOOKUP(E324,الرصيد!C:C,1,0)</f>
        <v xml:space="preserve">اسم ايديال </v>
      </c>
      <c r="M324" t="s">
        <v>583</v>
      </c>
    </row>
    <row r="325" spans="1:13" ht="18" customHeight="1">
      <c r="A325" s="22">
        <f t="shared" si="7"/>
        <v>1</v>
      </c>
      <c r="B325" s="8">
        <v>42008</v>
      </c>
      <c r="C325" s="22">
        <v>61362</v>
      </c>
      <c r="D325" s="23" t="s">
        <v>80</v>
      </c>
      <c r="E325" s="75" t="s">
        <v>39</v>
      </c>
      <c r="F325" s="22"/>
      <c r="G325" s="22">
        <v>2800</v>
      </c>
      <c r="H325" s="22"/>
      <c r="I325" s="22"/>
      <c r="J325" s="22"/>
      <c r="K325" s="22"/>
      <c r="L325" s="37" t="str">
        <f ca="1">VLOOKUP(E325,الرصيد!C:C,1,0)</f>
        <v>رف زجاج باب واحد مقاس 4*287*492مم</v>
      </c>
      <c r="M325" t="s">
        <v>497</v>
      </c>
    </row>
    <row r="326" spans="1:13" ht="18" customHeight="1">
      <c r="A326" s="22">
        <f t="shared" si="7"/>
        <v>1</v>
      </c>
      <c r="B326" s="8">
        <v>42008</v>
      </c>
      <c r="C326" s="22">
        <v>61362</v>
      </c>
      <c r="D326" s="23" t="s">
        <v>80</v>
      </c>
      <c r="E326" s="75" t="s">
        <v>756</v>
      </c>
      <c r="F326" s="22"/>
      <c r="G326" s="22">
        <v>4000</v>
      </c>
      <c r="H326" s="22"/>
      <c r="I326" s="22"/>
      <c r="J326" s="22"/>
      <c r="K326" s="22"/>
      <c r="L326" s="37" t="str">
        <f ca="1">VLOOKUP(E326,الرصيد!C:C,1,0)</f>
        <v>ماسك المكثف "S"</v>
      </c>
      <c r="M326" t="s">
        <v>755</v>
      </c>
    </row>
    <row r="327" spans="1:13" ht="18" customHeight="1">
      <c r="A327" s="22">
        <f t="shared" si="7"/>
        <v>1</v>
      </c>
      <c r="B327" s="8">
        <v>42008</v>
      </c>
      <c r="C327" s="22">
        <v>61362</v>
      </c>
      <c r="D327" s="23" t="s">
        <v>80</v>
      </c>
      <c r="E327" s="75" t="s">
        <v>151</v>
      </c>
      <c r="F327" s="22"/>
      <c r="G327" s="22">
        <v>10080</v>
      </c>
      <c r="H327" s="22"/>
      <c r="I327" s="22"/>
      <c r="J327" s="22"/>
      <c r="K327" s="22"/>
      <c r="L327" s="37" t="str">
        <f ca="1">VLOOKUP(E327,الرصيد!C:C,1,0)</f>
        <v xml:space="preserve">برشام المونيوم  مخ مبطط 4*8.5 مم </v>
      </c>
      <c r="M327" t="s">
        <v>512</v>
      </c>
    </row>
    <row r="328" spans="1:13" ht="18" customHeight="1">
      <c r="A328" s="22">
        <f t="shared" si="7"/>
        <v>1</v>
      </c>
      <c r="B328" s="8">
        <v>42008</v>
      </c>
      <c r="C328" s="22">
        <v>61362</v>
      </c>
      <c r="D328" s="23" t="s">
        <v>80</v>
      </c>
      <c r="E328" s="75" t="s">
        <v>53</v>
      </c>
      <c r="F328" s="22"/>
      <c r="G328" s="22">
        <v>4000</v>
      </c>
      <c r="H328" s="22"/>
      <c r="I328" s="22"/>
      <c r="J328" s="22"/>
      <c r="K328" s="22"/>
      <c r="L328" s="37" t="str">
        <f ca="1">VLOOKUP(E328,الرصيد!C:C,1,0)</f>
        <v>كليبس صاج شــــنبر تغليف 0.3 مم</v>
      </c>
      <c r="M328" t="s">
        <v>692</v>
      </c>
    </row>
    <row r="329" spans="1:13" ht="18" customHeight="1">
      <c r="A329" s="22">
        <f t="shared" si="7"/>
        <v>1</v>
      </c>
      <c r="B329" s="8">
        <v>42008</v>
      </c>
      <c r="C329" s="22">
        <v>61362</v>
      </c>
      <c r="D329" s="23" t="s">
        <v>80</v>
      </c>
      <c r="E329" s="75" t="s">
        <v>695</v>
      </c>
      <c r="F329" s="22"/>
      <c r="G329" s="22">
        <v>20000</v>
      </c>
      <c r="H329" s="22"/>
      <c r="I329" s="22"/>
      <c r="J329" s="22"/>
      <c r="K329" s="22"/>
      <c r="L329" s="37" t="str">
        <f ca="1">VLOOKUP(E329,الرصيد!C:C,1,0)</f>
        <v xml:space="preserve">دبوس كرتون 35/15 </v>
      </c>
      <c r="M329" t="s">
        <v>694</v>
      </c>
    </row>
    <row r="330" spans="1:13" ht="18" customHeight="1">
      <c r="A330" s="22">
        <f t="shared" si="7"/>
        <v>1</v>
      </c>
      <c r="B330" s="8">
        <v>42008</v>
      </c>
      <c r="C330" s="22">
        <v>61362</v>
      </c>
      <c r="D330" s="23" t="s">
        <v>80</v>
      </c>
      <c r="E330" s="75" t="s">
        <v>598</v>
      </c>
      <c r="F330" s="22"/>
      <c r="G330" s="22">
        <v>2000</v>
      </c>
      <c r="H330" s="22"/>
      <c r="I330" s="22"/>
      <c r="J330" s="22"/>
      <c r="K330" s="22"/>
      <c r="L330" s="37" t="str">
        <f ca="1">VLOOKUP(E330,الرصيد!C:C,1,0)</f>
        <v>شهادة ضمان 8 &amp; 10 قدم</v>
      </c>
      <c r="M330" t="s">
        <v>597</v>
      </c>
    </row>
    <row r="331" spans="1:13" ht="18" customHeight="1">
      <c r="A331" s="22">
        <f t="shared" si="7"/>
        <v>1</v>
      </c>
      <c r="B331" s="8">
        <v>42008</v>
      </c>
      <c r="C331" s="22">
        <v>61362</v>
      </c>
      <c r="D331" s="23" t="s">
        <v>80</v>
      </c>
      <c r="E331" s="75" t="s">
        <v>613</v>
      </c>
      <c r="F331" s="22"/>
      <c r="G331" s="22">
        <v>2000</v>
      </c>
      <c r="H331" s="22"/>
      <c r="I331" s="22"/>
      <c r="J331" s="22"/>
      <c r="K331" s="22"/>
      <c r="L331" s="37" t="str">
        <f ca="1">VLOOKUP(E331,الرصيد!C:C,1,0)</f>
        <v>كتالوج ثلاجة 8 &amp; 10 قدم</v>
      </c>
      <c r="M331" t="s">
        <v>612</v>
      </c>
    </row>
    <row r="332" spans="1:13" ht="18" customHeight="1">
      <c r="A332" s="22">
        <f t="shared" si="7"/>
        <v>1</v>
      </c>
      <c r="B332" s="8">
        <v>42008</v>
      </c>
      <c r="C332" s="22">
        <v>61362</v>
      </c>
      <c r="D332" s="23" t="s">
        <v>80</v>
      </c>
      <c r="E332" s="75" t="s">
        <v>610</v>
      </c>
      <c r="F332" s="22"/>
      <c r="G332" s="22">
        <v>2000</v>
      </c>
      <c r="H332" s="22"/>
      <c r="I332" s="22"/>
      <c r="J332" s="22"/>
      <c r="K332" s="22"/>
      <c r="L332" s="37" t="str">
        <f ca="1">VLOOKUP(E332,الرصيد!C:C,1,0)</f>
        <v>استيكر تأكيد الجودة OK</v>
      </c>
      <c r="M332" t="s">
        <v>609</v>
      </c>
    </row>
    <row r="333" spans="1:13" ht="18" customHeight="1">
      <c r="A333" s="22">
        <f t="shared" si="7"/>
        <v>1</v>
      </c>
      <c r="B333" s="8">
        <v>42008</v>
      </c>
      <c r="C333" s="22">
        <v>61362</v>
      </c>
      <c r="D333" s="23" t="s">
        <v>80</v>
      </c>
      <c r="E333" s="75" t="s">
        <v>127</v>
      </c>
      <c r="F333" s="22"/>
      <c r="G333" s="22">
        <v>8000</v>
      </c>
      <c r="H333" s="22"/>
      <c r="I333" s="22"/>
      <c r="J333" s="22"/>
      <c r="K333" s="22"/>
      <c r="L333" s="37" t="str">
        <f ca="1">VLOOKUP(E333,الرصيد!C:C,1,0)</f>
        <v>حامل حاجز زجاجات ( الكعب)</v>
      </c>
      <c r="M333" t="s">
        <v>655</v>
      </c>
    </row>
    <row r="334" spans="1:13" ht="18" customHeight="1">
      <c r="A334" s="22">
        <f t="shared" si="7"/>
        <v>1</v>
      </c>
      <c r="B334" s="8">
        <v>42008</v>
      </c>
      <c r="C334" s="22">
        <v>61362</v>
      </c>
      <c r="D334" s="23" t="s">
        <v>80</v>
      </c>
      <c r="E334" s="75" t="s">
        <v>147</v>
      </c>
      <c r="F334" s="22"/>
      <c r="G334" s="22">
        <v>2000</v>
      </c>
      <c r="H334" s="22"/>
      <c r="I334" s="22"/>
      <c r="J334" s="22"/>
      <c r="K334" s="22"/>
      <c r="L334" s="37" t="str">
        <f ca="1">VLOOKUP(E334,الرصيد!C:C,1,0)</f>
        <v>غطاء مفصله علويه  8&amp;10 قدم معدل ابيض</v>
      </c>
      <c r="M334" t="s">
        <v>652</v>
      </c>
    </row>
    <row r="335" spans="1:13" ht="18" customHeight="1">
      <c r="A335" s="22">
        <f t="shared" si="7"/>
        <v>1</v>
      </c>
      <c r="B335" s="8">
        <v>42008</v>
      </c>
      <c r="C335" s="22">
        <v>61362</v>
      </c>
      <c r="D335" s="23" t="s">
        <v>80</v>
      </c>
      <c r="E335" s="85" t="s">
        <v>82</v>
      </c>
      <c r="F335" s="22"/>
      <c r="G335" s="22">
        <v>4420</v>
      </c>
      <c r="H335" s="22"/>
      <c r="I335" s="22"/>
      <c r="J335" s="22"/>
      <c r="K335" s="22"/>
      <c r="L335" s="37" t="str">
        <f ca="1">VLOOKUP(E335,الرصيد!C:C,1,0)</f>
        <v>ثرموستات 8  ، 10 قدم معدل</v>
      </c>
      <c r="M335" t="e">
        <v>#N/A</v>
      </c>
    </row>
    <row r="336" spans="1:13" ht="18" customHeight="1">
      <c r="A336" s="22">
        <f t="shared" si="7"/>
        <v>1</v>
      </c>
      <c r="B336" s="8">
        <v>42008</v>
      </c>
      <c r="C336" s="22">
        <v>61362</v>
      </c>
      <c r="D336" s="23" t="s">
        <v>80</v>
      </c>
      <c r="E336" s="75" t="s">
        <v>133</v>
      </c>
      <c r="F336" s="22"/>
      <c r="G336" s="22">
        <v>3720</v>
      </c>
      <c r="H336" s="22"/>
      <c r="I336" s="22"/>
      <c r="J336" s="22"/>
      <c r="K336" s="22"/>
      <c r="L336" s="37" t="str">
        <f ca="1">VLOOKUP(E336,الرصيد!C:C,1,0)</f>
        <v>دواية  اللمبة</v>
      </c>
      <c r="M336" t="s">
        <v>362</v>
      </c>
    </row>
    <row r="337" spans="1:13" ht="18" customHeight="1">
      <c r="A337" s="22">
        <f t="shared" si="7"/>
        <v>1</v>
      </c>
      <c r="B337" s="8">
        <v>42008</v>
      </c>
      <c r="C337" s="22">
        <v>61362</v>
      </c>
      <c r="D337" s="23" t="s">
        <v>80</v>
      </c>
      <c r="E337" s="75" t="s">
        <v>47</v>
      </c>
      <c r="F337" s="22"/>
      <c r="G337" s="22">
        <v>5370</v>
      </c>
      <c r="H337" s="22"/>
      <c r="I337" s="22"/>
      <c r="J337" s="22"/>
      <c r="K337" s="22"/>
      <c r="L337" s="37" t="str">
        <f ca="1">VLOOKUP(E337,الرصيد!C:C,1,0)</f>
        <v xml:space="preserve">اكس باب الفريزر مجلفن </v>
      </c>
      <c r="M337" t="s">
        <v>551</v>
      </c>
    </row>
    <row r="338" spans="1:13" ht="18" customHeight="1">
      <c r="A338" s="22">
        <f t="shared" si="7"/>
        <v>1</v>
      </c>
      <c r="B338" s="8">
        <v>42008</v>
      </c>
      <c r="C338" s="22">
        <v>61362</v>
      </c>
      <c r="D338" s="23" t="s">
        <v>80</v>
      </c>
      <c r="E338" s="75" t="s">
        <v>101</v>
      </c>
      <c r="F338" s="22"/>
      <c r="G338" s="22">
        <v>2270</v>
      </c>
      <c r="H338" s="22"/>
      <c r="I338" s="22"/>
      <c r="J338" s="22"/>
      <c r="K338" s="22"/>
      <c r="L338" s="37" t="str">
        <f ca="1">VLOOKUP(E338,الرصيد!C:C,1,0)</f>
        <v>سوسته باب فريزر مجلفنة</v>
      </c>
      <c r="M338" t="s">
        <v>549</v>
      </c>
    </row>
    <row r="339" spans="1:13" ht="18" customHeight="1">
      <c r="A339" s="22">
        <f t="shared" si="7"/>
        <v>1</v>
      </c>
      <c r="B339" s="8">
        <v>42008</v>
      </c>
      <c r="C339" s="22">
        <v>61362</v>
      </c>
      <c r="D339" s="23" t="s">
        <v>80</v>
      </c>
      <c r="E339" s="85" t="s">
        <v>731</v>
      </c>
      <c r="F339" s="22"/>
      <c r="G339" s="22">
        <v>24080</v>
      </c>
      <c r="H339" s="22"/>
      <c r="I339" s="22"/>
      <c r="J339" s="22"/>
      <c r="K339" s="22"/>
      <c r="L339" s="37" t="str">
        <f ca="1">VLOOKUP(E339,الرصيد!C:C,1,0)</f>
        <v xml:space="preserve"> كاوتش مصد باب فريزر </v>
      </c>
      <c r="M339" t="s">
        <v>730</v>
      </c>
    </row>
    <row r="340" spans="1:13" ht="18" customHeight="1">
      <c r="A340" s="22">
        <f t="shared" si="7"/>
        <v>1</v>
      </c>
      <c r="B340" s="8">
        <v>42008</v>
      </c>
      <c r="C340" s="22">
        <v>61362</v>
      </c>
      <c r="D340" s="23" t="s">
        <v>80</v>
      </c>
      <c r="E340" s="75" t="s">
        <v>142</v>
      </c>
      <c r="F340" s="22"/>
      <c r="G340" s="22">
        <v>3320</v>
      </c>
      <c r="H340" s="22"/>
      <c r="I340" s="22"/>
      <c r="J340" s="22"/>
      <c r="K340" s="22"/>
      <c r="L340" s="37" t="str">
        <f ca="1">VLOOKUP(E340,الرصيد!C:C,1,0)</f>
        <v xml:space="preserve">لمبه ثلاجه </v>
      </c>
      <c r="M340" t="s">
        <v>1202</v>
      </c>
    </row>
    <row r="341" spans="1:13" ht="18" customHeight="1">
      <c r="A341" s="22">
        <f t="shared" si="7"/>
        <v>1</v>
      </c>
      <c r="B341" s="8">
        <v>42008</v>
      </c>
      <c r="C341" s="22">
        <v>61362</v>
      </c>
      <c r="D341" s="23" t="s">
        <v>80</v>
      </c>
      <c r="E341" s="75" t="s">
        <v>741</v>
      </c>
      <c r="F341" s="22"/>
      <c r="G341" s="22">
        <v>3070</v>
      </c>
      <c r="H341" s="22"/>
      <c r="I341" s="22"/>
      <c r="J341" s="22"/>
      <c r="K341" s="22"/>
      <c r="L341" s="37" t="str">
        <f ca="1">VLOOKUP(E341,الرصيد!C:C,1,0)</f>
        <v>مفتاح علبة الثرموستات المعدل</v>
      </c>
      <c r="M341" t="s">
        <v>740</v>
      </c>
    </row>
    <row r="342" spans="1:13" ht="18" customHeight="1">
      <c r="A342" s="22">
        <f t="shared" si="7"/>
        <v>1</v>
      </c>
      <c r="B342" s="8">
        <v>42008</v>
      </c>
      <c r="C342" s="22">
        <v>61362</v>
      </c>
      <c r="D342" s="23" t="s">
        <v>80</v>
      </c>
      <c r="E342" s="75" t="s">
        <v>743</v>
      </c>
      <c r="F342" s="22"/>
      <c r="G342" s="120">
        <v>6640</v>
      </c>
      <c r="H342" s="22"/>
      <c r="I342" s="22"/>
      <c r="J342" s="22"/>
      <c r="K342" s="22"/>
      <c r="L342" s="37" t="str">
        <f ca="1">VLOOKUP(E342,الرصيد!C:C,1,0)</f>
        <v>مثبت تثبيت علبه الثرموستات فيشر</v>
      </c>
      <c r="M342" t="s">
        <v>742</v>
      </c>
    </row>
    <row r="343" spans="1:13" ht="18" customHeight="1">
      <c r="A343" s="22">
        <f t="shared" si="7"/>
        <v>1</v>
      </c>
      <c r="B343" s="8">
        <v>42008</v>
      </c>
      <c r="C343" s="22">
        <v>61362</v>
      </c>
      <c r="D343" s="23" t="s">
        <v>80</v>
      </c>
      <c r="E343" s="75" t="s">
        <v>209</v>
      </c>
      <c r="F343" s="22"/>
      <c r="G343" s="22">
        <v>3720</v>
      </c>
      <c r="H343" s="22"/>
      <c r="I343" s="22"/>
      <c r="J343" s="22"/>
      <c r="K343" s="22"/>
      <c r="L343" s="37" t="str">
        <f ca="1">VLOOKUP(E343,الرصيد!C:C,1,0)</f>
        <v>مفتاح السويتش</v>
      </c>
      <c r="M343" t="s">
        <v>361</v>
      </c>
    </row>
    <row r="344" spans="1:13" ht="18" customHeight="1">
      <c r="A344" s="22">
        <f t="shared" si="7"/>
        <v>1</v>
      </c>
      <c r="B344" s="8">
        <v>42008</v>
      </c>
      <c r="C344" s="22">
        <v>61362</v>
      </c>
      <c r="D344" s="23" t="s">
        <v>80</v>
      </c>
      <c r="E344" s="85" t="s">
        <v>138</v>
      </c>
      <c r="F344" s="22"/>
      <c r="G344" s="22">
        <v>300</v>
      </c>
      <c r="H344" s="22"/>
      <c r="I344" s="22"/>
      <c r="J344" s="22"/>
      <c r="K344" s="22"/>
      <c r="L344" s="37" t="str">
        <f ca="1">VLOOKUP(E344,الرصيد!C:C,1,0)</f>
        <v xml:space="preserve"> بلوك فوم كثافه عاديـــه </v>
      </c>
      <c r="M344" t="s">
        <v>485</v>
      </c>
    </row>
    <row r="345" spans="1:13" ht="17.399999999999999">
      <c r="A345" s="22">
        <f t="shared" si="7"/>
        <v>1</v>
      </c>
      <c r="B345" s="8">
        <v>42008</v>
      </c>
      <c r="C345" s="22">
        <v>61362</v>
      </c>
      <c r="D345" s="23" t="s">
        <v>80</v>
      </c>
      <c r="E345" s="75" t="s">
        <v>149</v>
      </c>
      <c r="F345" s="22"/>
      <c r="G345" s="22">
        <v>2000</v>
      </c>
      <c r="H345" s="22"/>
      <c r="I345" s="22"/>
      <c r="J345" s="22"/>
      <c r="K345" s="22"/>
      <c r="L345" s="37" t="str">
        <f ca="1">VLOOKUP(E345,الرصيد!C:C,1,0)</f>
        <v>فوم كاب الباب</v>
      </c>
      <c r="M345" t="s">
        <v>490</v>
      </c>
    </row>
    <row r="346" spans="1:13" ht="18" customHeight="1">
      <c r="A346" s="22">
        <f t="shared" si="7"/>
        <v>1</v>
      </c>
      <c r="B346" s="8">
        <v>42008</v>
      </c>
      <c r="C346" s="22">
        <v>61362</v>
      </c>
      <c r="D346" s="23" t="s">
        <v>80</v>
      </c>
      <c r="E346" s="75" t="s">
        <v>104</v>
      </c>
      <c r="F346" s="22"/>
      <c r="G346" s="22">
        <v>2400</v>
      </c>
      <c r="H346" s="22"/>
      <c r="I346" s="22"/>
      <c r="J346" s="22"/>
      <c r="K346" s="22"/>
      <c r="L346" s="37" t="str">
        <f ca="1">VLOOKUP(E346,الرصيد!C:C,1,0)</f>
        <v>طقم فوم تغليف 8&amp;10 قدم</v>
      </c>
      <c r="M346" t="s">
        <v>686</v>
      </c>
    </row>
    <row r="347" spans="1:13" ht="18" customHeight="1">
      <c r="A347" s="22">
        <f t="shared" si="7"/>
        <v>1</v>
      </c>
      <c r="B347" s="8">
        <v>42008</v>
      </c>
      <c r="C347" s="22">
        <v>61362</v>
      </c>
      <c r="D347" s="23" t="s">
        <v>80</v>
      </c>
      <c r="E347" s="85" t="s">
        <v>144</v>
      </c>
      <c r="F347" s="22"/>
      <c r="G347" s="22">
        <v>1750</v>
      </c>
      <c r="H347" s="22"/>
      <c r="I347" s="22"/>
      <c r="J347" s="22"/>
      <c r="K347" s="22"/>
      <c r="L347" s="37" t="str">
        <f ca="1">VLOOKUP(E347,الرصيد!C:C,1,0)</f>
        <v>جوان كاوتش 10 قدم</v>
      </c>
      <c r="M347" t="s">
        <v>472</v>
      </c>
    </row>
    <row r="348" spans="1:13" ht="18" customHeight="1">
      <c r="A348" s="22">
        <f t="shared" si="7"/>
        <v>1</v>
      </c>
      <c r="B348" s="8">
        <v>42008</v>
      </c>
      <c r="C348" s="22">
        <v>61362</v>
      </c>
      <c r="D348" s="23" t="s">
        <v>80</v>
      </c>
      <c r="E348" s="75" t="s">
        <v>59</v>
      </c>
      <c r="F348" s="22"/>
      <c r="G348" s="22">
        <v>6200</v>
      </c>
      <c r="H348" s="22"/>
      <c r="I348" s="22"/>
      <c r="J348" s="22"/>
      <c r="K348" s="22"/>
      <c r="L348" s="37" t="str">
        <f ca="1">VLOOKUP(E348,الرصيد!C:C,1,0)</f>
        <v>شريط اسفنجى 10*40 لفات 30 كجم</v>
      </c>
      <c r="M348" t="s">
        <v>559</v>
      </c>
    </row>
    <row r="349" spans="1:13" ht="18" customHeight="1">
      <c r="A349" s="22">
        <f t="shared" si="7"/>
        <v>1</v>
      </c>
      <c r="B349" s="8">
        <v>42008</v>
      </c>
      <c r="C349" s="22">
        <v>61363</v>
      </c>
      <c r="D349" s="23" t="s">
        <v>80</v>
      </c>
      <c r="E349" s="75" t="s">
        <v>70</v>
      </c>
      <c r="F349" s="22"/>
      <c r="G349" s="22">
        <v>150</v>
      </c>
      <c r="H349" s="22" t="s">
        <v>1124</v>
      </c>
      <c r="I349" s="22"/>
      <c r="J349" s="22"/>
      <c r="K349" s="22"/>
      <c r="L349" s="37" t="str">
        <f ca="1">VLOOKUP(E349,الرصيد!C:C,1,0)</f>
        <v xml:space="preserve">رقائق الومنيوم 0.555 مم </v>
      </c>
      <c r="M349" t="s">
        <v>438</v>
      </c>
    </row>
    <row r="350" spans="1:13" ht="18" customHeight="1">
      <c r="A350" s="22">
        <f t="shared" si="7"/>
        <v>1</v>
      </c>
      <c r="B350" s="8">
        <v>42008</v>
      </c>
      <c r="C350" s="22">
        <v>61363</v>
      </c>
      <c r="D350" s="23" t="s">
        <v>80</v>
      </c>
      <c r="E350" s="75" t="s">
        <v>72</v>
      </c>
      <c r="F350" s="22"/>
      <c r="G350" s="22">
        <v>1540</v>
      </c>
      <c r="H350" s="22"/>
      <c r="I350" s="22"/>
      <c r="J350" s="22"/>
      <c r="K350" s="22"/>
      <c r="L350" s="37" t="str">
        <f ca="1">VLOOKUP(E350,الرصيد!C:C,1,0)</f>
        <v>طقم فوم للثلاجه بابين بوش</v>
      </c>
      <c r="M350" t="s">
        <v>688</v>
      </c>
    </row>
    <row r="351" spans="1:13" ht="18" customHeight="1">
      <c r="A351" s="22">
        <f t="shared" si="7"/>
        <v>1</v>
      </c>
      <c r="B351" s="8">
        <v>42008</v>
      </c>
      <c r="C351" s="22">
        <v>61363</v>
      </c>
      <c r="D351" s="23" t="s">
        <v>80</v>
      </c>
      <c r="E351" s="75" t="s">
        <v>53</v>
      </c>
      <c r="F351" s="22"/>
      <c r="G351" s="22">
        <v>4000</v>
      </c>
      <c r="H351" s="22"/>
      <c r="I351" s="22"/>
      <c r="J351" s="22"/>
      <c r="K351" s="22"/>
      <c r="L351" s="37" t="str">
        <f ca="1">VLOOKUP(E351,الرصيد!C:C,1,0)</f>
        <v>كليبس صاج شــــنبر تغليف 0.3 مم</v>
      </c>
      <c r="M351" t="s">
        <v>692</v>
      </c>
    </row>
    <row r="352" spans="1:13" ht="18" customHeight="1">
      <c r="A352" s="22">
        <f t="shared" si="7"/>
        <v>1</v>
      </c>
      <c r="B352" s="8">
        <v>42008</v>
      </c>
      <c r="C352" s="22">
        <v>61363</v>
      </c>
      <c r="D352" s="23" t="s">
        <v>80</v>
      </c>
      <c r="E352" s="75" t="s">
        <v>756</v>
      </c>
      <c r="F352" s="22"/>
      <c r="G352" s="22">
        <v>4000</v>
      </c>
      <c r="H352" s="22"/>
      <c r="I352" s="22"/>
      <c r="J352" s="22"/>
      <c r="K352" s="22"/>
      <c r="L352" s="37" t="str">
        <f ca="1">VLOOKUP(E352,الرصيد!C:C,1,0)</f>
        <v>ماسك المكثف "S"</v>
      </c>
      <c r="M352" t="s">
        <v>755</v>
      </c>
    </row>
    <row r="353" spans="1:13" ht="18" customHeight="1">
      <c r="A353" s="22">
        <f t="shared" si="7"/>
        <v>1</v>
      </c>
      <c r="B353" s="8">
        <v>42008</v>
      </c>
      <c r="C353" s="22">
        <v>61363</v>
      </c>
      <c r="D353" s="23" t="s">
        <v>80</v>
      </c>
      <c r="E353" s="75" t="s">
        <v>601</v>
      </c>
      <c r="F353" s="22"/>
      <c r="G353" s="22">
        <v>1000</v>
      </c>
      <c r="H353" s="22"/>
      <c r="I353" s="22"/>
      <c r="J353" s="22"/>
      <c r="K353" s="22"/>
      <c r="L353" s="37" t="str">
        <f ca="1">VLOOKUP(E353,الرصيد!C:C,1,0)</f>
        <v>شهادة ضمان  باببن بوش</v>
      </c>
      <c r="M353" t="s">
        <v>600</v>
      </c>
    </row>
    <row r="354" spans="1:13" ht="18" customHeight="1">
      <c r="A354" s="22">
        <f t="shared" si="7"/>
        <v>1</v>
      </c>
      <c r="B354" s="8">
        <v>42008</v>
      </c>
      <c r="C354" s="22">
        <v>61363</v>
      </c>
      <c r="D354" s="23" t="s">
        <v>80</v>
      </c>
      <c r="E354" s="75" t="s">
        <v>616</v>
      </c>
      <c r="F354" s="22"/>
      <c r="G354" s="22">
        <v>4075</v>
      </c>
      <c r="H354" s="22"/>
      <c r="I354" s="22"/>
      <c r="J354" s="22"/>
      <c r="K354" s="22"/>
      <c r="L354" s="37" t="str">
        <f ca="1">VLOOKUP(E354,الرصيد!C:C,1,0)</f>
        <v>كتالوج ثلاجة 12 قدم بوش</v>
      </c>
      <c r="M354" t="s">
        <v>615</v>
      </c>
    </row>
    <row r="355" spans="1:13" ht="18" customHeight="1">
      <c r="A355" s="22">
        <f t="shared" si="7"/>
        <v>1</v>
      </c>
      <c r="B355" s="8">
        <v>42008</v>
      </c>
      <c r="C355" s="22">
        <v>61363</v>
      </c>
      <c r="D355" s="23" t="s">
        <v>80</v>
      </c>
      <c r="E355" s="75" t="s">
        <v>610</v>
      </c>
      <c r="F355" s="22"/>
      <c r="G355" s="22">
        <v>1000</v>
      </c>
      <c r="H355" s="22"/>
      <c r="I355" s="22"/>
      <c r="J355" s="22"/>
      <c r="K355" s="22"/>
      <c r="L355" s="37" t="str">
        <f ca="1">VLOOKUP(E355,الرصيد!C:C,1,0)</f>
        <v>استيكر تأكيد الجودة OK</v>
      </c>
      <c r="M355" t="s">
        <v>609</v>
      </c>
    </row>
    <row r="356" spans="1:13" ht="18" customHeight="1">
      <c r="A356" s="22">
        <f t="shared" si="7"/>
        <v>1</v>
      </c>
      <c r="B356" s="8">
        <v>42008</v>
      </c>
      <c r="C356" s="22">
        <v>61363</v>
      </c>
      <c r="D356" s="23" t="s">
        <v>80</v>
      </c>
      <c r="E356" s="75" t="s">
        <v>90</v>
      </c>
      <c r="F356" s="22"/>
      <c r="G356" s="22">
        <v>1000</v>
      </c>
      <c r="H356" s="22"/>
      <c r="I356" s="22"/>
      <c r="J356" s="22"/>
      <c r="K356" s="22"/>
      <c r="L356" s="37" t="str">
        <f ca="1">VLOOKUP(E356,الرصيد!C:C,1,0)</f>
        <v>جوان كاوتش لباب الكابينة 12 قدم بوش ابيض</v>
      </c>
      <c r="M356" t="s">
        <v>478</v>
      </c>
    </row>
    <row r="357" spans="1:13" ht="18" customHeight="1">
      <c r="A357" s="22">
        <f t="shared" si="7"/>
        <v>1</v>
      </c>
      <c r="B357" s="8">
        <v>42008</v>
      </c>
      <c r="C357" s="22">
        <v>61363</v>
      </c>
      <c r="D357" s="23" t="s">
        <v>80</v>
      </c>
      <c r="E357" s="75" t="s">
        <v>109</v>
      </c>
      <c r="F357" s="22"/>
      <c r="G357" s="22">
        <v>1128</v>
      </c>
      <c r="H357" s="22"/>
      <c r="I357" s="22"/>
      <c r="J357" s="22"/>
      <c r="K357" s="22"/>
      <c r="L357" s="37" t="str">
        <f ca="1">VLOOKUP(E357,الرصيد!C:C,1,0)</f>
        <v xml:space="preserve">ضفيرة الثلاجة 2 باب  </v>
      </c>
      <c r="M357" t="s">
        <v>444</v>
      </c>
    </row>
    <row r="358" spans="1:13" ht="18" customHeight="1">
      <c r="A358" s="22">
        <f t="shared" si="7"/>
        <v>1</v>
      </c>
      <c r="B358" s="8">
        <v>42008</v>
      </c>
      <c r="C358" s="22">
        <v>61363</v>
      </c>
      <c r="D358" s="23" t="s">
        <v>80</v>
      </c>
      <c r="E358" s="75" t="s">
        <v>54</v>
      </c>
      <c r="F358" s="22"/>
      <c r="G358" s="22">
        <v>1200</v>
      </c>
      <c r="H358" s="22"/>
      <c r="I358" s="22"/>
      <c r="J358" s="22"/>
      <c r="K358" s="22"/>
      <c r="L358" s="37" t="str">
        <f ca="1">VLOOKUP(E358,الرصيد!C:C,1,0)</f>
        <v>مفصله سفليه بابين بوش</v>
      </c>
      <c r="M358" t="s">
        <v>524</v>
      </c>
    </row>
    <row r="359" spans="1:13" ht="18" customHeight="1">
      <c r="A359" s="22">
        <f t="shared" si="7"/>
        <v>1</v>
      </c>
      <c r="B359" s="8">
        <v>42008</v>
      </c>
      <c r="C359" s="22">
        <v>61363</v>
      </c>
      <c r="D359" s="23" t="s">
        <v>80</v>
      </c>
      <c r="E359" s="75" t="s">
        <v>55</v>
      </c>
      <c r="F359" s="22"/>
      <c r="G359" s="22">
        <v>1600</v>
      </c>
      <c r="H359" s="22"/>
      <c r="I359" s="22"/>
      <c r="J359" s="22"/>
      <c r="K359" s="22"/>
      <c r="L359" s="37" t="str">
        <f ca="1">VLOOKUP(E359,الرصيد!C:C,1,0)</f>
        <v>مفصله علويه بالبنز بابين بوش</v>
      </c>
      <c r="M359" t="s">
        <v>522</v>
      </c>
    </row>
    <row r="360" spans="1:13" ht="18" customHeight="1">
      <c r="A360" s="22">
        <f t="shared" si="7"/>
        <v>1</v>
      </c>
      <c r="B360" s="8">
        <v>42008</v>
      </c>
      <c r="C360" s="22">
        <v>61363</v>
      </c>
      <c r="D360" s="23" t="s">
        <v>80</v>
      </c>
      <c r="E360" s="75" t="s">
        <v>56</v>
      </c>
      <c r="F360" s="22"/>
      <c r="G360" s="22">
        <v>1200</v>
      </c>
      <c r="H360" s="22"/>
      <c r="I360" s="22"/>
      <c r="J360" s="22"/>
      <c r="K360" s="22"/>
      <c r="L360" s="37" t="str">
        <f ca="1">VLOOKUP(E360,الرصيد!C:C,1,0)</f>
        <v>مفصله وسطى بابين بوش</v>
      </c>
      <c r="M360" t="s">
        <v>520</v>
      </c>
    </row>
    <row r="361" spans="1:13" ht="18" customHeight="1">
      <c r="A361" s="22">
        <f t="shared" si="7"/>
        <v>1</v>
      </c>
      <c r="B361" s="8">
        <v>42008</v>
      </c>
      <c r="C361" s="22">
        <v>61363</v>
      </c>
      <c r="D361" s="23" t="s">
        <v>80</v>
      </c>
      <c r="E361" s="75" t="s">
        <v>515</v>
      </c>
      <c r="F361" s="22"/>
      <c r="G361" s="22">
        <v>20000</v>
      </c>
      <c r="H361" s="22"/>
      <c r="I361" s="22"/>
      <c r="J361" s="22"/>
      <c r="K361" s="22"/>
    </row>
    <row r="362" spans="1:13" ht="18" customHeight="1">
      <c r="A362" s="22">
        <f t="shared" si="7"/>
        <v>1</v>
      </c>
      <c r="B362" s="8">
        <v>42008</v>
      </c>
      <c r="C362" s="22">
        <v>61362</v>
      </c>
      <c r="D362" s="23" t="s">
        <v>80</v>
      </c>
      <c r="E362" s="85" t="s">
        <v>150</v>
      </c>
      <c r="F362" s="22"/>
      <c r="G362" s="22">
        <v>10040</v>
      </c>
      <c r="H362" s="22"/>
      <c r="I362" s="22"/>
      <c r="J362" s="22"/>
      <c r="K362" s="22"/>
      <c r="L362" s="37" t="str">
        <f ca="1">VLOOKUP(E362,الرصيد!C:C,1,0)</f>
        <v xml:space="preserve">برشام المونيوم   3.2*6 مم  مخ طاسة </v>
      </c>
      <c r="M362" t="s">
        <v>510</v>
      </c>
    </row>
    <row r="363" spans="1:13" ht="18" customHeight="1">
      <c r="A363" s="22">
        <f t="shared" si="7"/>
        <v>1</v>
      </c>
      <c r="B363" s="8">
        <v>42008</v>
      </c>
      <c r="C363" s="22">
        <v>61363</v>
      </c>
      <c r="D363" s="23" t="s">
        <v>80</v>
      </c>
      <c r="E363" s="75" t="s">
        <v>188</v>
      </c>
      <c r="F363" s="22"/>
      <c r="G363" s="22">
        <v>1000</v>
      </c>
      <c r="H363" s="22"/>
      <c r="I363" s="22"/>
      <c r="J363" s="22"/>
      <c r="K363" s="22"/>
      <c r="L363" s="37" t="str">
        <f ca="1">VLOOKUP(E363,الرصيد!C:C,1,0)</f>
        <v>ورده كاوتش لقرص بالب الترموستات</v>
      </c>
      <c r="M363" t="s">
        <v>735</v>
      </c>
    </row>
    <row r="364" spans="1:13" ht="18" customHeight="1">
      <c r="A364" s="22">
        <f t="shared" si="7"/>
        <v>1</v>
      </c>
      <c r="B364" s="8">
        <v>42008</v>
      </c>
      <c r="C364" s="22">
        <v>61363</v>
      </c>
      <c r="D364" s="23" t="s">
        <v>80</v>
      </c>
      <c r="E364" s="75" t="s">
        <v>630</v>
      </c>
      <c r="F364" s="22"/>
      <c r="G364" s="22">
        <v>2000</v>
      </c>
      <c r="H364" s="22"/>
      <c r="I364" s="22"/>
      <c r="J364" s="22"/>
      <c r="K364" s="22"/>
      <c r="L364" s="37" t="str">
        <f ca="1">VLOOKUP(E364,الرصيد!C:C,1,0)</f>
        <v>بنز غطاء الجبنة والزبدة</v>
      </c>
      <c r="M364" t="s">
        <v>629</v>
      </c>
    </row>
    <row r="365" spans="1:13" ht="18" customHeight="1">
      <c r="A365" s="22">
        <f t="shared" si="7"/>
        <v>1</v>
      </c>
      <c r="B365" s="8">
        <v>42008</v>
      </c>
      <c r="C365" s="22">
        <v>61363</v>
      </c>
      <c r="D365" s="23" t="s">
        <v>80</v>
      </c>
      <c r="E365" s="75" t="s">
        <v>128</v>
      </c>
      <c r="F365" s="22"/>
      <c r="G365" s="22">
        <v>2000</v>
      </c>
      <c r="H365" s="22"/>
      <c r="I365" s="22"/>
      <c r="J365" s="22"/>
      <c r="K365" s="22"/>
      <c r="L365" s="37" t="str">
        <f ca="1">VLOOKUP(E365,الرصيد!C:C,1,0)</f>
        <v>مسمار التوازن</v>
      </c>
      <c r="M365" t="s">
        <v>670</v>
      </c>
    </row>
    <row r="366" spans="1:13" ht="18" customHeight="1">
      <c r="A366" s="22">
        <f t="shared" si="7"/>
        <v>1</v>
      </c>
      <c r="B366" s="8">
        <v>42008</v>
      </c>
      <c r="C366" s="22">
        <v>61363</v>
      </c>
      <c r="D366" s="23" t="s">
        <v>80</v>
      </c>
      <c r="E366" s="75" t="s">
        <v>126</v>
      </c>
      <c r="F366" s="22"/>
      <c r="G366" s="22">
        <v>1584</v>
      </c>
      <c r="H366" s="22"/>
      <c r="I366" s="22"/>
      <c r="J366" s="22"/>
      <c r="K366" s="22"/>
      <c r="L366" s="37" t="str">
        <f ca="1">VLOOKUP(E366,الرصيد!C:C,1,0)</f>
        <v>قرص بالب الثرموستات</v>
      </c>
      <c r="M366" t="s">
        <v>647</v>
      </c>
    </row>
    <row r="367" spans="1:13" ht="18" customHeight="1">
      <c r="A367" s="22">
        <f t="shared" si="7"/>
        <v>1</v>
      </c>
      <c r="B367" s="8">
        <v>42008</v>
      </c>
      <c r="C367" s="22">
        <v>61363</v>
      </c>
      <c r="D367" s="23" t="s">
        <v>80</v>
      </c>
      <c r="E367" s="75" t="s">
        <v>175</v>
      </c>
      <c r="F367" s="22"/>
      <c r="G367" s="22">
        <v>1500</v>
      </c>
      <c r="H367" s="22"/>
      <c r="I367" s="22"/>
      <c r="J367" s="22"/>
      <c r="K367" s="22"/>
      <c r="L367" s="37" t="str">
        <f ca="1">VLOOKUP(E367,الرصيد!C:C,1,0)</f>
        <v xml:space="preserve">اسم ايديال </v>
      </c>
      <c r="M367" t="s">
        <v>583</v>
      </c>
    </row>
    <row r="368" spans="1:13" ht="18" customHeight="1">
      <c r="A368" s="22">
        <f t="shared" si="7"/>
        <v>1</v>
      </c>
      <c r="B368" s="8">
        <v>42008</v>
      </c>
      <c r="C368" s="22">
        <v>61363</v>
      </c>
      <c r="D368" s="23" t="s">
        <v>80</v>
      </c>
      <c r="E368" s="75" t="s">
        <v>40</v>
      </c>
      <c r="F368" s="22"/>
      <c r="G368" s="22">
        <v>567</v>
      </c>
      <c r="H368" s="22"/>
      <c r="I368" s="22"/>
      <c r="J368" s="22"/>
      <c r="K368" s="22"/>
      <c r="L368" s="37" t="str">
        <f ca="1">VLOOKUP(E368,الرصيد!C:C,1,0)</f>
        <v>رف زجاج مصنفر  مقاس 4*221*519مم</v>
      </c>
      <c r="M368" t="s">
        <v>495</v>
      </c>
    </row>
    <row r="369" spans="1:13" ht="18" customHeight="1">
      <c r="A369" s="22">
        <f t="shared" si="7"/>
        <v>1</v>
      </c>
      <c r="B369" s="8">
        <v>42008</v>
      </c>
      <c r="C369" s="22">
        <v>61363</v>
      </c>
      <c r="D369" s="23" t="s">
        <v>80</v>
      </c>
      <c r="E369" s="75" t="s">
        <v>132</v>
      </c>
      <c r="F369" s="22"/>
      <c r="G369" s="22">
        <v>1075</v>
      </c>
      <c r="H369" s="22"/>
      <c r="I369" s="22"/>
      <c r="J369" s="22"/>
      <c r="K369" s="22"/>
      <c r="L369" s="37" t="str">
        <f ca="1">VLOOKUP(E369,الرصيد!C:C,1,0)</f>
        <v>قالب ثلج بلاستيك</v>
      </c>
      <c r="M369" t="s">
        <v>641</v>
      </c>
    </row>
    <row r="370" spans="1:13" ht="18" customHeight="1">
      <c r="A370" s="22">
        <f t="shared" si="7"/>
        <v>1</v>
      </c>
      <c r="B370" s="8">
        <v>42008</v>
      </c>
      <c r="C370" s="22">
        <v>61363</v>
      </c>
      <c r="D370" s="23" t="s">
        <v>80</v>
      </c>
      <c r="E370" s="75" t="s">
        <v>592</v>
      </c>
      <c r="F370" s="22"/>
      <c r="G370" s="22">
        <v>1000</v>
      </c>
      <c r="H370" s="22"/>
      <c r="I370" s="22"/>
      <c r="J370" s="22"/>
      <c r="K370" s="22"/>
      <c r="L370" s="37" t="str">
        <f ca="1">VLOOKUP(E370,الرصيد!C:C,1,0)</f>
        <v>استيكر لوحة  المواصفات والدائره الكهربائيه 12 قدم</v>
      </c>
      <c r="M370" t="s">
        <v>591</v>
      </c>
    </row>
    <row r="371" spans="1:13" ht="18" customHeight="1">
      <c r="A371" s="22">
        <f t="shared" si="7"/>
        <v>1</v>
      </c>
      <c r="B371" s="8">
        <v>42008</v>
      </c>
      <c r="C371" s="22">
        <v>61363</v>
      </c>
      <c r="D371" s="23" t="s">
        <v>80</v>
      </c>
      <c r="E371" s="75" t="s">
        <v>604</v>
      </c>
      <c r="F371" s="22"/>
      <c r="G371" s="22">
        <v>7500</v>
      </c>
      <c r="H371" s="22"/>
      <c r="I371" s="22"/>
      <c r="J371" s="22"/>
      <c r="K371" s="22"/>
      <c r="L371" s="37" t="str">
        <f ca="1">VLOOKUP(E371,الرصيد!C:C,1,0)</f>
        <v>استيكر مركز الخدمة 19999</v>
      </c>
      <c r="M371" t="s">
        <v>603</v>
      </c>
    </row>
    <row r="372" spans="1:13" ht="18" customHeight="1">
      <c r="A372" s="22">
        <f t="shared" si="7"/>
        <v>1</v>
      </c>
      <c r="B372" s="8">
        <v>42008</v>
      </c>
      <c r="C372" s="22">
        <v>61363</v>
      </c>
      <c r="D372" s="23" t="s">
        <v>80</v>
      </c>
      <c r="E372" s="75" t="s">
        <v>607</v>
      </c>
      <c r="F372" s="22"/>
      <c r="G372" s="22">
        <v>4000</v>
      </c>
      <c r="H372" s="22"/>
      <c r="I372" s="22"/>
      <c r="J372" s="22"/>
      <c r="K372" s="22"/>
      <c r="L372" s="37" t="str">
        <f ca="1">VLOOKUP(E372,الرصيد!C:C,1,0)</f>
        <v>استيكر تحذير التشغيل</v>
      </c>
      <c r="M372" t="s">
        <v>606</v>
      </c>
    </row>
    <row r="373" spans="1:13" ht="18" customHeight="1">
      <c r="A373" s="22">
        <f t="shared" si="7"/>
        <v>1</v>
      </c>
      <c r="B373" s="8">
        <v>42008</v>
      </c>
      <c r="C373" s="22">
        <v>61363</v>
      </c>
      <c r="D373" s="23" t="s">
        <v>80</v>
      </c>
      <c r="E373" s="85" t="s">
        <v>1077</v>
      </c>
      <c r="F373" s="22"/>
      <c r="G373" s="22">
        <v>1000</v>
      </c>
      <c r="H373" s="22"/>
      <c r="I373" s="22"/>
      <c r="J373" s="22"/>
      <c r="K373" s="22"/>
      <c r="L373" s="37" t="str">
        <f ca="1">VLOOKUP(E373,الرصيد!C:C,1,0)</f>
        <v xml:space="preserve">ثرموستات للثلاجه 12 قدم </v>
      </c>
      <c r="M373" t="s">
        <v>359</v>
      </c>
    </row>
    <row r="374" spans="1:13" ht="18" customHeight="1">
      <c r="A374" s="22">
        <f t="shared" si="7"/>
        <v>1</v>
      </c>
      <c r="B374" s="8">
        <v>42008</v>
      </c>
      <c r="C374" s="22">
        <v>61363</v>
      </c>
      <c r="D374" s="23" t="s">
        <v>80</v>
      </c>
      <c r="E374" s="75" t="s">
        <v>668</v>
      </c>
      <c r="F374" s="22"/>
      <c r="G374" s="22">
        <v>800</v>
      </c>
      <c r="H374" s="22"/>
      <c r="I374" s="22"/>
      <c r="J374" s="22"/>
      <c r="K374" s="22"/>
      <c r="L374" s="37" t="str">
        <f ca="1">VLOOKUP(E374,الرصيد!C:C,1,0)</f>
        <v>مجمع دواية بالسلك بني</v>
      </c>
      <c r="M374" t="s">
        <v>667</v>
      </c>
    </row>
    <row r="375" spans="1:13" ht="18" customHeight="1">
      <c r="A375" s="22">
        <f t="shared" si="7"/>
        <v>1</v>
      </c>
      <c r="B375" s="8">
        <v>42008</v>
      </c>
      <c r="C375" s="22">
        <v>61363</v>
      </c>
      <c r="D375" s="23" t="s">
        <v>80</v>
      </c>
      <c r="E375" s="75" t="s">
        <v>142</v>
      </c>
      <c r="F375" s="22"/>
      <c r="G375" s="22">
        <v>1000</v>
      </c>
      <c r="H375" s="22"/>
      <c r="I375" s="22"/>
      <c r="J375" s="22"/>
      <c r="K375" s="22"/>
      <c r="L375" s="37" t="str">
        <f ca="1">VLOOKUP(E375,الرصيد!C:C,1,0)</f>
        <v xml:space="preserve">لمبه ثلاجه </v>
      </c>
      <c r="M375" t="s">
        <v>1202</v>
      </c>
    </row>
    <row r="376" spans="1:13" ht="18" customHeight="1">
      <c r="A376" s="22">
        <f t="shared" si="7"/>
        <v>1</v>
      </c>
      <c r="B376" s="8">
        <v>42008</v>
      </c>
      <c r="C376" s="22">
        <v>61363</v>
      </c>
      <c r="D376" s="23" t="s">
        <v>80</v>
      </c>
      <c r="E376" s="75" t="s">
        <v>581</v>
      </c>
      <c r="F376" s="22"/>
      <c r="G376" s="22">
        <v>1000</v>
      </c>
      <c r="H376" s="22"/>
      <c r="I376" s="22"/>
      <c r="J376" s="22"/>
      <c r="K376" s="22"/>
      <c r="L376" s="37" t="str">
        <f ca="1">VLOOKUP(E376,الرصيد!C:C,1,0)</f>
        <v>عاكس ضوء فضى</v>
      </c>
      <c r="M376" t="s">
        <v>580</v>
      </c>
    </row>
    <row r="377" spans="1:13" ht="18" customHeight="1">
      <c r="A377" s="22">
        <f t="shared" si="7"/>
        <v>1</v>
      </c>
      <c r="B377" s="8">
        <v>42008</v>
      </c>
      <c r="C377" s="22">
        <v>61363</v>
      </c>
      <c r="D377" s="23" t="s">
        <v>80</v>
      </c>
      <c r="E377" s="75" t="s">
        <v>102</v>
      </c>
      <c r="F377" s="22"/>
      <c r="G377" s="22">
        <v>1000</v>
      </c>
      <c r="H377" s="22"/>
      <c r="I377" s="22"/>
      <c r="J377" s="22"/>
      <c r="K377" s="22"/>
      <c r="L377" s="37" t="str">
        <f ca="1">VLOOKUP(E377,الرصيد!C:C,1,0)</f>
        <v xml:space="preserve">سوسته  سويتش اضاءة اللمبة </v>
      </c>
      <c r="M377" t="s">
        <v>545</v>
      </c>
    </row>
    <row r="378" spans="1:13" ht="18" customHeight="1">
      <c r="A378" s="22">
        <f t="shared" ref="A378:A454" si="8">MONTH(B378)</f>
        <v>1</v>
      </c>
      <c r="B378" s="8">
        <v>42008</v>
      </c>
      <c r="C378" s="22">
        <v>61363</v>
      </c>
      <c r="D378" s="23" t="s">
        <v>80</v>
      </c>
      <c r="E378" s="75" t="s">
        <v>103</v>
      </c>
      <c r="F378" s="22"/>
      <c r="G378" s="22">
        <v>3000</v>
      </c>
      <c r="H378" s="22"/>
      <c r="I378" s="22"/>
      <c r="J378" s="22"/>
      <c r="K378" s="22"/>
      <c r="L378" s="37" t="str">
        <f ca="1">VLOOKUP(E378,الرصيد!C:C,1,0)</f>
        <v xml:space="preserve">سوسته قرص ثرموستات </v>
      </c>
      <c r="M378" t="s">
        <v>547</v>
      </c>
    </row>
    <row r="379" spans="1:13" ht="18" customHeight="1">
      <c r="A379" s="22">
        <f t="shared" si="8"/>
        <v>1</v>
      </c>
      <c r="B379" s="8">
        <v>42008</v>
      </c>
      <c r="C379" s="22">
        <v>61363</v>
      </c>
      <c r="D379" s="23" t="s">
        <v>80</v>
      </c>
      <c r="E379" s="75" t="s">
        <v>107</v>
      </c>
      <c r="F379" s="22"/>
      <c r="G379" s="22">
        <v>2000</v>
      </c>
      <c r="H379" s="22"/>
      <c r="I379" s="22"/>
      <c r="J379" s="22"/>
      <c r="K379" s="22"/>
      <c r="L379" s="37" t="str">
        <f ca="1">VLOOKUP(E379,الرصيد!C:C,1,0)</f>
        <v>جلبه استانلس ( 1/2 مم)</v>
      </c>
      <c r="M379" t="s">
        <v>464</v>
      </c>
    </row>
    <row r="380" spans="1:13" ht="18" customHeight="1">
      <c r="A380" s="22">
        <f t="shared" si="8"/>
        <v>1</v>
      </c>
      <c r="B380" s="8">
        <v>42008</v>
      </c>
      <c r="C380" s="22">
        <v>61363</v>
      </c>
      <c r="D380" s="23" t="s">
        <v>80</v>
      </c>
      <c r="E380" s="75" t="s">
        <v>119</v>
      </c>
      <c r="F380" s="22"/>
      <c r="G380" s="22">
        <v>1000</v>
      </c>
      <c r="H380" s="22"/>
      <c r="I380" s="22"/>
      <c r="J380" s="22"/>
      <c r="K380" s="22"/>
      <c r="L380" s="37" t="str">
        <f ca="1">VLOOKUP(E380,الرصيد!C:C,1,0)</f>
        <v>بروفيل بلاستيك للمبخر العلوى</v>
      </c>
      <c r="M380" t="s">
        <v>639</v>
      </c>
    </row>
    <row r="381" spans="1:13" ht="18" customHeight="1">
      <c r="A381" s="22">
        <f t="shared" si="8"/>
        <v>1</v>
      </c>
      <c r="B381" s="8">
        <v>42008</v>
      </c>
      <c r="C381" s="22">
        <v>61363</v>
      </c>
      <c r="D381" s="23" t="s">
        <v>80</v>
      </c>
      <c r="E381" s="75" t="s">
        <v>658</v>
      </c>
      <c r="F381" s="22"/>
      <c r="G381" s="22">
        <v>0</v>
      </c>
      <c r="H381" s="22"/>
      <c r="I381" s="22"/>
      <c r="J381" s="22"/>
      <c r="K381" s="22"/>
      <c r="L381" s="37" t="str">
        <f ca="1">VLOOKUP(E381,الرصيد!C:C,1,0)</f>
        <v>اطار سقف الثلاجه باببن بوش ابيض</v>
      </c>
      <c r="M381" t="s">
        <v>657</v>
      </c>
    </row>
    <row r="382" spans="1:13" ht="18" customHeight="1">
      <c r="A382" s="22">
        <f t="shared" si="8"/>
        <v>1</v>
      </c>
      <c r="B382" s="8">
        <v>42008</v>
      </c>
      <c r="C382" s="22">
        <v>61363</v>
      </c>
      <c r="D382" s="23" t="s">
        <v>80</v>
      </c>
      <c r="E382" s="85" t="s">
        <v>118</v>
      </c>
      <c r="F382" s="22"/>
      <c r="G382" s="22">
        <v>500</v>
      </c>
      <c r="H382" s="22"/>
      <c r="I382" s="22"/>
      <c r="J382" s="22"/>
      <c r="K382" s="22"/>
      <c r="L382" s="37" t="str">
        <f ca="1">VLOOKUP(E382,الرصيد!C:C,1,0)</f>
        <v>اطار سقف الثلاجه باببن بوش فضى</v>
      </c>
      <c r="M382" t="s">
        <v>660</v>
      </c>
    </row>
    <row r="383" spans="1:13" ht="18" customHeight="1">
      <c r="A383" s="22">
        <f t="shared" si="8"/>
        <v>1</v>
      </c>
      <c r="B383" s="8">
        <v>42008</v>
      </c>
      <c r="C383" s="22">
        <v>61363</v>
      </c>
      <c r="D383" s="23" t="s">
        <v>80</v>
      </c>
      <c r="E383" s="75" t="s">
        <v>635</v>
      </c>
      <c r="F383" s="22"/>
      <c r="G383" s="22">
        <v>0</v>
      </c>
      <c r="H383" s="22"/>
      <c r="I383" s="22"/>
      <c r="J383" s="22"/>
      <c r="K383" s="22"/>
      <c r="L383" s="37" t="str">
        <f ca="1">VLOOKUP(E383,الرصيد!C:C,1,0)</f>
        <v>محدد مسافه خلف الفريزر 6.6 سم احمر</v>
      </c>
      <c r="M383" t="s">
        <v>634</v>
      </c>
    </row>
    <row r="384" spans="1:13" ht="18" customHeight="1">
      <c r="A384" s="22">
        <f t="shared" si="8"/>
        <v>1</v>
      </c>
      <c r="B384" s="8">
        <v>42008</v>
      </c>
      <c r="C384" s="22">
        <v>61363</v>
      </c>
      <c r="D384" s="23" t="s">
        <v>80</v>
      </c>
      <c r="E384" s="75" t="s">
        <v>123</v>
      </c>
      <c r="F384" s="22"/>
      <c r="G384" s="22">
        <v>2500</v>
      </c>
      <c r="H384" s="22"/>
      <c r="I384" s="22"/>
      <c r="J384" s="22"/>
      <c r="K384" s="22"/>
      <c r="L384" s="37" t="str">
        <f ca="1">VLOOKUP(E384,الرصيد!C:C,1,0)</f>
        <v>محدد مسافة خلف الكابينة  5 سم اخضر</v>
      </c>
      <c r="M384" t="s">
        <v>637</v>
      </c>
    </row>
    <row r="385" spans="1:13" ht="18" customHeight="1">
      <c r="A385" s="22">
        <f t="shared" si="8"/>
        <v>1</v>
      </c>
      <c r="B385" s="8">
        <v>42008</v>
      </c>
      <c r="C385" s="22">
        <v>61363</v>
      </c>
      <c r="D385" s="23" t="s">
        <v>80</v>
      </c>
      <c r="E385" s="75" t="s">
        <v>125</v>
      </c>
      <c r="F385" s="22"/>
      <c r="G385" s="22">
        <v>1000</v>
      </c>
      <c r="H385" s="22"/>
      <c r="I385" s="22"/>
      <c r="J385" s="22"/>
      <c r="K385" s="22"/>
      <c r="L385" s="37" t="str">
        <f ca="1">VLOOKUP(E385,الرصيد!C:C,1,0)</f>
        <v>ماسورة تصفية الكابينه</v>
      </c>
      <c r="M385" t="s">
        <v>643</v>
      </c>
    </row>
    <row r="386" spans="1:13" ht="18" customHeight="1">
      <c r="A386" s="22">
        <f t="shared" si="8"/>
        <v>1</v>
      </c>
      <c r="B386" s="8">
        <v>42008</v>
      </c>
      <c r="C386" s="22">
        <v>61363</v>
      </c>
      <c r="D386" s="23" t="s">
        <v>80</v>
      </c>
      <c r="E386" s="85" t="s">
        <v>650</v>
      </c>
      <c r="F386" s="22"/>
      <c r="G386" s="22">
        <v>1500</v>
      </c>
      <c r="H386" s="22"/>
      <c r="I386" s="22"/>
      <c r="J386" s="22"/>
      <c r="K386" s="22"/>
      <c r="L386" s="37" t="str">
        <f ca="1">VLOOKUP(E386,الرصيد!C:C,1,0)</f>
        <v>غطاء لمبة بلاستيك</v>
      </c>
      <c r="M386" t="s">
        <v>649</v>
      </c>
    </row>
    <row r="387" spans="1:13" ht="18" customHeight="1">
      <c r="A387" s="22">
        <f t="shared" si="8"/>
        <v>1</v>
      </c>
      <c r="B387" s="8">
        <v>42008</v>
      </c>
      <c r="C387" s="22">
        <v>61363</v>
      </c>
      <c r="D387" s="23" t="s">
        <v>80</v>
      </c>
      <c r="E387" s="85" t="s">
        <v>89</v>
      </c>
      <c r="F387" s="22"/>
      <c r="G387" s="22">
        <v>1015</v>
      </c>
      <c r="H387" s="22"/>
      <c r="I387" s="22"/>
      <c r="J387" s="22"/>
      <c r="K387" s="22"/>
      <c r="L387" s="37" t="str">
        <f ca="1">VLOOKUP(E387,الرصيد!C:C,1,0)</f>
        <v>جوان كاوتش لباب الفريزر 12 قدم بوش ابيض</v>
      </c>
      <c r="M387" t="s">
        <v>476</v>
      </c>
    </row>
    <row r="388" spans="1:13" ht="18" customHeight="1">
      <c r="A388" s="22">
        <f t="shared" si="8"/>
        <v>1</v>
      </c>
      <c r="B388" s="8">
        <v>42008</v>
      </c>
      <c r="C388" s="22">
        <v>61363</v>
      </c>
      <c r="D388" s="23" t="s">
        <v>80</v>
      </c>
      <c r="E388" s="75" t="s">
        <v>663</v>
      </c>
      <c r="F388" s="22"/>
      <c r="G388" s="22">
        <v>1000</v>
      </c>
      <c r="H388" s="22"/>
      <c r="I388" s="22"/>
      <c r="J388" s="22"/>
      <c r="K388" s="22"/>
      <c r="L388" s="37" t="str">
        <f ca="1">VLOOKUP(E388,الرصيد!C:C,1,0)</f>
        <v>صمام حقن باب العازل</v>
      </c>
      <c r="M388" t="s">
        <v>662</v>
      </c>
    </row>
    <row r="389" spans="1:13" ht="18" customHeight="1">
      <c r="A389" s="22">
        <f t="shared" si="8"/>
        <v>1</v>
      </c>
      <c r="B389" s="8">
        <v>42008</v>
      </c>
      <c r="C389" s="22">
        <v>63403</v>
      </c>
      <c r="D389" s="23" t="s">
        <v>80</v>
      </c>
      <c r="E389" s="85" t="s">
        <v>138</v>
      </c>
      <c r="F389" s="22">
        <v>128.96</v>
      </c>
      <c r="G389" s="22"/>
      <c r="H389" s="22"/>
      <c r="I389" s="22"/>
      <c r="J389" s="22"/>
      <c r="K389" s="22"/>
      <c r="L389" s="37" t="str">
        <f ca="1">VLOOKUP(E389,الرصيد!C:C,1,0)</f>
        <v xml:space="preserve"> بلوك فوم كثافه عاديـــه </v>
      </c>
      <c r="M389" t="s">
        <v>485</v>
      </c>
    </row>
    <row r="390" spans="1:13" ht="18" customHeight="1">
      <c r="A390" s="22">
        <f t="shared" si="8"/>
        <v>1</v>
      </c>
      <c r="B390" s="8">
        <v>42008</v>
      </c>
      <c r="C390" s="22">
        <v>63403</v>
      </c>
      <c r="D390" s="23" t="s">
        <v>80</v>
      </c>
      <c r="E390" s="75" t="s">
        <v>104</v>
      </c>
      <c r="F390" s="22">
        <v>1020</v>
      </c>
      <c r="G390" s="22"/>
      <c r="H390" s="22"/>
      <c r="I390" s="22"/>
      <c r="J390" s="22"/>
      <c r="K390" s="22"/>
      <c r="L390" s="37" t="str">
        <f ca="1">VLOOKUP(E390,الرصيد!C:C,1,0)</f>
        <v>طقم فوم تغليف 8&amp;10 قدم</v>
      </c>
      <c r="M390" t="s">
        <v>686</v>
      </c>
    </row>
    <row r="391" spans="1:13" ht="18" customHeight="1">
      <c r="A391" s="22">
        <f t="shared" si="8"/>
        <v>1</v>
      </c>
      <c r="B391" s="8">
        <v>42011</v>
      </c>
      <c r="C391" s="22">
        <v>63404</v>
      </c>
      <c r="D391" s="23" t="s">
        <v>80</v>
      </c>
      <c r="E391" s="85" t="s">
        <v>138</v>
      </c>
      <c r="F391" s="22">
        <v>128.96</v>
      </c>
      <c r="G391" s="22"/>
      <c r="H391" s="22"/>
      <c r="I391" s="22"/>
      <c r="J391" s="22"/>
      <c r="K391" s="22"/>
      <c r="L391" s="37" t="str">
        <f ca="1">VLOOKUP(E391,الرصيد!C:C,1,0)</f>
        <v xml:space="preserve"> بلوك فوم كثافه عاديـــه </v>
      </c>
      <c r="M391" t="s">
        <v>485</v>
      </c>
    </row>
    <row r="392" spans="1:13" ht="18" customHeight="1">
      <c r="A392" s="22">
        <f t="shared" si="8"/>
        <v>1</v>
      </c>
      <c r="B392" s="8">
        <v>42011</v>
      </c>
      <c r="C392" s="22">
        <v>63405</v>
      </c>
      <c r="D392" s="23" t="s">
        <v>80</v>
      </c>
      <c r="E392" s="85" t="s">
        <v>144</v>
      </c>
      <c r="F392" s="22">
        <v>630</v>
      </c>
      <c r="G392" s="22"/>
      <c r="H392" s="22"/>
      <c r="I392" s="22"/>
      <c r="J392" s="22"/>
      <c r="K392" s="22"/>
      <c r="L392" s="37" t="str">
        <f ca="1">VLOOKUP(E392,الرصيد!C:C,1,0)</f>
        <v>جوان كاوتش 10 قدم</v>
      </c>
      <c r="M392" t="s">
        <v>472</v>
      </c>
    </row>
    <row r="393" spans="1:13" ht="18" customHeight="1">
      <c r="A393" s="22">
        <f t="shared" si="8"/>
        <v>1</v>
      </c>
      <c r="B393" s="8">
        <v>42011</v>
      </c>
      <c r="C393" s="22">
        <v>63406</v>
      </c>
      <c r="D393" s="23" t="s">
        <v>80</v>
      </c>
      <c r="E393" s="85" t="s">
        <v>143</v>
      </c>
      <c r="F393" s="22">
        <v>665</v>
      </c>
      <c r="G393" s="22"/>
      <c r="H393" s="22"/>
      <c r="I393" s="22"/>
      <c r="J393" s="22"/>
      <c r="K393" s="22"/>
      <c r="L393" s="37" t="str">
        <f ca="1">VLOOKUP(E393,الرصيد!C:C,1,0)</f>
        <v xml:space="preserve">جوان كاوتش لباب الكابينة 10 قدم بابين ابيض </v>
      </c>
      <c r="M393" t="s">
        <v>474</v>
      </c>
    </row>
    <row r="394" spans="1:13" ht="18" customHeight="1">
      <c r="A394" s="22">
        <f t="shared" si="8"/>
        <v>1</v>
      </c>
      <c r="B394" s="8">
        <v>42011</v>
      </c>
      <c r="C394" s="22">
        <v>63406</v>
      </c>
      <c r="D394" s="23" t="s">
        <v>80</v>
      </c>
      <c r="E394" s="85" t="s">
        <v>89</v>
      </c>
      <c r="F394" s="22">
        <v>700</v>
      </c>
      <c r="G394" s="22"/>
      <c r="H394" s="22"/>
      <c r="I394" s="22"/>
      <c r="J394" s="22"/>
      <c r="K394" s="22"/>
      <c r="L394" s="37" t="str">
        <f ca="1">VLOOKUP(E394,الرصيد!C:C,1,0)</f>
        <v>جوان كاوتش لباب الفريزر 12 قدم بوش ابيض</v>
      </c>
      <c r="M394" t="s">
        <v>476</v>
      </c>
    </row>
    <row r="395" spans="1:13" ht="18" customHeight="1">
      <c r="A395" s="22">
        <f t="shared" si="8"/>
        <v>1</v>
      </c>
      <c r="B395" s="8">
        <v>42011</v>
      </c>
      <c r="C395" s="22">
        <v>63407</v>
      </c>
      <c r="D395" s="23" t="s">
        <v>80</v>
      </c>
      <c r="E395" s="85" t="s">
        <v>89</v>
      </c>
      <c r="F395" s="22">
        <v>980</v>
      </c>
      <c r="G395" s="22"/>
      <c r="H395" s="22"/>
      <c r="I395" s="22"/>
      <c r="J395" s="22"/>
      <c r="K395" s="22"/>
      <c r="L395" s="37" t="str">
        <f ca="1">VLOOKUP(E395,الرصيد!C:C,1,0)</f>
        <v>جوان كاوتش لباب الفريزر 12 قدم بوش ابيض</v>
      </c>
      <c r="M395" t="s">
        <v>476</v>
      </c>
    </row>
    <row r="396" spans="1:13" ht="18" customHeight="1">
      <c r="A396" s="22">
        <f t="shared" si="8"/>
        <v>1</v>
      </c>
      <c r="B396" s="8">
        <v>42011</v>
      </c>
      <c r="C396" s="22">
        <v>63407</v>
      </c>
      <c r="D396" s="23" t="s">
        <v>80</v>
      </c>
      <c r="E396" s="75" t="s">
        <v>90</v>
      </c>
      <c r="F396" s="22">
        <v>630</v>
      </c>
      <c r="G396" s="22"/>
      <c r="H396" s="22"/>
      <c r="I396" s="22"/>
      <c r="J396" s="22"/>
      <c r="K396" s="22"/>
      <c r="L396" s="37" t="str">
        <f ca="1">VLOOKUP(E396,الرصيد!C:C,1,0)</f>
        <v>جوان كاوتش لباب الكابينة 12 قدم بوش ابيض</v>
      </c>
      <c r="M396" t="s">
        <v>478</v>
      </c>
    </row>
    <row r="397" spans="1:13" ht="18" customHeight="1">
      <c r="A397" s="22">
        <f t="shared" si="8"/>
        <v>1</v>
      </c>
      <c r="B397" s="8">
        <v>42011</v>
      </c>
      <c r="C397" s="22">
        <v>63408</v>
      </c>
      <c r="D397" s="23" t="s">
        <v>80</v>
      </c>
      <c r="E397" s="75" t="s">
        <v>206</v>
      </c>
      <c r="F397" s="22">
        <v>500</v>
      </c>
      <c r="G397" s="22"/>
      <c r="H397" s="22"/>
      <c r="I397" s="22"/>
      <c r="J397" s="22"/>
      <c r="K397" s="22"/>
      <c r="L397" s="37" t="str">
        <f ca="1">VLOOKUP(E397,الرصيد!C:C,1,0)</f>
        <v>ضفيرة ثلاجة باب واحد معدلة</v>
      </c>
      <c r="M397" t="s">
        <v>440</v>
      </c>
    </row>
    <row r="398" spans="1:13" ht="18" customHeight="1">
      <c r="A398" s="22">
        <f t="shared" si="8"/>
        <v>1</v>
      </c>
      <c r="B398" s="8">
        <v>42011</v>
      </c>
      <c r="C398" s="22">
        <v>63408</v>
      </c>
      <c r="D398" s="23" t="s">
        <v>80</v>
      </c>
      <c r="E398" s="75" t="s">
        <v>198</v>
      </c>
      <c r="F398" s="22">
        <v>500</v>
      </c>
      <c r="G398" s="22"/>
      <c r="H398" s="22"/>
      <c r="I398" s="22"/>
      <c r="J398" s="22"/>
      <c r="K398" s="22"/>
      <c r="L398" s="37" t="str">
        <f ca="1">VLOOKUP(E398,الرصيد!C:C,1,0)</f>
        <v>ضفيرة ترموستات باب واحد</v>
      </c>
      <c r="M398" t="s">
        <v>442</v>
      </c>
    </row>
    <row r="399" spans="1:13" ht="18" customHeight="1">
      <c r="A399" s="22">
        <f t="shared" si="8"/>
        <v>1</v>
      </c>
      <c r="B399" s="8">
        <v>42011</v>
      </c>
      <c r="C399" s="22">
        <v>63408</v>
      </c>
      <c r="D399" s="23" t="s">
        <v>80</v>
      </c>
      <c r="E399" s="85" t="s">
        <v>121</v>
      </c>
      <c r="F399" s="22">
        <v>500</v>
      </c>
      <c r="G399" s="22"/>
      <c r="H399" s="22"/>
      <c r="I399" s="22"/>
      <c r="J399" s="22"/>
      <c r="K399" s="22"/>
      <c r="L399" s="37" t="str">
        <f ca="1">VLOOKUP(E399,الرصيد!C:C,1,0)</f>
        <v>فيشة بالكابل باب واحد</v>
      </c>
      <c r="M399" t="s">
        <v>443</v>
      </c>
    </row>
    <row r="400" spans="1:13" ht="18" customHeight="1">
      <c r="A400" s="22">
        <f t="shared" si="8"/>
        <v>1</v>
      </c>
      <c r="B400" s="8">
        <v>42011</v>
      </c>
      <c r="C400" s="22">
        <v>63409</v>
      </c>
      <c r="D400" s="23" t="s">
        <v>80</v>
      </c>
      <c r="E400" s="75" t="s">
        <v>206</v>
      </c>
      <c r="F400" s="22">
        <v>3600</v>
      </c>
      <c r="G400" s="22"/>
      <c r="H400" s="22"/>
      <c r="I400" s="22"/>
      <c r="J400" s="22"/>
      <c r="K400" s="22"/>
      <c r="L400" s="37" t="str">
        <f ca="1">VLOOKUP(E400,الرصيد!C:C,1,0)</f>
        <v>ضفيرة ثلاجة باب واحد معدلة</v>
      </c>
      <c r="M400" t="s">
        <v>440</v>
      </c>
    </row>
    <row r="401" spans="1:13" ht="17.399999999999999">
      <c r="A401" s="22">
        <f t="shared" si="8"/>
        <v>1</v>
      </c>
      <c r="B401" s="8">
        <v>42011</v>
      </c>
      <c r="C401" s="22">
        <v>63409</v>
      </c>
      <c r="D401" s="23" t="s">
        <v>80</v>
      </c>
      <c r="E401" s="75" t="s">
        <v>198</v>
      </c>
      <c r="F401" s="22">
        <v>3600</v>
      </c>
      <c r="G401" s="22"/>
      <c r="H401" s="22"/>
      <c r="I401" s="22"/>
      <c r="J401" s="22"/>
      <c r="K401" s="22"/>
      <c r="L401" s="37" t="str">
        <f ca="1">VLOOKUP(E401,الرصيد!C:C,1,0)</f>
        <v>ضفيرة ترموستات باب واحد</v>
      </c>
      <c r="M401" t="s">
        <v>442</v>
      </c>
    </row>
    <row r="402" spans="1:13" ht="18" customHeight="1">
      <c r="A402" s="22">
        <f t="shared" si="8"/>
        <v>1</v>
      </c>
      <c r="B402" s="8">
        <v>42011</v>
      </c>
      <c r="C402" s="22">
        <v>63409</v>
      </c>
      <c r="D402" s="23" t="s">
        <v>80</v>
      </c>
      <c r="E402" s="85" t="s">
        <v>121</v>
      </c>
      <c r="F402" s="22">
        <v>3600</v>
      </c>
      <c r="G402" s="22"/>
      <c r="H402" s="22"/>
      <c r="I402" s="22"/>
      <c r="J402" s="22"/>
      <c r="K402" s="22"/>
      <c r="L402" s="37" t="str">
        <f ca="1">VLOOKUP(E402,الرصيد!C:C,1,0)</f>
        <v>فيشة بالكابل باب واحد</v>
      </c>
      <c r="M402" t="s">
        <v>443</v>
      </c>
    </row>
    <row r="403" spans="1:13" ht="18" customHeight="1">
      <c r="A403" s="22">
        <f t="shared" si="8"/>
        <v>1</v>
      </c>
      <c r="B403" s="8">
        <v>42011</v>
      </c>
      <c r="C403" s="22">
        <v>63410</v>
      </c>
      <c r="D403" s="23" t="s">
        <v>80</v>
      </c>
      <c r="E403" s="75" t="s">
        <v>39</v>
      </c>
      <c r="F403" s="22">
        <v>3000</v>
      </c>
      <c r="G403" s="22"/>
      <c r="H403" s="22"/>
      <c r="I403" s="22"/>
      <c r="J403" s="22"/>
      <c r="K403" s="22"/>
      <c r="L403" s="37" t="str">
        <f ca="1">VLOOKUP(E403,الرصيد!C:C,1,0)</f>
        <v>رف زجاج باب واحد مقاس 4*287*492مم</v>
      </c>
      <c r="M403" t="s">
        <v>497</v>
      </c>
    </row>
    <row r="404" spans="1:13" ht="18" customHeight="1">
      <c r="A404" s="22">
        <f t="shared" si="8"/>
        <v>1</v>
      </c>
      <c r="B404" s="8">
        <v>42011</v>
      </c>
      <c r="C404" s="22">
        <v>63411</v>
      </c>
      <c r="D404" s="23" t="s">
        <v>80</v>
      </c>
      <c r="E404" s="75" t="s">
        <v>40</v>
      </c>
      <c r="F404" s="22">
        <v>1550</v>
      </c>
      <c r="G404" s="22"/>
      <c r="H404" s="22"/>
      <c r="I404" s="22"/>
      <c r="J404" s="22"/>
      <c r="K404" s="22"/>
      <c r="L404" s="37" t="str">
        <f ca="1">VLOOKUP(E404,الرصيد!C:C,1,0)</f>
        <v>رف زجاج مصنفر  مقاس 4*221*519مم</v>
      </c>
      <c r="M404" t="s">
        <v>495</v>
      </c>
    </row>
    <row r="405" spans="1:13" ht="18" customHeight="1">
      <c r="A405" s="22">
        <f t="shared" si="8"/>
        <v>1</v>
      </c>
      <c r="B405" s="8">
        <v>42011</v>
      </c>
      <c r="C405" s="22">
        <v>63412</v>
      </c>
      <c r="D405" s="23" t="s">
        <v>80</v>
      </c>
      <c r="E405" s="75" t="s">
        <v>192</v>
      </c>
      <c r="F405" s="22">
        <v>4022</v>
      </c>
      <c r="G405" s="22"/>
      <c r="H405" s="22"/>
      <c r="I405" s="22"/>
      <c r="J405" s="22"/>
      <c r="K405" s="22"/>
      <c r="L405" s="37" t="str">
        <f ca="1">VLOOKUP(E405,الرصيد!C:C,1,0)</f>
        <v>مفصله علويه  8&amp;10 قدم معدل</v>
      </c>
      <c r="M405" t="s">
        <v>519</v>
      </c>
    </row>
    <row r="406" spans="1:13" ht="18" customHeight="1">
      <c r="A406" s="22">
        <f t="shared" si="8"/>
        <v>1</v>
      </c>
      <c r="B406" s="8">
        <v>42011</v>
      </c>
      <c r="C406" s="22">
        <v>63413</v>
      </c>
      <c r="D406" s="23" t="s">
        <v>80</v>
      </c>
      <c r="E406" s="75" t="s">
        <v>142</v>
      </c>
      <c r="F406" s="22">
        <v>10000</v>
      </c>
      <c r="G406" s="22"/>
      <c r="H406" s="22"/>
      <c r="I406" s="22"/>
      <c r="J406" s="22"/>
      <c r="K406" s="22"/>
      <c r="L406" s="37" t="str">
        <f ca="1">VLOOKUP(E406,الرصيد!C:C,1,0)</f>
        <v xml:space="preserve">لمبه ثلاجه </v>
      </c>
      <c r="M406" t="s">
        <v>1202</v>
      </c>
    </row>
    <row r="407" spans="1:13" ht="18" customHeight="1">
      <c r="A407" s="22">
        <f t="shared" si="8"/>
        <v>1</v>
      </c>
      <c r="B407" s="8">
        <v>42011</v>
      </c>
      <c r="C407" s="22">
        <v>63414</v>
      </c>
      <c r="D407" s="23" t="s">
        <v>80</v>
      </c>
      <c r="E407" s="75" t="s">
        <v>133</v>
      </c>
      <c r="F407" s="22">
        <v>20000</v>
      </c>
      <c r="G407" s="22"/>
      <c r="H407" s="22"/>
      <c r="I407" s="22"/>
      <c r="J407" s="22"/>
      <c r="K407" s="22"/>
      <c r="L407" s="37" t="str">
        <f ca="1">VLOOKUP(E407,الرصيد!C:C,1,0)</f>
        <v>دواية  اللمبة</v>
      </c>
      <c r="M407" t="s">
        <v>362</v>
      </c>
    </row>
    <row r="408" spans="1:13" ht="18" customHeight="1">
      <c r="A408" s="22">
        <f t="shared" si="8"/>
        <v>1</v>
      </c>
      <c r="B408" s="8">
        <v>42011</v>
      </c>
      <c r="C408" s="22">
        <v>63415</v>
      </c>
      <c r="D408" s="23" t="s">
        <v>80</v>
      </c>
      <c r="E408" s="75" t="s">
        <v>1119</v>
      </c>
      <c r="F408" s="22">
        <v>50</v>
      </c>
      <c r="G408" s="22"/>
      <c r="H408" s="22"/>
      <c r="I408" s="22"/>
      <c r="J408" s="22"/>
      <c r="K408" s="22"/>
      <c r="L408" s="37" t="str">
        <f ca="1">VLOOKUP(E408,الرصيد!C:C,1,0)</f>
        <v>مفصلة باب فريزر يمين  بلاستيك 8&amp;10 قدم</v>
      </c>
      <c r="M408" t="e">
        <v>#N/A</v>
      </c>
    </row>
    <row r="409" spans="1:13" ht="17.399999999999999">
      <c r="A409" s="22">
        <f t="shared" si="8"/>
        <v>1</v>
      </c>
      <c r="B409" s="8">
        <v>42011</v>
      </c>
      <c r="C409" s="22">
        <v>63415</v>
      </c>
      <c r="D409" s="23" t="s">
        <v>80</v>
      </c>
      <c r="E409" s="75" t="s">
        <v>1118</v>
      </c>
      <c r="F409" s="22">
        <v>50</v>
      </c>
      <c r="G409" s="22"/>
      <c r="H409" s="22"/>
      <c r="I409" s="22"/>
      <c r="J409" s="22"/>
      <c r="K409" s="22"/>
      <c r="L409" s="37" t="str">
        <f ca="1">VLOOKUP(E409,الرصيد!C:C,1,0)</f>
        <v>مفصلة باب فريزر شمال بلاستيك 8&amp;10 قدم</v>
      </c>
      <c r="M409" t="e">
        <v>#N/A</v>
      </c>
    </row>
    <row r="410" spans="1:13" ht="18" customHeight="1">
      <c r="A410" s="22">
        <f t="shared" si="8"/>
        <v>1</v>
      </c>
      <c r="B410" s="8">
        <v>42011</v>
      </c>
      <c r="C410" s="22">
        <v>63416</v>
      </c>
      <c r="D410" s="23" t="s">
        <v>80</v>
      </c>
      <c r="E410" s="75" t="s">
        <v>1119</v>
      </c>
      <c r="F410" s="22">
        <v>3800</v>
      </c>
      <c r="G410" s="22"/>
      <c r="H410" s="22"/>
      <c r="I410" s="22"/>
      <c r="J410" s="22"/>
      <c r="K410" s="22"/>
      <c r="L410" s="37" t="str">
        <f ca="1">VLOOKUP(E410,الرصيد!C:C,1,0)</f>
        <v>مفصلة باب فريزر يمين  بلاستيك 8&amp;10 قدم</v>
      </c>
      <c r="M410" t="e">
        <v>#N/A</v>
      </c>
    </row>
    <row r="411" spans="1:13" ht="18" customHeight="1">
      <c r="A411" s="22">
        <f t="shared" si="8"/>
        <v>1</v>
      </c>
      <c r="B411" s="8">
        <v>42011</v>
      </c>
      <c r="C411" s="22">
        <v>63416</v>
      </c>
      <c r="D411" s="23" t="s">
        <v>80</v>
      </c>
      <c r="E411" s="75" t="s">
        <v>1118</v>
      </c>
      <c r="F411" s="22">
        <v>3800</v>
      </c>
      <c r="G411" s="22"/>
      <c r="H411" s="22"/>
      <c r="I411" s="22"/>
      <c r="J411" s="22"/>
      <c r="K411" s="22"/>
      <c r="L411" s="37" t="str">
        <f ca="1">VLOOKUP(E411,الرصيد!C:C,1,0)</f>
        <v>مفصلة باب فريزر شمال بلاستيك 8&amp;10 قدم</v>
      </c>
      <c r="M411" t="e">
        <v>#N/A</v>
      </c>
    </row>
    <row r="412" spans="1:13" ht="18" customHeight="1">
      <c r="A412" s="22">
        <f t="shared" si="8"/>
        <v>1</v>
      </c>
      <c r="B412" s="8">
        <v>42011</v>
      </c>
      <c r="C412" s="22">
        <v>63417</v>
      </c>
      <c r="D412" s="23" t="s">
        <v>80</v>
      </c>
      <c r="E412" s="75" t="s">
        <v>756</v>
      </c>
      <c r="F412" s="22">
        <v>10000</v>
      </c>
      <c r="G412" s="22"/>
      <c r="H412" s="22"/>
      <c r="I412" s="22"/>
      <c r="J412" s="22"/>
      <c r="K412" s="22"/>
      <c r="L412" s="37" t="str">
        <f ca="1">VLOOKUP(E412,الرصيد!C:C,1,0)</f>
        <v>ماسك المكثف "S"</v>
      </c>
      <c r="M412" t="s">
        <v>755</v>
      </c>
    </row>
    <row r="413" spans="1:13" ht="18" customHeight="1">
      <c r="A413" s="22">
        <f t="shared" si="8"/>
        <v>1</v>
      </c>
      <c r="B413" s="8">
        <v>42011</v>
      </c>
      <c r="C413" s="22">
        <v>63417</v>
      </c>
      <c r="D413" s="23" t="s">
        <v>80</v>
      </c>
      <c r="E413" s="75" t="s">
        <v>123</v>
      </c>
      <c r="F413" s="22">
        <v>10000</v>
      </c>
      <c r="G413" s="22"/>
      <c r="H413" s="22"/>
      <c r="I413" s="22"/>
      <c r="J413" s="22"/>
      <c r="K413" s="22"/>
      <c r="L413" s="37" t="str">
        <f ca="1">VLOOKUP(E413,الرصيد!C:C,1,0)</f>
        <v>محدد مسافة خلف الكابينة  5 سم اخضر</v>
      </c>
      <c r="M413" t="s">
        <v>637</v>
      </c>
    </row>
    <row r="414" spans="1:13" ht="18" customHeight="1">
      <c r="A414" s="22">
        <f t="shared" si="8"/>
        <v>1</v>
      </c>
      <c r="B414" s="8">
        <v>42011</v>
      </c>
      <c r="C414" s="22">
        <v>63417</v>
      </c>
      <c r="D414" s="23" t="s">
        <v>80</v>
      </c>
      <c r="E414" s="75" t="s">
        <v>126</v>
      </c>
      <c r="F414" s="22">
        <v>2000</v>
      </c>
      <c r="G414" s="22"/>
      <c r="H414" s="22"/>
      <c r="I414" s="22"/>
      <c r="J414" s="22"/>
      <c r="K414" s="22"/>
      <c r="L414" s="37" t="str">
        <f ca="1">VLOOKUP(E414,الرصيد!C:C,1,0)</f>
        <v>قرص بالب الثرموستات</v>
      </c>
      <c r="M414" t="s">
        <v>647</v>
      </c>
    </row>
    <row r="415" spans="1:13" ht="18" customHeight="1">
      <c r="A415" s="22">
        <f t="shared" si="8"/>
        <v>1</v>
      </c>
      <c r="B415" s="8">
        <v>42011</v>
      </c>
      <c r="C415" s="22">
        <v>63417</v>
      </c>
      <c r="D415" s="23" t="s">
        <v>80</v>
      </c>
      <c r="E415" s="75" t="s">
        <v>635</v>
      </c>
      <c r="F415" s="22">
        <v>4000</v>
      </c>
      <c r="G415" s="22"/>
      <c r="H415" s="22"/>
      <c r="I415" s="22"/>
      <c r="J415" s="22"/>
      <c r="K415" s="22"/>
      <c r="L415" s="37" t="str">
        <f ca="1">VLOOKUP(E415,الرصيد!C:C,1,0)</f>
        <v>محدد مسافه خلف الفريزر 6.6 سم احمر</v>
      </c>
      <c r="M415" t="s">
        <v>634</v>
      </c>
    </row>
    <row r="416" spans="1:13" ht="18" customHeight="1">
      <c r="A416" s="22">
        <f t="shared" si="8"/>
        <v>1</v>
      </c>
      <c r="B416" s="8">
        <v>42011</v>
      </c>
      <c r="C416" s="22">
        <v>63417</v>
      </c>
      <c r="D416" s="23" t="s">
        <v>80</v>
      </c>
      <c r="E416" s="75" t="s">
        <v>663</v>
      </c>
      <c r="F416" s="22">
        <v>3000</v>
      </c>
      <c r="G416" s="22"/>
      <c r="H416" s="22"/>
      <c r="I416" s="22"/>
      <c r="J416" s="22"/>
      <c r="K416" s="22"/>
      <c r="L416" s="37" t="str">
        <f ca="1">VLOOKUP(E416,الرصيد!C:C,1,0)</f>
        <v>صمام حقن باب العازل</v>
      </c>
      <c r="M416" t="s">
        <v>662</v>
      </c>
    </row>
    <row r="417" spans="1:13" ht="18" customHeight="1">
      <c r="A417" s="22">
        <f t="shared" si="8"/>
        <v>1</v>
      </c>
      <c r="B417" s="8">
        <v>42011</v>
      </c>
      <c r="C417" s="22">
        <v>63417</v>
      </c>
      <c r="D417" s="23" t="s">
        <v>80</v>
      </c>
      <c r="E417" s="75" t="s">
        <v>147</v>
      </c>
      <c r="F417" s="22">
        <v>2000</v>
      </c>
      <c r="G417" s="22"/>
      <c r="H417" s="22"/>
      <c r="I417" s="22"/>
      <c r="J417" s="22"/>
      <c r="K417" s="22"/>
      <c r="L417" s="37" t="str">
        <f ca="1">VLOOKUP(E417,الرصيد!C:C,1,0)</f>
        <v>غطاء مفصله علويه  8&amp;10 قدم معدل ابيض</v>
      </c>
      <c r="M417" t="s">
        <v>652</v>
      </c>
    </row>
    <row r="418" spans="1:13" ht="18" customHeight="1">
      <c r="A418" s="22">
        <f t="shared" si="8"/>
        <v>1</v>
      </c>
      <c r="B418" s="8">
        <v>42011</v>
      </c>
      <c r="C418" s="22">
        <v>63417</v>
      </c>
      <c r="D418" s="23" t="s">
        <v>80</v>
      </c>
      <c r="E418" s="75" t="s">
        <v>124</v>
      </c>
      <c r="F418" s="22">
        <v>2000</v>
      </c>
      <c r="G418" s="22"/>
      <c r="H418" s="22"/>
      <c r="I418" s="22"/>
      <c r="J418" s="22"/>
      <c r="K418" s="22"/>
      <c r="L418" s="37" t="str">
        <f ca="1">VLOOKUP(E418,الرصيد!C:C,1,0)</f>
        <v>ماسورة تصفية الفريزر</v>
      </c>
      <c r="M418" t="s">
        <v>645</v>
      </c>
    </row>
    <row r="419" spans="1:13" ht="18" customHeight="1">
      <c r="A419" s="22">
        <f t="shared" si="8"/>
        <v>1</v>
      </c>
      <c r="B419" s="8">
        <v>42011</v>
      </c>
      <c r="C419" s="22">
        <v>63417</v>
      </c>
      <c r="D419" s="23" t="s">
        <v>80</v>
      </c>
      <c r="E419" s="75" t="s">
        <v>125</v>
      </c>
      <c r="F419" s="22">
        <v>4000</v>
      </c>
      <c r="G419" s="22"/>
      <c r="H419" s="22"/>
      <c r="I419" s="22"/>
      <c r="J419" s="22"/>
      <c r="K419" s="22"/>
      <c r="L419" s="37" t="str">
        <f ca="1">VLOOKUP(E419,الرصيد!C:C,1,0)</f>
        <v>ماسورة تصفية الكابينه</v>
      </c>
      <c r="M419" t="s">
        <v>643</v>
      </c>
    </row>
    <row r="420" spans="1:13" ht="18" customHeight="1">
      <c r="A420" s="22">
        <f t="shared" si="8"/>
        <v>1</v>
      </c>
      <c r="B420" s="8">
        <v>42011</v>
      </c>
      <c r="C420" s="22">
        <v>63417</v>
      </c>
      <c r="D420" s="23" t="s">
        <v>80</v>
      </c>
      <c r="E420" s="75" t="s">
        <v>127</v>
      </c>
      <c r="F420" s="22">
        <v>14000</v>
      </c>
      <c r="G420" s="22"/>
      <c r="H420" s="22"/>
      <c r="I420" s="22"/>
      <c r="J420" s="22"/>
      <c r="K420" s="22"/>
      <c r="L420" s="37" t="str">
        <f ca="1">VLOOKUP(E420,الرصيد!C:C,1,0)</f>
        <v>حامل حاجز زجاجات ( الكعب)</v>
      </c>
      <c r="M420" t="s">
        <v>655</v>
      </c>
    </row>
    <row r="421" spans="1:13" ht="18" customHeight="1">
      <c r="A421" s="22">
        <f t="shared" si="8"/>
        <v>1</v>
      </c>
      <c r="B421" s="8">
        <v>42015</v>
      </c>
      <c r="C421" s="22">
        <v>63417</v>
      </c>
      <c r="D421" s="23" t="s">
        <v>80</v>
      </c>
      <c r="E421" s="75" t="s">
        <v>128</v>
      </c>
      <c r="F421" s="22">
        <v>5000</v>
      </c>
      <c r="G421" s="22"/>
      <c r="H421" s="22"/>
      <c r="I421" s="22"/>
      <c r="J421" s="22"/>
      <c r="K421" s="22"/>
      <c r="L421" s="37" t="str">
        <f ca="1">VLOOKUP(E421,الرصيد!C:C,1,0)</f>
        <v>مسمار التوازن</v>
      </c>
      <c r="M421" t="s">
        <v>670</v>
      </c>
    </row>
    <row r="422" spans="1:13" ht="18" customHeight="1">
      <c r="A422" s="22">
        <f t="shared" si="8"/>
        <v>1</v>
      </c>
      <c r="B422" s="8">
        <v>42015</v>
      </c>
      <c r="C422" s="22">
        <v>63418</v>
      </c>
      <c r="D422" s="23" t="s">
        <v>80</v>
      </c>
      <c r="E422" s="75" t="s">
        <v>104</v>
      </c>
      <c r="F422" s="22">
        <v>450</v>
      </c>
      <c r="G422" s="22"/>
      <c r="H422" s="22"/>
      <c r="I422" s="22"/>
      <c r="J422" s="22"/>
      <c r="K422" s="22"/>
      <c r="L422" s="37" t="str">
        <f ca="1">VLOOKUP(E422,الرصيد!C:C,1,0)</f>
        <v>طقم فوم تغليف 8&amp;10 قدم</v>
      </c>
      <c r="M422" t="s">
        <v>686</v>
      </c>
    </row>
    <row r="423" spans="1:13" ht="18" customHeight="1">
      <c r="A423" s="22">
        <f t="shared" si="8"/>
        <v>1</v>
      </c>
      <c r="B423" s="8">
        <v>42015</v>
      </c>
      <c r="C423" s="22">
        <v>63418</v>
      </c>
      <c r="D423" s="23" t="s">
        <v>80</v>
      </c>
      <c r="E423" s="75" t="s">
        <v>72</v>
      </c>
      <c r="F423" s="22">
        <v>270</v>
      </c>
      <c r="G423" s="22"/>
      <c r="H423" s="22"/>
      <c r="I423" s="22"/>
      <c r="J423" s="22"/>
      <c r="K423" s="22"/>
      <c r="L423" s="37" t="str">
        <f ca="1">VLOOKUP(E423,الرصيد!C:C,1,0)</f>
        <v>طقم فوم للثلاجه بابين بوش</v>
      </c>
      <c r="M423" t="s">
        <v>688</v>
      </c>
    </row>
    <row r="424" spans="1:13" ht="18" customHeight="1">
      <c r="A424" s="22">
        <f t="shared" si="8"/>
        <v>1</v>
      </c>
      <c r="B424" s="8">
        <v>42015</v>
      </c>
      <c r="C424" s="22">
        <v>63418</v>
      </c>
      <c r="D424" s="23" t="s">
        <v>80</v>
      </c>
      <c r="E424" s="75" t="s">
        <v>149</v>
      </c>
      <c r="F424" s="22">
        <v>2100</v>
      </c>
      <c r="G424" s="22"/>
      <c r="H424" s="22"/>
      <c r="I424" s="22"/>
      <c r="J424" s="22"/>
      <c r="K424" s="22"/>
      <c r="L424" s="37" t="str">
        <f ca="1">VLOOKUP(E424,الرصيد!C:C,1,0)</f>
        <v>فوم كاب الباب</v>
      </c>
      <c r="M424" t="s">
        <v>490</v>
      </c>
    </row>
    <row r="425" spans="1:13" ht="18" customHeight="1">
      <c r="A425" s="22">
        <f t="shared" si="8"/>
        <v>1</v>
      </c>
      <c r="B425" s="8">
        <v>42015</v>
      </c>
      <c r="C425" s="22">
        <v>63419</v>
      </c>
      <c r="D425" s="23" t="s">
        <v>80</v>
      </c>
      <c r="E425" s="85" t="s">
        <v>158</v>
      </c>
      <c r="F425" s="22">
        <v>210</v>
      </c>
      <c r="G425" s="22"/>
      <c r="H425" s="22"/>
      <c r="I425" s="22"/>
      <c r="J425" s="22"/>
      <c r="K425" s="22"/>
      <c r="L425" s="37" t="str">
        <f ca="1">VLOOKUP(E425,الرصيد!C:C,1,0)</f>
        <v>جوان كاوتش 8 قدم</v>
      </c>
      <c r="M425" t="s">
        <v>470</v>
      </c>
    </row>
    <row r="426" spans="1:13" ht="18" customHeight="1">
      <c r="A426" s="22">
        <f t="shared" si="8"/>
        <v>1</v>
      </c>
      <c r="B426" s="8">
        <v>42015</v>
      </c>
      <c r="C426" s="22">
        <v>63419</v>
      </c>
      <c r="D426" s="23" t="s">
        <v>80</v>
      </c>
      <c r="E426" s="85" t="s">
        <v>144</v>
      </c>
      <c r="F426" s="22">
        <v>420</v>
      </c>
      <c r="G426" s="22"/>
      <c r="H426" s="22"/>
      <c r="I426" s="22"/>
      <c r="J426" s="22"/>
      <c r="K426" s="22"/>
      <c r="L426" s="37" t="str">
        <f ca="1">VLOOKUP(E426,الرصيد!C:C,1,0)</f>
        <v>جوان كاوتش 10 قدم</v>
      </c>
      <c r="M426" t="s">
        <v>472</v>
      </c>
    </row>
    <row r="427" spans="1:13" ht="18" customHeight="1">
      <c r="A427" s="22">
        <f t="shared" si="8"/>
        <v>1</v>
      </c>
      <c r="B427" s="8">
        <v>42015</v>
      </c>
      <c r="C427" s="22">
        <v>63420</v>
      </c>
      <c r="D427" s="23" t="s">
        <v>80</v>
      </c>
      <c r="E427" s="85" t="s">
        <v>731</v>
      </c>
      <c r="F427" s="22">
        <v>11000</v>
      </c>
      <c r="G427" s="22"/>
      <c r="H427" s="22"/>
      <c r="I427" s="22"/>
      <c r="J427" s="22"/>
      <c r="K427" s="22"/>
      <c r="L427" s="37" t="str">
        <f ca="1">VLOOKUP(E427,الرصيد!C:C,1,0)</f>
        <v xml:space="preserve"> كاوتش مصد باب فريزر </v>
      </c>
      <c r="M427" t="s">
        <v>730</v>
      </c>
    </row>
    <row r="428" spans="1:13" ht="18" customHeight="1">
      <c r="A428" s="22">
        <f t="shared" si="8"/>
        <v>1</v>
      </c>
      <c r="B428" s="8">
        <v>42015</v>
      </c>
      <c r="C428" s="22">
        <v>63420</v>
      </c>
      <c r="D428" s="23" t="s">
        <v>80</v>
      </c>
      <c r="E428" s="75" t="s">
        <v>187</v>
      </c>
      <c r="F428" s="22">
        <v>6000</v>
      </c>
      <c r="G428" s="22"/>
      <c r="H428" s="22"/>
      <c r="I428" s="22"/>
      <c r="J428" s="22"/>
      <c r="K428" s="22"/>
      <c r="L428" s="37" t="str">
        <f ca="1">VLOOKUP(E428,الرصيد!C:C,1,0)</f>
        <v xml:space="preserve">كاوتش تثبيت مكثف </v>
      </c>
      <c r="M428" t="s">
        <v>733</v>
      </c>
    </row>
    <row r="429" spans="1:13" ht="18" customHeight="1">
      <c r="A429" s="22">
        <f t="shared" si="8"/>
        <v>1</v>
      </c>
      <c r="B429" s="8">
        <v>42015</v>
      </c>
      <c r="C429" s="22">
        <v>63421</v>
      </c>
      <c r="D429" s="23" t="s">
        <v>80</v>
      </c>
      <c r="E429" s="75" t="s">
        <v>175</v>
      </c>
      <c r="F429" s="22">
        <v>20000</v>
      </c>
      <c r="G429" s="22"/>
      <c r="H429" s="22"/>
      <c r="I429" s="22"/>
      <c r="J429" s="22"/>
      <c r="K429" s="22"/>
      <c r="L429" s="37" t="str">
        <f ca="1">VLOOKUP(E429,الرصيد!C:C,1,0)</f>
        <v xml:space="preserve">اسم ايديال </v>
      </c>
      <c r="M429" t="s">
        <v>583</v>
      </c>
    </row>
    <row r="430" spans="1:13" ht="18" customHeight="1">
      <c r="A430" s="22">
        <f t="shared" si="8"/>
        <v>1</v>
      </c>
      <c r="B430" s="8">
        <v>42015</v>
      </c>
      <c r="C430" s="22">
        <v>63422</v>
      </c>
      <c r="D430" s="23" t="s">
        <v>80</v>
      </c>
      <c r="E430" s="75" t="s">
        <v>119</v>
      </c>
      <c r="F430" s="22">
        <v>5000</v>
      </c>
      <c r="G430" s="22"/>
      <c r="H430" s="22"/>
      <c r="I430" s="22"/>
      <c r="J430" s="22"/>
      <c r="K430" s="22"/>
      <c r="L430" s="37" t="str">
        <f ca="1">VLOOKUP(E430,الرصيد!C:C,1,0)</f>
        <v>بروفيل بلاستيك للمبخر العلوى</v>
      </c>
      <c r="M430" t="s">
        <v>639</v>
      </c>
    </row>
    <row r="431" spans="1:13" ht="18" customHeight="1">
      <c r="A431" s="22">
        <f t="shared" si="8"/>
        <v>1</v>
      </c>
      <c r="B431" s="8">
        <v>42015</v>
      </c>
      <c r="C431" s="22">
        <v>63422</v>
      </c>
      <c r="D431" s="23" t="s">
        <v>80</v>
      </c>
      <c r="E431" s="75" t="s">
        <v>31</v>
      </c>
      <c r="F431" s="22">
        <v>21500</v>
      </c>
      <c r="G431" s="22"/>
      <c r="H431" s="22"/>
      <c r="I431" s="22"/>
      <c r="J431" s="22"/>
      <c r="K431" s="22"/>
      <c r="L431" s="37" t="str">
        <f ca="1">VLOOKUP(E431,الرصيد!C:C,1,0)</f>
        <v>حاجز رف زجاجات  بلاستيك 44.4 سم بيضاوى ازرق</v>
      </c>
      <c r="M431" t="s">
        <v>619</v>
      </c>
    </row>
    <row r="432" spans="1:13" ht="18" customHeight="1">
      <c r="A432" s="22">
        <f t="shared" si="8"/>
        <v>1</v>
      </c>
      <c r="B432" s="8">
        <v>42015</v>
      </c>
      <c r="C432" s="22">
        <v>63422</v>
      </c>
      <c r="D432" s="23" t="s">
        <v>80</v>
      </c>
      <c r="E432" s="85" t="s">
        <v>118</v>
      </c>
      <c r="F432" s="22">
        <v>5000</v>
      </c>
      <c r="G432" s="22"/>
      <c r="H432" s="22"/>
      <c r="I432" s="22"/>
      <c r="J432" s="22"/>
      <c r="K432" s="22"/>
      <c r="L432" s="37" t="str">
        <f ca="1">VLOOKUP(E432,الرصيد!C:C,1,0)</f>
        <v>اطار سقف الثلاجه باببن بوش فضى</v>
      </c>
      <c r="M432" t="s">
        <v>660</v>
      </c>
    </row>
    <row r="433" spans="1:13" ht="18" customHeight="1">
      <c r="A433" s="22">
        <f t="shared" si="8"/>
        <v>1</v>
      </c>
      <c r="B433" s="8">
        <v>42015</v>
      </c>
      <c r="C433" s="22">
        <v>51844</v>
      </c>
      <c r="D433" s="23" t="s">
        <v>258</v>
      </c>
      <c r="E433" s="75" t="s">
        <v>22</v>
      </c>
      <c r="F433" s="22"/>
      <c r="G433" s="22">
        <v>977</v>
      </c>
      <c r="H433" s="22"/>
      <c r="I433" s="22"/>
      <c r="J433" s="22"/>
      <c r="K433" s="22"/>
      <c r="L433" s="37" t="str">
        <f ca="1">VLOOKUP(E433,الرصيد!C:C,1,0)</f>
        <v>صاج   1657*613*0.5 مم ( جنب ) فضى Pre-Painted</v>
      </c>
      <c r="M433" t="s">
        <v>288</v>
      </c>
    </row>
    <row r="434" spans="1:13" ht="18" customHeight="1">
      <c r="A434" s="22">
        <f t="shared" si="8"/>
        <v>1</v>
      </c>
      <c r="B434" s="8">
        <v>42015</v>
      </c>
      <c r="C434" s="22">
        <v>51844</v>
      </c>
      <c r="D434" s="23" t="s">
        <v>258</v>
      </c>
      <c r="E434" s="75" t="s">
        <v>116</v>
      </c>
      <c r="F434" s="22"/>
      <c r="G434" s="22">
        <v>1504</v>
      </c>
      <c r="H434" s="22"/>
      <c r="I434" s="22"/>
      <c r="J434" s="22"/>
      <c r="K434" s="22"/>
      <c r="L434" s="37" t="str">
        <f ca="1">VLOOKUP(E434,الرصيد!C:C,1,0)</f>
        <v xml:space="preserve"> صاج   593.5*499*0.5 مم (سقف ) فضى Pre-Painted</v>
      </c>
      <c r="M434" t="s">
        <v>290</v>
      </c>
    </row>
    <row r="435" spans="1:13" ht="18" customHeight="1">
      <c r="A435" s="22">
        <f t="shared" si="8"/>
        <v>1</v>
      </c>
      <c r="B435" s="8">
        <v>42015</v>
      </c>
      <c r="C435" s="22">
        <v>51844</v>
      </c>
      <c r="D435" s="23" t="s">
        <v>258</v>
      </c>
      <c r="E435" s="75" t="s">
        <v>1085</v>
      </c>
      <c r="F435" s="22"/>
      <c r="G435" s="22">
        <v>1505</v>
      </c>
      <c r="H435" s="22"/>
      <c r="I435" s="22"/>
      <c r="J435" s="22"/>
      <c r="K435" s="22"/>
      <c r="L435" s="37" t="str">
        <f ca="1">VLOOKUP(E435,الرصيد!C:C,1,0)</f>
        <v xml:space="preserve">لوح المونيوم فريزر مقاس 1581 *390*0.6 مم  مدهون  RaL 9003  محلى </v>
      </c>
      <c r="M435" t="s">
        <v>1084</v>
      </c>
    </row>
    <row r="436" spans="1:13" ht="18" customHeight="1">
      <c r="A436" s="22">
        <f t="shared" si="8"/>
        <v>1</v>
      </c>
      <c r="B436" s="8">
        <v>42015</v>
      </c>
      <c r="C436" s="22">
        <v>51844</v>
      </c>
      <c r="D436" s="23" t="s">
        <v>258</v>
      </c>
      <c r="E436" s="75" t="s">
        <v>45</v>
      </c>
      <c r="F436" s="22"/>
      <c r="G436" s="22">
        <v>1000</v>
      </c>
      <c r="H436" s="22"/>
      <c r="I436" s="22"/>
      <c r="J436" s="22"/>
      <c r="K436" s="22"/>
      <c r="L436" s="37" t="str">
        <f ca="1">VLOOKUP(E436,الرصيد!C:C,1,0)</f>
        <v xml:space="preserve"> دعامة ثلاجة بابين بوش</v>
      </c>
      <c r="M436" t="s">
        <v>528</v>
      </c>
    </row>
    <row r="437" spans="1:13" ht="18" customHeight="1">
      <c r="A437" s="22">
        <f t="shared" si="8"/>
        <v>1</v>
      </c>
      <c r="B437" s="8">
        <v>42015</v>
      </c>
      <c r="C437" s="22">
        <v>51844</v>
      </c>
      <c r="D437" s="23" t="s">
        <v>258</v>
      </c>
      <c r="E437" s="75" t="s">
        <v>117</v>
      </c>
      <c r="F437" s="22"/>
      <c r="G437" s="22">
        <v>435</v>
      </c>
      <c r="H437" s="22"/>
      <c r="I437" s="22"/>
      <c r="J437" s="22"/>
      <c r="K437" s="22"/>
      <c r="L437" s="37" t="str">
        <f ca="1">VLOOKUP(E437,الرصيد!C:C,1,0)</f>
        <v xml:space="preserve">صاج 1105*678*0.5 مم ( باب كابينه ) ابيض Pre-Painted </v>
      </c>
      <c r="M437" t="s">
        <v>279</v>
      </c>
    </row>
    <row r="438" spans="1:13" ht="18" customHeight="1">
      <c r="A438" s="22">
        <f t="shared" si="8"/>
        <v>1</v>
      </c>
      <c r="B438" s="8">
        <v>42015</v>
      </c>
      <c r="C438" s="22">
        <v>51844</v>
      </c>
      <c r="D438" s="23" t="s">
        <v>258</v>
      </c>
      <c r="E438" s="75" t="s">
        <v>293</v>
      </c>
      <c r="F438" s="22"/>
      <c r="G438" s="22">
        <v>1220</v>
      </c>
      <c r="H438" s="22"/>
      <c r="I438" s="22"/>
      <c r="J438" s="22"/>
      <c r="K438" s="22"/>
      <c r="L438" s="37" t="str">
        <f ca="1">VLOOKUP(E438,الرصيد!C:C,1,0)</f>
        <v xml:space="preserve">  صاج 1105*678*0.5 مم ( باب كابينه ) فضى CO-Laminated</v>
      </c>
      <c r="M438" t="s">
        <v>292</v>
      </c>
    </row>
    <row r="439" spans="1:13" ht="18" customHeight="1">
      <c r="A439" s="22">
        <f t="shared" si="8"/>
        <v>1</v>
      </c>
      <c r="B439" s="8">
        <v>42015</v>
      </c>
      <c r="C439" s="22">
        <v>51844</v>
      </c>
      <c r="D439" s="23" t="s">
        <v>258</v>
      </c>
      <c r="E439" s="75" t="s">
        <v>23</v>
      </c>
      <c r="F439" s="22"/>
      <c r="G439" s="22">
        <v>1000</v>
      </c>
      <c r="H439" s="22"/>
      <c r="I439" s="22"/>
      <c r="J439" s="22"/>
      <c r="K439" s="22"/>
      <c r="L439" s="37" t="str">
        <f ca="1">VLOOKUP(E439,الرصيد!C:C,1,0)</f>
        <v>صاج  660*390*0.5 مم ( باب فريزر ) فضى CO-Laminated</v>
      </c>
      <c r="M439" t="s">
        <v>295</v>
      </c>
    </row>
    <row r="440" spans="1:13" ht="18" customHeight="1">
      <c r="A440" s="22">
        <f t="shared" si="8"/>
        <v>1</v>
      </c>
      <c r="B440" s="8">
        <v>42015</v>
      </c>
      <c r="C440" s="22">
        <v>51844</v>
      </c>
      <c r="D440" s="23" t="s">
        <v>258</v>
      </c>
      <c r="E440" s="75" t="s">
        <v>130</v>
      </c>
      <c r="F440" s="22"/>
      <c r="G440" s="22">
        <v>1255</v>
      </c>
      <c r="H440" s="22"/>
      <c r="I440" s="22"/>
      <c r="J440" s="22"/>
      <c r="K440" s="22"/>
      <c r="L440" s="37" t="str">
        <f ca="1">VLOOKUP(E440,الرصيد!C:C,1,0)</f>
        <v>تقوية اجناب بوش يمين</v>
      </c>
      <c r="M440" t="s">
        <v>532</v>
      </c>
    </row>
    <row r="441" spans="1:13" ht="18" customHeight="1">
      <c r="A441" s="22">
        <f t="shared" si="8"/>
        <v>1</v>
      </c>
      <c r="B441" s="8">
        <v>42015</v>
      </c>
      <c r="C441" s="22">
        <v>51844</v>
      </c>
      <c r="D441" s="23" t="s">
        <v>258</v>
      </c>
      <c r="E441" s="75" t="s">
        <v>96</v>
      </c>
      <c r="F441" s="22"/>
      <c r="G441" s="22">
        <v>1250</v>
      </c>
      <c r="H441" s="22"/>
      <c r="I441" s="22"/>
      <c r="J441" s="22"/>
      <c r="K441" s="22"/>
      <c r="L441" s="37" t="str">
        <f ca="1">VLOOKUP(E441,الرصيد!C:C,1,0)</f>
        <v>تقوية اجناب بوش شمال</v>
      </c>
      <c r="M441" t="s">
        <v>534</v>
      </c>
    </row>
    <row r="442" spans="1:13" ht="18" customHeight="1">
      <c r="A442" s="22">
        <f t="shared" si="8"/>
        <v>1</v>
      </c>
      <c r="B442" s="8">
        <v>42015</v>
      </c>
      <c r="C442" s="22">
        <v>51844</v>
      </c>
      <c r="D442" s="23" t="s">
        <v>258</v>
      </c>
      <c r="E442" s="75" t="s">
        <v>537</v>
      </c>
      <c r="F442" s="22"/>
      <c r="G442" s="22">
        <v>1000</v>
      </c>
      <c r="H442" s="22"/>
      <c r="I442" s="22"/>
      <c r="J442" s="22"/>
      <c r="K442" s="22"/>
      <c r="L442" s="37" t="str">
        <f ca="1">VLOOKUP(E442,الرصيد!C:C,1,0)</f>
        <v>لينة تثبيت صامولة الدعامة بوش</v>
      </c>
      <c r="M442" t="s">
        <v>536</v>
      </c>
    </row>
    <row r="443" spans="1:13" ht="18" customHeight="1">
      <c r="A443" s="22">
        <f t="shared" si="8"/>
        <v>1</v>
      </c>
      <c r="B443" s="8">
        <v>42015</v>
      </c>
      <c r="C443" s="22">
        <v>51844</v>
      </c>
      <c r="D443" s="23" t="s">
        <v>258</v>
      </c>
      <c r="E443" s="75" t="s">
        <v>62</v>
      </c>
      <c r="F443" s="22"/>
      <c r="G443" s="22">
        <v>800</v>
      </c>
      <c r="H443" s="22"/>
      <c r="I443" s="22"/>
      <c r="J443" s="22"/>
      <c r="K443" s="22"/>
      <c r="L443" s="37" t="str">
        <f ca="1">VLOOKUP(E443,الرصيد!C:C,1,0)</f>
        <v>قاعدة كباس ثلاجة بابين معدلة</v>
      </c>
      <c r="M443" t="s">
        <v>763</v>
      </c>
    </row>
    <row r="444" spans="1:13" ht="18" customHeight="1">
      <c r="A444" s="22">
        <f t="shared" si="8"/>
        <v>1</v>
      </c>
      <c r="B444" s="8">
        <v>42015</v>
      </c>
      <c r="C444" s="22">
        <v>51844</v>
      </c>
      <c r="D444" s="23" t="s">
        <v>258</v>
      </c>
      <c r="E444" s="75" t="s">
        <v>436</v>
      </c>
      <c r="F444" s="22"/>
      <c r="G444" s="22">
        <v>3180</v>
      </c>
      <c r="H444" s="22"/>
      <c r="I444" s="22"/>
      <c r="J444" s="22"/>
      <c r="K444" s="22"/>
      <c r="L444" s="37" t="str">
        <f ca="1">VLOOKUP(E444,الرصيد!C:C,1,0)</f>
        <v xml:space="preserve"> صاج  مجلفن مسحوب على البارد 1000*2000*1 مم</v>
      </c>
      <c r="M444" t="s">
        <v>435</v>
      </c>
    </row>
    <row r="445" spans="1:13" ht="18" customHeight="1">
      <c r="A445" s="22">
        <f t="shared" si="8"/>
        <v>1</v>
      </c>
      <c r="B445" s="8">
        <v>42015</v>
      </c>
      <c r="C445" s="22">
        <v>51844</v>
      </c>
      <c r="D445" s="23" t="s">
        <v>258</v>
      </c>
      <c r="E445" s="75" t="s">
        <v>171</v>
      </c>
      <c r="F445" s="22"/>
      <c r="G445" s="22">
        <v>2580</v>
      </c>
      <c r="H445" s="22"/>
      <c r="I445" s="22"/>
      <c r="J445" s="22"/>
      <c r="K445" s="22"/>
      <c r="L445" s="37" t="str">
        <f ca="1">VLOOKUP(E445,الرصيد!C:C,1,0)</f>
        <v>صاج مجلفن مسحوب على البارد  1000*2000* 0.7 مم</v>
      </c>
      <c r="M445" t="s">
        <v>430</v>
      </c>
    </row>
    <row r="446" spans="1:13" ht="18" customHeight="1">
      <c r="A446" s="22">
        <f t="shared" si="8"/>
        <v>1</v>
      </c>
      <c r="B446" s="8">
        <v>42016</v>
      </c>
      <c r="C446" s="22">
        <v>41216</v>
      </c>
      <c r="D446" s="23" t="s">
        <v>338</v>
      </c>
      <c r="E446" s="75" t="s">
        <v>112</v>
      </c>
      <c r="F446" s="22">
        <v>3000</v>
      </c>
      <c r="G446" s="22"/>
      <c r="H446" s="22"/>
      <c r="I446" s="22"/>
      <c r="J446" s="22"/>
      <c r="K446" s="22"/>
      <c r="L446" s="37" t="str">
        <f ca="1">VLOOKUP(E446,الرصيد!C:C,1,0)</f>
        <v xml:space="preserve">ايزو سيانيت </v>
      </c>
      <c r="M446" t="s">
        <v>339</v>
      </c>
    </row>
    <row r="447" spans="1:13" ht="18" customHeight="1">
      <c r="A447" s="22">
        <f t="shared" si="8"/>
        <v>1</v>
      </c>
      <c r="B447" s="8">
        <v>42016</v>
      </c>
      <c r="C447" s="22">
        <v>41217</v>
      </c>
      <c r="D447" s="23" t="s">
        <v>338</v>
      </c>
      <c r="E447" s="85" t="s">
        <v>579</v>
      </c>
      <c r="F447" s="22">
        <v>47520</v>
      </c>
      <c r="G447" s="22"/>
      <c r="H447" s="22"/>
      <c r="I447" s="22"/>
      <c r="J447" s="22"/>
      <c r="K447" s="22"/>
      <c r="L447" s="37" t="str">
        <f ca="1">VLOOKUP(E447,الرصيد!C:C,1,0)</f>
        <v>شريط لاصق أبيض 5 سم  P.V.C</v>
      </c>
      <c r="M447" t="s">
        <v>578</v>
      </c>
    </row>
    <row r="448" spans="1:13" ht="18" customHeight="1">
      <c r="A448" s="22">
        <f t="shared" si="8"/>
        <v>1</v>
      </c>
      <c r="B448" s="8">
        <v>42016</v>
      </c>
      <c r="C448" s="22">
        <v>41217</v>
      </c>
      <c r="D448" s="23" t="s">
        <v>338</v>
      </c>
      <c r="E448" s="75" t="s">
        <v>146</v>
      </c>
      <c r="F448" s="22">
        <v>25920</v>
      </c>
      <c r="G448" s="22"/>
      <c r="H448" s="22"/>
      <c r="I448" s="22"/>
      <c r="J448" s="22"/>
      <c r="K448" s="22"/>
      <c r="L448" s="37" t="str">
        <f ca="1">VLOOKUP(E448,الرصيد!C:C,1,0)</f>
        <v>شريط لاصق أبيض 3سم  P.V.C</v>
      </c>
      <c r="M448" t="s">
        <v>576</v>
      </c>
    </row>
    <row r="449" spans="1:13" ht="18" customHeight="1">
      <c r="A449" s="22">
        <f t="shared" si="8"/>
        <v>1</v>
      </c>
      <c r="B449" s="8">
        <v>42016</v>
      </c>
      <c r="C449" s="22">
        <v>41217</v>
      </c>
      <c r="D449" s="23" t="s">
        <v>338</v>
      </c>
      <c r="E449" s="85" t="s">
        <v>194</v>
      </c>
      <c r="F449" s="22">
        <v>4000</v>
      </c>
      <c r="G449" s="22"/>
      <c r="H449" s="22"/>
      <c r="I449" s="22"/>
      <c r="J449" s="22"/>
      <c r="K449" s="22"/>
      <c r="L449" s="37" t="str">
        <f ca="1">VLOOKUP(E449,الرصيد!C:C,1,0)</f>
        <v xml:space="preserve">شريط لاصق اسفنجى عرض 15 مم </v>
      </c>
      <c r="M449" t="s">
        <v>571</v>
      </c>
    </row>
    <row r="450" spans="1:13" ht="18" customHeight="1">
      <c r="A450" s="22">
        <f t="shared" si="8"/>
        <v>1</v>
      </c>
      <c r="B450" s="8">
        <v>42017</v>
      </c>
      <c r="C450" s="22">
        <v>41218</v>
      </c>
      <c r="D450" s="23" t="s">
        <v>338</v>
      </c>
      <c r="E450" s="75" t="s">
        <v>112</v>
      </c>
      <c r="F450" s="22">
        <v>10000</v>
      </c>
      <c r="G450" s="22"/>
      <c r="H450" s="22"/>
      <c r="I450" s="22"/>
      <c r="J450" s="22"/>
      <c r="K450" s="22"/>
      <c r="L450" s="37" t="str">
        <f ca="1">VLOOKUP(E450,الرصيد!C:C,1,0)</f>
        <v xml:space="preserve">ايزو سيانيت </v>
      </c>
      <c r="M450" t="s">
        <v>339</v>
      </c>
    </row>
    <row r="451" spans="1:13" ht="18" customHeight="1">
      <c r="A451" s="22">
        <f t="shared" si="8"/>
        <v>1</v>
      </c>
      <c r="B451" s="8">
        <v>42017</v>
      </c>
      <c r="C451" s="22">
        <v>41218</v>
      </c>
      <c r="D451" s="23" t="s">
        <v>338</v>
      </c>
      <c r="E451" s="75" t="s">
        <v>29</v>
      </c>
      <c r="F451" s="22">
        <v>2100</v>
      </c>
      <c r="G451" s="22"/>
      <c r="H451" s="22"/>
      <c r="I451" s="22"/>
      <c r="J451" s="22"/>
      <c r="K451" s="22"/>
      <c r="L451" s="37" t="str">
        <f ca="1">VLOOKUP(E451,الرصيد!C:C,1,0)</f>
        <v xml:space="preserve">بوليول  </v>
      </c>
      <c r="M451" t="s">
        <v>483</v>
      </c>
    </row>
    <row r="452" spans="1:13" ht="18" customHeight="1">
      <c r="A452" s="22">
        <f t="shared" si="8"/>
        <v>1</v>
      </c>
      <c r="B452" s="8">
        <v>42015</v>
      </c>
      <c r="C452" s="22">
        <v>42300</v>
      </c>
      <c r="D452" s="23" t="s">
        <v>338</v>
      </c>
      <c r="E452" s="75" t="s">
        <v>71</v>
      </c>
      <c r="F452" s="22"/>
      <c r="G452" s="22">
        <v>1600</v>
      </c>
      <c r="H452" s="22"/>
      <c r="I452" s="22"/>
      <c r="J452" s="22"/>
      <c r="K452" s="22"/>
      <c r="L452" s="37" t="str">
        <f ca="1">VLOOKUP(E452,الرصيد!C:C,1,0)</f>
        <v xml:space="preserve">بويه هاى بيك ابيض  R9003/11497    </v>
      </c>
      <c r="M452" t="s">
        <v>713</v>
      </c>
    </row>
    <row r="453" spans="1:13" ht="18" customHeight="1">
      <c r="A453" s="22">
        <f t="shared" si="8"/>
        <v>1</v>
      </c>
      <c r="B453" s="8">
        <v>42015</v>
      </c>
      <c r="C453" s="22">
        <v>42300</v>
      </c>
      <c r="D453" s="23" t="s">
        <v>338</v>
      </c>
      <c r="E453" s="75" t="s">
        <v>189</v>
      </c>
      <c r="F453" s="22"/>
      <c r="G453" s="22">
        <v>350</v>
      </c>
      <c r="H453" s="22"/>
      <c r="I453" s="22"/>
      <c r="J453" s="22"/>
      <c r="K453" s="22"/>
      <c r="L453" s="37" t="str">
        <f ca="1">VLOOKUP(E453,الرصيد!C:C,1,0)</f>
        <v xml:space="preserve">بويه هاى بيك فضى 62     </v>
      </c>
      <c r="M453" t="s">
        <v>715</v>
      </c>
    </row>
    <row r="454" spans="1:13" ht="18" customHeight="1">
      <c r="A454" s="22">
        <f t="shared" si="8"/>
        <v>1</v>
      </c>
      <c r="B454" s="8">
        <v>42015</v>
      </c>
      <c r="C454" s="22">
        <v>42300</v>
      </c>
      <c r="D454" s="23" t="s">
        <v>338</v>
      </c>
      <c r="E454" s="75" t="s">
        <v>184</v>
      </c>
      <c r="F454" s="22"/>
      <c r="G454" s="22">
        <v>1020</v>
      </c>
      <c r="H454" s="22"/>
      <c r="I454" s="22"/>
      <c r="J454" s="22"/>
      <c r="K454" s="22"/>
      <c r="L454" s="37" t="str">
        <f ca="1">VLOOKUP(E454,الرصيد!C:C,1,0)</f>
        <v>ثنر هاى بيك  اليكتروستاتيك</v>
      </c>
      <c r="M454" t="s">
        <v>717</v>
      </c>
    </row>
    <row r="455" spans="1:13" ht="18" customHeight="1">
      <c r="A455" s="22">
        <f t="shared" ref="A455:A494" si="9">MONTH(B455)</f>
        <v>1</v>
      </c>
      <c r="B455" s="8">
        <v>42015</v>
      </c>
      <c r="C455" s="22">
        <v>42300</v>
      </c>
      <c r="D455" s="23" t="s">
        <v>338</v>
      </c>
      <c r="E455" s="75" t="s">
        <v>168</v>
      </c>
      <c r="F455" s="22"/>
      <c r="G455" s="22">
        <v>25</v>
      </c>
      <c r="H455" s="22"/>
      <c r="I455" s="22"/>
      <c r="J455" s="22"/>
      <c r="K455" s="22"/>
      <c r="L455" s="37" t="str">
        <f ca="1">VLOOKUP(E455,الرصيد!C:C,1,0)</f>
        <v xml:space="preserve">فيكسودين  50 CF      </v>
      </c>
      <c r="M455" t="s">
        <v>723</v>
      </c>
    </row>
    <row r="456" spans="1:13" ht="18" customHeight="1">
      <c r="A456" s="22">
        <f t="shared" si="9"/>
        <v>1</v>
      </c>
      <c r="B456" s="8">
        <v>42015</v>
      </c>
      <c r="C456" s="22">
        <v>42300</v>
      </c>
      <c r="D456" s="23" t="s">
        <v>338</v>
      </c>
      <c r="E456" s="75" t="s">
        <v>201</v>
      </c>
      <c r="F456" s="22"/>
      <c r="G456" s="22">
        <v>150</v>
      </c>
      <c r="H456" s="22"/>
      <c r="I456" s="22"/>
      <c r="J456" s="22"/>
      <c r="K456" s="22"/>
      <c r="L456" s="37" t="str">
        <f ca="1">VLOOKUP(E456,الرصيد!C:C,1,0)</f>
        <v xml:space="preserve">مزيل زيوت وشحومات  منظف محلول فسفته  </v>
      </c>
      <c r="M456" t="s">
        <v>719</v>
      </c>
    </row>
    <row r="457" spans="1:13" ht="18" customHeight="1">
      <c r="A457" s="22">
        <f t="shared" si="9"/>
        <v>1</v>
      </c>
      <c r="B457" s="8">
        <v>42015</v>
      </c>
      <c r="C457" s="22">
        <v>42300</v>
      </c>
      <c r="D457" s="23" t="s">
        <v>338</v>
      </c>
      <c r="E457" s="75" t="s">
        <v>166</v>
      </c>
      <c r="F457" s="22"/>
      <c r="G457" s="22">
        <v>400</v>
      </c>
      <c r="H457" s="22"/>
      <c r="I457" s="22"/>
      <c r="J457" s="22"/>
      <c r="K457" s="22"/>
      <c r="L457" s="37" t="str">
        <f ca="1">VLOOKUP(E457,الرصيد!C:C,1,0)</f>
        <v>محلول فسفته بالزنك</v>
      </c>
      <c r="M457" t="s">
        <v>721</v>
      </c>
    </row>
    <row r="458" spans="1:13" ht="18" customHeight="1">
      <c r="A458" s="22">
        <f t="shared" si="9"/>
        <v>1</v>
      </c>
      <c r="B458" s="8">
        <v>42015</v>
      </c>
      <c r="C458" s="22">
        <v>42300</v>
      </c>
      <c r="D458" s="23" t="s">
        <v>338</v>
      </c>
      <c r="E458" s="75" t="s">
        <v>167</v>
      </c>
      <c r="F458" s="22"/>
      <c r="G458" s="22">
        <v>125</v>
      </c>
      <c r="H458" s="22"/>
      <c r="I458" s="22"/>
      <c r="J458" s="22"/>
      <c r="K458" s="22"/>
      <c r="L458" s="37" t="str">
        <f ca="1">VLOOKUP(E458,الرصيد!C:C,1,0)</f>
        <v xml:space="preserve">نيتريت صوديوم </v>
      </c>
      <c r="M458" t="s">
        <v>725</v>
      </c>
    </row>
    <row r="459" spans="1:13" ht="18" customHeight="1">
      <c r="A459" s="22">
        <f t="shared" si="9"/>
        <v>1</v>
      </c>
      <c r="B459" s="8">
        <v>42015</v>
      </c>
      <c r="C459" s="22">
        <v>42300</v>
      </c>
      <c r="D459" s="23" t="s">
        <v>338</v>
      </c>
      <c r="E459" s="75" t="s">
        <v>409</v>
      </c>
      <c r="F459" s="22"/>
      <c r="G459" s="22">
        <v>40</v>
      </c>
      <c r="H459" s="22"/>
      <c r="I459" s="22"/>
      <c r="J459" s="22"/>
      <c r="K459" s="22"/>
      <c r="L459" s="37" t="str">
        <f ca="1">VLOOKUP(E459,الرصيد!C:C,1,0)</f>
        <v xml:space="preserve">معجون شريط 8 مم </v>
      </c>
      <c r="M459" t="s">
        <v>408</v>
      </c>
    </row>
    <row r="460" spans="1:13" ht="18" customHeight="1">
      <c r="A460" s="22">
        <f t="shared" si="9"/>
        <v>1</v>
      </c>
      <c r="B460" s="8">
        <v>42015</v>
      </c>
      <c r="C460" s="22">
        <v>42301</v>
      </c>
      <c r="D460" s="23" t="s">
        <v>338</v>
      </c>
      <c r="E460" s="75" t="s">
        <v>402</v>
      </c>
      <c r="F460" s="22"/>
      <c r="G460" s="22">
        <v>31200</v>
      </c>
      <c r="H460" s="22"/>
      <c r="I460" s="22"/>
      <c r="J460" s="22"/>
      <c r="K460" s="22"/>
      <c r="L460" s="37" t="str">
        <f ca="1">VLOOKUP(E460,الرصيد!C:C,1,0)</f>
        <v>شريط لاصق عرض 50 مم ابيض</v>
      </c>
      <c r="M460" t="s">
        <v>401</v>
      </c>
    </row>
    <row r="461" spans="1:13" ht="18" customHeight="1">
      <c r="A461" s="22">
        <f t="shared" si="9"/>
        <v>1</v>
      </c>
      <c r="B461" s="8">
        <v>42015</v>
      </c>
      <c r="C461" s="22">
        <v>42301</v>
      </c>
      <c r="D461" s="23" t="s">
        <v>338</v>
      </c>
      <c r="E461" s="75" t="s">
        <v>406</v>
      </c>
      <c r="F461" s="22"/>
      <c r="G461" s="22">
        <v>1500</v>
      </c>
      <c r="H461" s="22"/>
      <c r="I461" s="22"/>
      <c r="J461" s="22"/>
      <c r="K461" s="22"/>
      <c r="L461" s="37" t="str">
        <f ca="1">VLOOKUP(E461,الرصيد!C:C,1,0)</f>
        <v xml:space="preserve"> شريط لاصق وجهين 490 مم </v>
      </c>
      <c r="M461" t="s">
        <v>405</v>
      </c>
    </row>
    <row r="462" spans="1:13" ht="18" customHeight="1">
      <c r="A462" s="22">
        <f t="shared" si="9"/>
        <v>1</v>
      </c>
      <c r="B462" s="8">
        <v>42015</v>
      </c>
      <c r="C462" s="22">
        <v>42301</v>
      </c>
      <c r="D462" s="23" t="s">
        <v>338</v>
      </c>
      <c r="E462" s="85" t="s">
        <v>409</v>
      </c>
      <c r="F462" s="22"/>
      <c r="G462" s="22">
        <v>120</v>
      </c>
      <c r="H462" s="22"/>
      <c r="I462" s="22"/>
      <c r="J462" s="22"/>
      <c r="K462" s="22"/>
      <c r="L462" s="37" t="str">
        <f ca="1">VLOOKUP(E462,الرصيد!C:C,1,0)</f>
        <v xml:space="preserve">معجون شريط 8 مم </v>
      </c>
      <c r="M462" t="s">
        <v>408</v>
      </c>
    </row>
    <row r="463" spans="1:13" ht="18" customHeight="1">
      <c r="A463" s="22">
        <f t="shared" si="9"/>
        <v>1</v>
      </c>
      <c r="B463" s="8">
        <v>42015</v>
      </c>
      <c r="C463" s="22">
        <v>42301</v>
      </c>
      <c r="D463" s="23" t="s">
        <v>338</v>
      </c>
      <c r="E463" s="75" t="s">
        <v>565</v>
      </c>
      <c r="F463" s="22"/>
      <c r="G463" s="22">
        <v>48</v>
      </c>
      <c r="H463" s="22"/>
      <c r="I463" s="22"/>
      <c r="J463" s="22"/>
      <c r="K463" s="22"/>
      <c r="L463" s="37" t="str">
        <f ca="1">VLOOKUP(E463,الرصيد!C:C,1,0)</f>
        <v xml:space="preserve"> غراء ساخن</v>
      </c>
      <c r="M463" t="s">
        <v>564</v>
      </c>
    </row>
    <row r="464" spans="1:13" ht="18" customHeight="1">
      <c r="A464" s="22">
        <f t="shared" si="9"/>
        <v>1</v>
      </c>
      <c r="B464" s="8">
        <v>42015</v>
      </c>
      <c r="C464" s="22">
        <v>42301</v>
      </c>
      <c r="D464" s="23" t="s">
        <v>338</v>
      </c>
      <c r="E464" s="85" t="s">
        <v>194</v>
      </c>
      <c r="F464" s="22"/>
      <c r="G464" s="22">
        <v>1050</v>
      </c>
      <c r="H464" s="22"/>
      <c r="I464" s="22"/>
      <c r="J464" s="22"/>
      <c r="K464" s="22"/>
      <c r="L464" s="37" t="str">
        <f ca="1">VLOOKUP(E464,الرصيد!C:C,1,0)</f>
        <v xml:space="preserve">شريط لاصق اسفنجى عرض 15 مم </v>
      </c>
      <c r="M464" t="s">
        <v>571</v>
      </c>
    </row>
    <row r="465" spans="1:13" ht="18" customHeight="1">
      <c r="A465" s="22">
        <f t="shared" si="9"/>
        <v>1</v>
      </c>
      <c r="B465" s="8">
        <v>42015</v>
      </c>
      <c r="C465" s="22">
        <v>42301</v>
      </c>
      <c r="D465" s="23" t="s">
        <v>338</v>
      </c>
      <c r="E465" s="75" t="s">
        <v>574</v>
      </c>
      <c r="F465" s="22"/>
      <c r="G465" s="22">
        <v>1000</v>
      </c>
      <c r="H465" s="22"/>
      <c r="I465" s="22"/>
      <c r="J465" s="22"/>
      <c r="K465" s="22"/>
      <c r="L465" s="37" t="str">
        <f ca="1">VLOOKUP(E465,الرصيد!C:C,1,0)</f>
        <v xml:space="preserve">شريط لاصق وجهين عرض 19 مم </v>
      </c>
      <c r="M465" t="s">
        <v>573</v>
      </c>
    </row>
    <row r="466" spans="1:13" ht="18" customHeight="1">
      <c r="A466" s="22">
        <f t="shared" si="9"/>
        <v>1</v>
      </c>
      <c r="B466" s="8">
        <v>42015</v>
      </c>
      <c r="C466" s="22">
        <v>42301</v>
      </c>
      <c r="D466" s="23" t="s">
        <v>338</v>
      </c>
      <c r="E466" s="75" t="s">
        <v>146</v>
      </c>
      <c r="F466" s="22"/>
      <c r="G466" s="22">
        <v>8640</v>
      </c>
      <c r="H466" s="22"/>
      <c r="I466" s="22"/>
      <c r="J466" s="22"/>
      <c r="K466" s="22"/>
      <c r="L466" s="37" t="str">
        <f ca="1">VLOOKUP(E466,الرصيد!C:C,1,0)</f>
        <v>شريط لاصق أبيض 3سم  P.V.C</v>
      </c>
      <c r="M466" t="s">
        <v>576</v>
      </c>
    </row>
    <row r="467" spans="1:13" ht="18" customHeight="1">
      <c r="A467" s="22">
        <f t="shared" si="9"/>
        <v>1</v>
      </c>
      <c r="B467" s="8">
        <v>42015</v>
      </c>
      <c r="C467" s="22">
        <v>42301</v>
      </c>
      <c r="D467" s="23" t="s">
        <v>338</v>
      </c>
      <c r="E467" s="85" t="s">
        <v>579</v>
      </c>
      <c r="F467" s="22"/>
      <c r="G467" s="22">
        <v>21600</v>
      </c>
      <c r="H467" s="22"/>
      <c r="I467" s="22"/>
      <c r="J467" s="22"/>
      <c r="K467" s="22"/>
      <c r="L467" s="37" t="str">
        <f ca="1">VLOOKUP(E467,الرصيد!C:C,1,0)</f>
        <v>شريط لاصق أبيض 5 سم  P.V.C</v>
      </c>
      <c r="M467" t="s">
        <v>578</v>
      </c>
    </row>
    <row r="468" spans="1:13" ht="18" customHeight="1">
      <c r="A468" s="22">
        <f t="shared" si="9"/>
        <v>1</v>
      </c>
      <c r="B468" s="8">
        <v>42015</v>
      </c>
      <c r="C468" s="22">
        <v>42301</v>
      </c>
      <c r="D468" s="23" t="s">
        <v>338</v>
      </c>
      <c r="E468" s="75" t="s">
        <v>112</v>
      </c>
      <c r="F468" s="22"/>
      <c r="G468" s="22">
        <v>4000</v>
      </c>
      <c r="H468" s="22"/>
      <c r="I468" s="22"/>
      <c r="J468" s="22"/>
      <c r="K468" s="22"/>
      <c r="L468" s="37" t="str">
        <f ca="1">VLOOKUP(E468,الرصيد!C:C,1,0)</f>
        <v xml:space="preserve">ايزو سيانيت </v>
      </c>
      <c r="M468" t="s">
        <v>339</v>
      </c>
    </row>
    <row r="469" spans="1:13" ht="18" customHeight="1">
      <c r="A469" s="22">
        <f t="shared" si="9"/>
        <v>1</v>
      </c>
      <c r="B469" s="8">
        <v>42015</v>
      </c>
      <c r="C469" s="22">
        <v>42301</v>
      </c>
      <c r="D469" s="23" t="s">
        <v>338</v>
      </c>
      <c r="E469" s="75" t="s">
        <v>29</v>
      </c>
      <c r="F469" s="22"/>
      <c r="G469" s="22">
        <v>5040</v>
      </c>
      <c r="H469" s="22"/>
      <c r="I469" s="22"/>
      <c r="J469" s="22"/>
      <c r="K469" s="22"/>
      <c r="L469" s="37" t="str">
        <f ca="1">VLOOKUP(E469,الرصيد!C:C,1,0)</f>
        <v xml:space="preserve">بوليول  </v>
      </c>
      <c r="M469" t="s">
        <v>483</v>
      </c>
    </row>
    <row r="470" spans="1:13" ht="18" customHeight="1">
      <c r="A470" s="22">
        <f t="shared" si="9"/>
        <v>1</v>
      </c>
      <c r="B470" s="8">
        <v>42016</v>
      </c>
      <c r="C470" s="22">
        <v>42302</v>
      </c>
      <c r="D470" s="23" t="s">
        <v>338</v>
      </c>
      <c r="E470" s="75" t="s">
        <v>129</v>
      </c>
      <c r="F470" s="22"/>
      <c r="G470" s="22">
        <v>7</v>
      </c>
      <c r="H470" s="22"/>
      <c r="I470" s="22"/>
      <c r="J470" s="22"/>
      <c r="K470" s="22"/>
      <c r="L470" s="37" t="str">
        <f ca="1">VLOOKUP(E470,الرصيد!C:C,1,0)</f>
        <v>اسطوانة استيلين</v>
      </c>
      <c r="M470" t="s">
        <v>764</v>
      </c>
    </row>
    <row r="471" spans="1:13" ht="18" customHeight="1">
      <c r="A471" s="22">
        <f t="shared" si="9"/>
        <v>1</v>
      </c>
      <c r="B471" s="8">
        <v>42016</v>
      </c>
      <c r="C471" s="22">
        <v>42302</v>
      </c>
      <c r="D471" s="23" t="s">
        <v>338</v>
      </c>
      <c r="E471" s="75" t="s">
        <v>95</v>
      </c>
      <c r="F471" s="22"/>
      <c r="G471" s="22">
        <v>7</v>
      </c>
      <c r="H471" s="22"/>
      <c r="I471" s="22"/>
      <c r="J471" s="22"/>
      <c r="K471" s="22"/>
      <c r="L471" s="37" t="str">
        <f ca="1">VLOOKUP(E471,الرصيد!C:C,1,0)</f>
        <v>اسطوانة نيتروجين</v>
      </c>
      <c r="M471" t="s">
        <v>766</v>
      </c>
    </row>
    <row r="472" spans="1:13" ht="18" customHeight="1">
      <c r="A472" s="22">
        <f t="shared" si="9"/>
        <v>1</v>
      </c>
      <c r="B472" s="8">
        <v>42016</v>
      </c>
      <c r="C472" s="22">
        <v>42303</v>
      </c>
      <c r="D472" s="23" t="s">
        <v>338</v>
      </c>
      <c r="E472" s="75" t="s">
        <v>129</v>
      </c>
      <c r="F472" s="22"/>
      <c r="G472" s="22">
        <v>13</v>
      </c>
      <c r="H472" s="22"/>
      <c r="I472" s="22"/>
      <c r="J472" s="22"/>
      <c r="K472" s="22"/>
      <c r="L472" s="37" t="str">
        <f ca="1">VLOOKUP(E472,الرصيد!C:C,1,0)</f>
        <v>اسطوانة استيلين</v>
      </c>
      <c r="M472" t="s">
        <v>764</v>
      </c>
    </row>
    <row r="473" spans="1:13" ht="18" customHeight="1">
      <c r="A473" s="22">
        <f t="shared" si="9"/>
        <v>1</v>
      </c>
      <c r="B473" s="8">
        <v>42016</v>
      </c>
      <c r="C473" s="22">
        <v>42303</v>
      </c>
      <c r="D473" s="23" t="s">
        <v>338</v>
      </c>
      <c r="E473" s="75" t="s">
        <v>115</v>
      </c>
      <c r="F473" s="22"/>
      <c r="G473" s="22">
        <v>7</v>
      </c>
      <c r="H473" s="22"/>
      <c r="I473" s="22"/>
      <c r="J473" s="22"/>
      <c r="K473" s="22"/>
      <c r="L473" s="37" t="str">
        <f ca="1">VLOOKUP(E473,الرصيد!C:C,1,0)</f>
        <v>اسطوانة اكسجين</v>
      </c>
      <c r="M473" t="s">
        <v>765</v>
      </c>
    </row>
    <row r="474" spans="1:13" ht="18" customHeight="1">
      <c r="A474" s="22">
        <f t="shared" si="9"/>
        <v>1</v>
      </c>
      <c r="B474" s="8">
        <v>42017</v>
      </c>
      <c r="C474" s="22">
        <v>42304</v>
      </c>
      <c r="D474" s="23" t="s">
        <v>338</v>
      </c>
      <c r="E474" s="75" t="s">
        <v>738</v>
      </c>
      <c r="F474" s="22"/>
      <c r="G474" s="22">
        <v>100</v>
      </c>
      <c r="H474" s="22"/>
      <c r="I474" s="22"/>
      <c r="J474" s="22"/>
      <c r="K474" s="22"/>
      <c r="L474" s="37" t="str">
        <f ca="1">VLOOKUP(E474,الرصيد!C:C,1,0)</f>
        <v>مركب مياة كبائن</v>
      </c>
      <c r="M474" t="s">
        <v>737</v>
      </c>
    </row>
    <row r="475" spans="1:13" ht="18" customHeight="1">
      <c r="A475" s="22">
        <f t="shared" si="9"/>
        <v>1</v>
      </c>
      <c r="B475" s="8">
        <v>42016</v>
      </c>
      <c r="C475" s="22">
        <v>63423</v>
      </c>
      <c r="D475" s="23" t="s">
        <v>80</v>
      </c>
      <c r="E475" s="85" t="s">
        <v>138</v>
      </c>
      <c r="F475" s="22">
        <v>128.96</v>
      </c>
      <c r="G475" s="22"/>
      <c r="H475" s="22"/>
      <c r="I475" s="22"/>
      <c r="J475" s="22"/>
      <c r="K475" s="22"/>
      <c r="L475" s="37" t="str">
        <f ca="1">VLOOKUP(E475,الرصيد!C:C,1,0)</f>
        <v xml:space="preserve"> بلوك فوم كثافه عاديـــه </v>
      </c>
      <c r="M475" t="s">
        <v>485</v>
      </c>
    </row>
    <row r="476" spans="1:13" ht="18" customHeight="1">
      <c r="A476" s="22">
        <f t="shared" si="9"/>
        <v>1</v>
      </c>
      <c r="B476" s="8">
        <v>42016</v>
      </c>
      <c r="C476" s="22">
        <v>63424</v>
      </c>
      <c r="D476" s="23" t="s">
        <v>80</v>
      </c>
      <c r="E476" s="85" t="s">
        <v>158</v>
      </c>
      <c r="F476" s="22">
        <v>140</v>
      </c>
      <c r="G476" s="22"/>
      <c r="H476" s="22"/>
      <c r="I476" s="22"/>
      <c r="J476" s="22"/>
      <c r="K476" s="22"/>
      <c r="L476" s="37" t="str">
        <f ca="1">VLOOKUP(E476,الرصيد!C:C,1,0)</f>
        <v>جوان كاوتش 8 قدم</v>
      </c>
      <c r="M476" t="s">
        <v>470</v>
      </c>
    </row>
    <row r="477" spans="1:13" ht="18" customHeight="1">
      <c r="A477" s="22">
        <f t="shared" si="9"/>
        <v>1</v>
      </c>
      <c r="B477" s="8">
        <v>42016</v>
      </c>
      <c r="C477" s="22">
        <v>63424</v>
      </c>
      <c r="D477" s="23" t="s">
        <v>80</v>
      </c>
      <c r="E477" s="85" t="s">
        <v>144</v>
      </c>
      <c r="F477" s="22">
        <v>70</v>
      </c>
      <c r="G477" s="22"/>
      <c r="H477" s="22"/>
      <c r="I477" s="22"/>
      <c r="J477" s="22"/>
      <c r="K477" s="22"/>
      <c r="L477" s="37" t="str">
        <f ca="1">VLOOKUP(E477,الرصيد!C:C,1,0)</f>
        <v>جوان كاوتش 10 قدم</v>
      </c>
      <c r="M477" t="s">
        <v>472</v>
      </c>
    </row>
    <row r="478" spans="1:13" ht="18" customHeight="1">
      <c r="A478" s="22">
        <f t="shared" si="9"/>
        <v>1</v>
      </c>
      <c r="B478" s="8">
        <v>42016</v>
      </c>
      <c r="C478" s="22">
        <v>63425</v>
      </c>
      <c r="D478" s="23" t="s">
        <v>80</v>
      </c>
      <c r="E478" s="85" t="s">
        <v>39</v>
      </c>
      <c r="F478" s="22">
        <v>3000</v>
      </c>
      <c r="G478" s="22"/>
      <c r="H478" s="22"/>
      <c r="I478" s="22"/>
      <c r="J478" s="22"/>
      <c r="K478" s="22"/>
      <c r="L478" s="37" t="str">
        <f ca="1">VLOOKUP(E478,الرصيد!C:C,1,0)</f>
        <v>رف زجاج باب واحد مقاس 4*287*492مم</v>
      </c>
      <c r="M478" t="s">
        <v>497</v>
      </c>
    </row>
    <row r="479" spans="1:13" ht="18" customHeight="1">
      <c r="A479" s="22">
        <f t="shared" si="9"/>
        <v>1</v>
      </c>
      <c r="B479" s="8">
        <v>42016</v>
      </c>
      <c r="C479" s="22">
        <v>63426</v>
      </c>
      <c r="D479" s="23" t="s">
        <v>80</v>
      </c>
      <c r="E479" s="75" t="s">
        <v>40</v>
      </c>
      <c r="F479" s="22">
        <v>1550</v>
      </c>
      <c r="G479" s="22"/>
      <c r="H479" s="22"/>
      <c r="I479" s="22"/>
      <c r="J479" s="22"/>
      <c r="K479" s="22"/>
      <c r="L479" s="37" t="str">
        <f ca="1">VLOOKUP(E479,الرصيد!C:C,1,0)</f>
        <v>رف زجاج مصنفر  مقاس 4*221*519مم</v>
      </c>
      <c r="M479" t="s">
        <v>495</v>
      </c>
    </row>
    <row r="480" spans="1:13" ht="18" customHeight="1">
      <c r="A480" s="22">
        <f t="shared" si="9"/>
        <v>1</v>
      </c>
      <c r="B480" s="8">
        <v>42016</v>
      </c>
      <c r="C480" s="22">
        <v>63427</v>
      </c>
      <c r="D480" s="23" t="s">
        <v>80</v>
      </c>
      <c r="E480" s="75" t="s">
        <v>87</v>
      </c>
      <c r="F480" s="22">
        <v>30455</v>
      </c>
      <c r="G480" s="22"/>
      <c r="H480" s="22"/>
      <c r="I480" s="22"/>
      <c r="J480" s="22"/>
      <c r="K480" s="22"/>
      <c r="L480" s="37" t="str">
        <f ca="1">VLOOKUP(E480,الرصيد!C:C,1,0)</f>
        <v xml:space="preserve"> مثبت خارجى لرف الزجاجات</v>
      </c>
      <c r="M480" t="s">
        <v>617</v>
      </c>
    </row>
    <row r="481" spans="1:13" ht="18" customHeight="1">
      <c r="A481" s="22">
        <f t="shared" si="9"/>
        <v>1</v>
      </c>
      <c r="B481" s="8">
        <v>42016</v>
      </c>
      <c r="C481" s="22">
        <v>63428</v>
      </c>
      <c r="D481" s="23" t="s">
        <v>80</v>
      </c>
      <c r="E481" s="85" t="s">
        <v>143</v>
      </c>
      <c r="F481" s="22">
        <v>560</v>
      </c>
      <c r="G481" s="22"/>
      <c r="H481" s="22"/>
      <c r="I481" s="22"/>
      <c r="J481" s="22"/>
      <c r="K481" s="22"/>
      <c r="L481" s="37" t="str">
        <f ca="1">VLOOKUP(E481,الرصيد!C:C,1,0)</f>
        <v xml:space="preserve">جوان كاوتش لباب الكابينة 10 قدم بابين ابيض </v>
      </c>
      <c r="M481" t="s">
        <v>474</v>
      </c>
    </row>
    <row r="482" spans="1:13" ht="18" customHeight="1">
      <c r="A482" s="22">
        <f t="shared" si="9"/>
        <v>1</v>
      </c>
      <c r="B482" s="8">
        <v>42016</v>
      </c>
      <c r="C482" s="22">
        <v>63428</v>
      </c>
      <c r="D482" s="23" t="s">
        <v>80</v>
      </c>
      <c r="E482" s="85" t="s">
        <v>89</v>
      </c>
      <c r="F482" s="22">
        <v>1960</v>
      </c>
      <c r="G482" s="22"/>
      <c r="H482" s="22"/>
      <c r="I482" s="22"/>
      <c r="J482" s="22"/>
      <c r="K482" s="22"/>
      <c r="L482" s="37" t="str">
        <f ca="1">VLOOKUP(E482,الرصيد!C:C,1,0)</f>
        <v>جوان كاوتش لباب الفريزر 12 قدم بوش ابيض</v>
      </c>
      <c r="M482" t="s">
        <v>476</v>
      </c>
    </row>
    <row r="483" spans="1:13" ht="18" customHeight="1">
      <c r="A483" s="22">
        <f t="shared" si="9"/>
        <v>1</v>
      </c>
      <c r="B483" s="8">
        <v>42016</v>
      </c>
      <c r="C483" s="22">
        <v>63428</v>
      </c>
      <c r="D483" s="23" t="s">
        <v>80</v>
      </c>
      <c r="E483" s="75" t="s">
        <v>90</v>
      </c>
      <c r="F483" s="22">
        <v>630</v>
      </c>
      <c r="G483" s="22"/>
      <c r="H483" s="22"/>
      <c r="I483" s="22"/>
      <c r="J483" s="22"/>
      <c r="K483" s="22"/>
      <c r="L483" s="37" t="str">
        <f ca="1">VLOOKUP(E483,الرصيد!C:C,1,0)</f>
        <v>جوان كاوتش لباب الكابينة 12 قدم بوش ابيض</v>
      </c>
      <c r="M483" t="s">
        <v>478</v>
      </c>
    </row>
    <row r="484" spans="1:13" ht="18" customHeight="1">
      <c r="A484" s="22">
        <f t="shared" si="9"/>
        <v>1</v>
      </c>
      <c r="B484" s="8">
        <v>42016</v>
      </c>
      <c r="C484" s="22">
        <v>63429</v>
      </c>
      <c r="D484" s="23" t="s">
        <v>80</v>
      </c>
      <c r="E484" s="75" t="s">
        <v>109</v>
      </c>
      <c r="F484" s="22">
        <v>700</v>
      </c>
      <c r="G484" s="22"/>
      <c r="H484" s="22"/>
      <c r="I484" s="22"/>
      <c r="J484" s="22"/>
      <c r="K484" s="22"/>
      <c r="L484" s="37" t="str">
        <f ca="1">VLOOKUP(E484,الرصيد!C:C,1,0)</f>
        <v xml:space="preserve">ضفيرة الثلاجة 2 باب  </v>
      </c>
      <c r="M484" t="s">
        <v>444</v>
      </c>
    </row>
    <row r="485" spans="1:13" ht="18" customHeight="1">
      <c r="A485" s="22">
        <f t="shared" si="9"/>
        <v>1</v>
      </c>
      <c r="B485" s="8">
        <v>42016</v>
      </c>
      <c r="C485" s="22">
        <v>63430</v>
      </c>
      <c r="D485" s="23" t="s">
        <v>80</v>
      </c>
      <c r="E485" s="85" t="s">
        <v>54</v>
      </c>
      <c r="F485" s="22">
        <v>3000</v>
      </c>
      <c r="G485" s="22"/>
      <c r="H485" s="22"/>
      <c r="I485" s="22"/>
      <c r="J485" s="22"/>
      <c r="K485" s="22"/>
      <c r="L485" s="37" t="str">
        <f ca="1">VLOOKUP(E485,الرصيد!C:C,1,0)</f>
        <v>مفصله سفليه بابين بوش</v>
      </c>
      <c r="M485" t="s">
        <v>524</v>
      </c>
    </row>
    <row r="486" spans="1:13" ht="18" customHeight="1">
      <c r="A486" s="22">
        <f t="shared" si="9"/>
        <v>1</v>
      </c>
      <c r="B486" s="8">
        <v>42016</v>
      </c>
      <c r="C486" s="22">
        <v>63430</v>
      </c>
      <c r="D486" s="23" t="s">
        <v>80</v>
      </c>
      <c r="E486" s="75" t="s">
        <v>56</v>
      </c>
      <c r="F486" s="22">
        <v>5000</v>
      </c>
      <c r="G486" s="22"/>
      <c r="H486" s="22"/>
      <c r="I486" s="22"/>
      <c r="J486" s="22"/>
      <c r="K486" s="22"/>
      <c r="L486" s="37" t="str">
        <f ca="1">VLOOKUP(E486,الرصيد!C:C,1,0)</f>
        <v>مفصله وسطى بابين بوش</v>
      </c>
      <c r="M486" t="s">
        <v>520</v>
      </c>
    </row>
    <row r="487" spans="1:13" ht="18" customHeight="1">
      <c r="A487" s="22">
        <f t="shared" si="9"/>
        <v>1</v>
      </c>
      <c r="B487" s="8">
        <v>42016</v>
      </c>
      <c r="C487" s="22">
        <v>63430</v>
      </c>
      <c r="D487" s="23" t="s">
        <v>80</v>
      </c>
      <c r="E487" s="75" t="s">
        <v>55</v>
      </c>
      <c r="F487" s="22">
        <v>5000</v>
      </c>
      <c r="G487" s="22"/>
      <c r="H487" s="22"/>
      <c r="I487" s="22"/>
      <c r="J487" s="22"/>
      <c r="K487" s="22"/>
      <c r="L487" s="37" t="str">
        <f ca="1">VLOOKUP(E487,الرصيد!C:C,1,0)</f>
        <v>مفصله علويه بالبنز بابين بوش</v>
      </c>
      <c r="M487" t="s">
        <v>522</v>
      </c>
    </row>
    <row r="488" spans="1:13" ht="18" customHeight="1">
      <c r="A488" s="22">
        <f t="shared" si="9"/>
        <v>1</v>
      </c>
      <c r="B488" s="8">
        <v>42016</v>
      </c>
      <c r="C488" s="22">
        <v>63430</v>
      </c>
      <c r="D488" s="23" t="s">
        <v>80</v>
      </c>
      <c r="E488" s="75" t="s">
        <v>48</v>
      </c>
      <c r="F488" s="22">
        <v>6000</v>
      </c>
      <c r="G488" s="22"/>
      <c r="H488" s="22"/>
      <c r="I488" s="22"/>
      <c r="J488" s="22"/>
      <c r="K488" s="22"/>
      <c r="L488" s="37" t="str">
        <f ca="1">VLOOKUP(E488,الرصيد!C:C,1,0)</f>
        <v xml:space="preserve"> لينه مفصله سفليه مجلفنه 8&amp;10 قدم</v>
      </c>
      <c r="M488" t="s">
        <v>526</v>
      </c>
    </row>
    <row r="489" spans="1:13" ht="18" customHeight="1">
      <c r="A489" s="22">
        <f t="shared" si="9"/>
        <v>1</v>
      </c>
      <c r="B489" s="8">
        <v>42016</v>
      </c>
      <c r="C489" s="22">
        <v>63430</v>
      </c>
      <c r="D489" s="23" t="s">
        <v>80</v>
      </c>
      <c r="E489" s="75" t="s">
        <v>57</v>
      </c>
      <c r="F489" s="22">
        <v>6000</v>
      </c>
      <c r="G489" s="22"/>
      <c r="H489" s="22"/>
      <c r="I489" s="22"/>
      <c r="J489" s="22"/>
      <c r="K489" s="22"/>
      <c r="L489" s="37" t="str">
        <f ca="1">VLOOKUP(E489,الرصيد!C:C,1,0)</f>
        <v>مفصله سـفليه  8&amp;10 قدم معدل</v>
      </c>
      <c r="M489" t="s">
        <v>517</v>
      </c>
    </row>
    <row r="490" spans="1:13" ht="18" customHeight="1">
      <c r="A490" s="22">
        <f t="shared" si="9"/>
        <v>1</v>
      </c>
      <c r="B490" s="8">
        <v>42017</v>
      </c>
      <c r="C490" s="22">
        <v>63431</v>
      </c>
      <c r="D490" s="23" t="s">
        <v>80</v>
      </c>
      <c r="E490" s="85" t="s">
        <v>138</v>
      </c>
      <c r="F490" s="22">
        <v>128.96</v>
      </c>
      <c r="G490" s="22"/>
      <c r="H490" s="22"/>
      <c r="I490" s="22"/>
      <c r="J490" s="22"/>
      <c r="K490" s="22"/>
      <c r="L490" s="37" t="str">
        <f ca="1">VLOOKUP(E490,الرصيد!C:C,1,0)</f>
        <v xml:space="preserve"> بلوك فوم كثافه عاديـــه </v>
      </c>
      <c r="M490" t="s">
        <v>485</v>
      </c>
    </row>
    <row r="491" spans="1:13" ht="18" customHeight="1">
      <c r="A491" s="22">
        <f t="shared" si="9"/>
        <v>1</v>
      </c>
      <c r="B491" s="8">
        <v>42017</v>
      </c>
      <c r="C491" s="22">
        <v>63432</v>
      </c>
      <c r="D491" s="23" t="s">
        <v>80</v>
      </c>
      <c r="E491" s="75" t="s">
        <v>144</v>
      </c>
      <c r="F491" s="22">
        <v>490</v>
      </c>
      <c r="G491" s="22"/>
      <c r="H491" s="22"/>
      <c r="I491" s="22"/>
      <c r="J491" s="22"/>
      <c r="K491" s="22"/>
      <c r="L491" s="37" t="str">
        <f ca="1">VLOOKUP(E491,الرصيد!C:C,1,0)</f>
        <v>جوان كاوتش 10 قدم</v>
      </c>
      <c r="M491" t="s">
        <v>472</v>
      </c>
    </row>
    <row r="492" spans="1:13" ht="18" customHeight="1">
      <c r="A492" s="22">
        <f t="shared" si="9"/>
        <v>1</v>
      </c>
      <c r="B492" s="8">
        <v>42017</v>
      </c>
      <c r="C492" s="22">
        <v>63432</v>
      </c>
      <c r="D492" s="23" t="s">
        <v>80</v>
      </c>
      <c r="E492" s="75" t="s">
        <v>158</v>
      </c>
      <c r="F492" s="22">
        <v>210</v>
      </c>
      <c r="G492" s="22"/>
      <c r="H492" s="22"/>
      <c r="I492" s="22"/>
      <c r="J492" s="22"/>
      <c r="K492" s="22"/>
      <c r="L492" s="37" t="str">
        <f ca="1">VLOOKUP(E492,الرصيد!C:C,1,0)</f>
        <v>جوان كاوتش 8 قدم</v>
      </c>
      <c r="M492" t="s">
        <v>470</v>
      </c>
    </row>
    <row r="493" spans="1:13" ht="18" customHeight="1">
      <c r="A493" s="22">
        <f t="shared" si="9"/>
        <v>1</v>
      </c>
      <c r="B493" s="8">
        <v>42017</v>
      </c>
      <c r="C493" s="22">
        <v>63432</v>
      </c>
      <c r="D493" s="23" t="s">
        <v>80</v>
      </c>
      <c r="E493" s="75" t="s">
        <v>132</v>
      </c>
      <c r="F493" s="22">
        <v>3060</v>
      </c>
      <c r="G493" s="22"/>
      <c r="H493" s="22"/>
      <c r="I493" s="22"/>
      <c r="J493" s="22"/>
      <c r="K493" s="22"/>
      <c r="L493" s="37" t="str">
        <f ca="1">VLOOKUP(E493,الرصيد!C:C,1,0)</f>
        <v>قالب ثلج بلاستيك</v>
      </c>
      <c r="M493" t="s">
        <v>641</v>
      </c>
    </row>
    <row r="494" spans="1:13" ht="18" customHeight="1">
      <c r="A494" s="22">
        <f t="shared" si="9"/>
        <v>1</v>
      </c>
      <c r="B494" s="8">
        <v>42017</v>
      </c>
      <c r="C494" s="22">
        <v>63433</v>
      </c>
      <c r="D494" s="23" t="s">
        <v>80</v>
      </c>
      <c r="E494" s="75" t="s">
        <v>101</v>
      </c>
      <c r="F494" s="22">
        <v>10000</v>
      </c>
      <c r="G494" s="22"/>
      <c r="H494" s="22"/>
      <c r="I494" s="22"/>
      <c r="J494" s="22"/>
      <c r="K494" s="22"/>
      <c r="L494" s="37" t="str">
        <f ca="1">VLOOKUP(E494,الرصيد!C:C,1,0)</f>
        <v>سوسته باب فريزر مجلفنة</v>
      </c>
      <c r="M494" t="s">
        <v>549</v>
      </c>
    </row>
    <row r="495" spans="1:13" ht="18" customHeight="1">
      <c r="A495" s="22">
        <f t="shared" ref="A495:A565" si="10">MONTH(B495)</f>
        <v>1</v>
      </c>
      <c r="B495" s="8">
        <v>42015</v>
      </c>
      <c r="C495" s="22">
        <v>61364</v>
      </c>
      <c r="D495" s="23" t="s">
        <v>80</v>
      </c>
      <c r="E495" s="75" t="s">
        <v>206</v>
      </c>
      <c r="F495" s="22"/>
      <c r="G495" s="22">
        <v>1100</v>
      </c>
      <c r="H495" s="146" t="s">
        <v>1130</v>
      </c>
      <c r="I495" s="22"/>
      <c r="J495" s="22"/>
      <c r="K495" s="22"/>
      <c r="L495" s="37" t="str">
        <f ca="1">VLOOKUP(E495,الرصيد!C:C,1,0)</f>
        <v>ضفيرة ثلاجة باب واحد معدلة</v>
      </c>
      <c r="M495" t="s">
        <v>440</v>
      </c>
    </row>
    <row r="496" spans="1:13" ht="18" customHeight="1">
      <c r="A496" s="22">
        <f t="shared" si="10"/>
        <v>1</v>
      </c>
      <c r="B496" s="8">
        <v>42015</v>
      </c>
      <c r="C496" s="22">
        <v>61364</v>
      </c>
      <c r="D496" s="23" t="s">
        <v>80</v>
      </c>
      <c r="E496" s="75" t="s">
        <v>198</v>
      </c>
      <c r="F496" s="22"/>
      <c r="G496" s="22">
        <v>1100</v>
      </c>
      <c r="H496" s="22"/>
      <c r="I496" s="22"/>
      <c r="J496" s="22"/>
      <c r="K496" s="22"/>
      <c r="L496" s="37" t="str">
        <f ca="1">VLOOKUP(E496,الرصيد!C:C,1,0)</f>
        <v>ضفيرة ترموستات باب واحد</v>
      </c>
      <c r="M496" t="s">
        <v>442</v>
      </c>
    </row>
    <row r="497" spans="1:13" ht="18" customHeight="1">
      <c r="A497" s="22">
        <f t="shared" si="10"/>
        <v>1</v>
      </c>
      <c r="B497" s="8">
        <v>42015</v>
      </c>
      <c r="C497" s="22">
        <v>61364</v>
      </c>
      <c r="D497" s="23" t="s">
        <v>80</v>
      </c>
      <c r="E497" s="85" t="s">
        <v>121</v>
      </c>
      <c r="F497" s="22"/>
      <c r="G497" s="22">
        <v>1100</v>
      </c>
      <c r="H497" s="22"/>
      <c r="I497" s="22"/>
      <c r="J497" s="22"/>
      <c r="K497" s="22"/>
      <c r="L497" s="37" t="str">
        <f ca="1">VLOOKUP(E497,الرصيد!C:C,1,0)</f>
        <v>فيشة بالكابل باب واحد</v>
      </c>
      <c r="M497" t="s">
        <v>443</v>
      </c>
    </row>
    <row r="498" spans="1:13" ht="18" customHeight="1">
      <c r="A498" s="22">
        <f t="shared" si="10"/>
        <v>1</v>
      </c>
      <c r="B498" s="8">
        <v>42015</v>
      </c>
      <c r="C498" s="22">
        <v>61364</v>
      </c>
      <c r="D498" s="23" t="s">
        <v>80</v>
      </c>
      <c r="E498" s="85" t="s">
        <v>57</v>
      </c>
      <c r="F498" s="22"/>
      <c r="G498" s="22">
        <v>2000</v>
      </c>
      <c r="H498" s="22"/>
      <c r="I498" s="22"/>
      <c r="J498" s="22"/>
      <c r="K498" s="22"/>
      <c r="L498" s="37" t="str">
        <f ca="1">VLOOKUP(E498,الرصيد!C:C,1,0)</f>
        <v>مفصله سـفليه  8&amp;10 قدم معدل</v>
      </c>
      <c r="M498" t="s">
        <v>517</v>
      </c>
    </row>
    <row r="499" spans="1:13" ht="18" customHeight="1">
      <c r="A499" s="22">
        <f t="shared" si="10"/>
        <v>1</v>
      </c>
      <c r="B499" s="8">
        <v>42015</v>
      </c>
      <c r="C499" s="22">
        <v>61364</v>
      </c>
      <c r="D499" s="23" t="s">
        <v>80</v>
      </c>
      <c r="E499" s="75" t="s">
        <v>192</v>
      </c>
      <c r="F499" s="22"/>
      <c r="G499" s="22">
        <v>2022</v>
      </c>
      <c r="H499" s="22"/>
      <c r="I499" s="22"/>
      <c r="J499" s="22"/>
      <c r="K499" s="22"/>
      <c r="L499" s="37" t="str">
        <f ca="1">VLOOKUP(E499,الرصيد!C:C,1,0)</f>
        <v>مفصله علويه  8&amp;10 قدم معدل</v>
      </c>
      <c r="M499" t="s">
        <v>519</v>
      </c>
    </row>
    <row r="500" spans="1:13" ht="18" customHeight="1">
      <c r="A500" s="22">
        <f t="shared" si="10"/>
        <v>1</v>
      </c>
      <c r="B500" s="8">
        <v>42015</v>
      </c>
      <c r="C500" s="22">
        <v>61364</v>
      </c>
      <c r="D500" s="23" t="s">
        <v>80</v>
      </c>
      <c r="E500" s="75" t="s">
        <v>48</v>
      </c>
      <c r="F500" s="22"/>
      <c r="G500" s="22">
        <v>3000</v>
      </c>
      <c r="H500" s="22"/>
      <c r="I500" s="22"/>
      <c r="J500" s="22"/>
      <c r="K500" s="22"/>
      <c r="L500" s="37" t="str">
        <f ca="1">VLOOKUP(E500,الرصيد!C:C,1,0)</f>
        <v xml:space="preserve"> لينه مفصله سفليه مجلفنه 8&amp;10 قدم</v>
      </c>
      <c r="M500" t="s">
        <v>526</v>
      </c>
    </row>
    <row r="501" spans="1:13" ht="18" customHeight="1">
      <c r="A501" s="22">
        <f t="shared" si="10"/>
        <v>1</v>
      </c>
      <c r="B501" s="8">
        <v>42015</v>
      </c>
      <c r="C501" s="22">
        <v>61364</v>
      </c>
      <c r="D501" s="23" t="s">
        <v>80</v>
      </c>
      <c r="E501" s="75" t="s">
        <v>728</v>
      </c>
      <c r="F501" s="22"/>
      <c r="G501" s="22">
        <v>1500</v>
      </c>
      <c r="H501" s="22"/>
      <c r="I501" s="22"/>
      <c r="J501" s="22"/>
      <c r="K501" s="22"/>
      <c r="L501" s="37" t="str">
        <f ca="1">VLOOKUP(E501,الرصيد!C:C,1,0)</f>
        <v xml:space="preserve"> خرطوم كاوتش اسفنجى مشقوق معدل</v>
      </c>
      <c r="M501" t="s">
        <v>727</v>
      </c>
    </row>
    <row r="502" spans="1:13" ht="18" customHeight="1">
      <c r="A502" s="22">
        <f t="shared" si="10"/>
        <v>1</v>
      </c>
      <c r="B502" s="8">
        <v>42015</v>
      </c>
      <c r="C502" s="22">
        <v>61364</v>
      </c>
      <c r="D502" s="23" t="s">
        <v>80</v>
      </c>
      <c r="E502" s="75" t="s">
        <v>187</v>
      </c>
      <c r="F502" s="22"/>
      <c r="G502" s="22">
        <v>4000</v>
      </c>
      <c r="H502" s="22"/>
      <c r="I502" s="22"/>
      <c r="J502" s="22"/>
      <c r="K502" s="22"/>
      <c r="L502" s="37" t="str">
        <f ca="1">VLOOKUP(E502,الرصيد!C:C,1,0)</f>
        <v xml:space="preserve">كاوتش تثبيت مكثف </v>
      </c>
      <c r="M502" t="s">
        <v>733</v>
      </c>
    </row>
    <row r="503" spans="1:13" ht="18" customHeight="1">
      <c r="A503" s="22">
        <f t="shared" si="10"/>
        <v>1</v>
      </c>
      <c r="B503" s="8">
        <v>42015</v>
      </c>
      <c r="C503" s="22">
        <v>61364</v>
      </c>
      <c r="D503" s="23" t="s">
        <v>80</v>
      </c>
      <c r="E503" s="75" t="s">
        <v>589</v>
      </c>
      <c r="F503" s="22"/>
      <c r="G503" s="22">
        <v>2000</v>
      </c>
      <c r="H503" s="22"/>
      <c r="I503" s="22"/>
      <c r="J503" s="22"/>
      <c r="K503" s="22"/>
      <c r="L503" s="37" t="str">
        <f ca="1">VLOOKUP(E503,الرصيد!C:C,1,0)</f>
        <v>استيكر لوحة مواصفات 10قدم  بالدائره الكهربائيه</v>
      </c>
      <c r="M503" t="s">
        <v>1203</v>
      </c>
    </row>
    <row r="504" spans="1:13" ht="18" customHeight="1">
      <c r="A504" s="22"/>
      <c r="B504" s="8">
        <v>42015</v>
      </c>
      <c r="C504" s="22">
        <v>61364</v>
      </c>
      <c r="D504" s="23" t="s">
        <v>80</v>
      </c>
      <c r="E504" s="85" t="s">
        <v>586</v>
      </c>
      <c r="F504" s="22"/>
      <c r="G504" s="22">
        <v>1000</v>
      </c>
      <c r="H504" s="22"/>
      <c r="I504" s="22"/>
      <c r="J504" s="22"/>
      <c r="K504" s="22"/>
    </row>
    <row r="505" spans="1:13" ht="18" customHeight="1">
      <c r="A505" s="22">
        <f t="shared" si="10"/>
        <v>1</v>
      </c>
      <c r="B505" s="8">
        <v>42015</v>
      </c>
      <c r="C505" s="22">
        <v>61364</v>
      </c>
      <c r="D505" s="23" t="s">
        <v>80</v>
      </c>
      <c r="E505" s="75" t="s">
        <v>31</v>
      </c>
      <c r="F505" s="22"/>
      <c r="G505" s="22">
        <v>10750</v>
      </c>
      <c r="H505" s="22"/>
      <c r="I505" s="22"/>
      <c r="J505" s="22"/>
      <c r="K505" s="22"/>
      <c r="L505" s="37" t="str">
        <f ca="1">VLOOKUP(E505,الرصيد!C:C,1,0)</f>
        <v>حاجز رف زجاجات  بلاستيك 44.4 سم بيضاوى ازرق</v>
      </c>
      <c r="M505" t="s">
        <v>619</v>
      </c>
    </row>
    <row r="506" spans="1:13" ht="18" customHeight="1">
      <c r="A506" s="22">
        <f t="shared" si="10"/>
        <v>1</v>
      </c>
      <c r="B506" s="8">
        <v>42015</v>
      </c>
      <c r="C506" s="22">
        <v>61364</v>
      </c>
      <c r="D506" s="23" t="s">
        <v>80</v>
      </c>
      <c r="E506" s="75" t="s">
        <v>175</v>
      </c>
      <c r="F506" s="22"/>
      <c r="G506" s="22">
        <v>2000</v>
      </c>
      <c r="H506" s="22"/>
      <c r="I506" s="22"/>
      <c r="J506" s="22"/>
      <c r="K506" s="22"/>
      <c r="L506" s="37" t="str">
        <f ca="1">VLOOKUP(E506,الرصيد!C:C,1,0)</f>
        <v xml:space="preserve">اسم ايديال </v>
      </c>
      <c r="M506" t="s">
        <v>583</v>
      </c>
    </row>
    <row r="507" spans="1:13" ht="18" customHeight="1">
      <c r="A507" s="22">
        <f t="shared" si="10"/>
        <v>1</v>
      </c>
      <c r="B507" s="8">
        <v>42015</v>
      </c>
      <c r="C507" s="22">
        <v>61364</v>
      </c>
      <c r="D507" s="23" t="s">
        <v>80</v>
      </c>
      <c r="E507" s="75" t="s">
        <v>39</v>
      </c>
      <c r="F507" s="22"/>
      <c r="G507" s="22">
        <v>1500</v>
      </c>
      <c r="H507" s="22"/>
      <c r="I507" s="22"/>
      <c r="J507" s="22"/>
      <c r="K507" s="22"/>
      <c r="L507" s="37" t="str">
        <f ca="1">VLOOKUP(E507,الرصيد!C:C,1,0)</f>
        <v>رف زجاج باب واحد مقاس 4*287*492مم</v>
      </c>
      <c r="M507" t="s">
        <v>497</v>
      </c>
    </row>
    <row r="508" spans="1:13" ht="18" customHeight="1">
      <c r="A508" s="22">
        <f t="shared" si="10"/>
        <v>1</v>
      </c>
      <c r="B508" s="8">
        <v>42015</v>
      </c>
      <c r="C508" s="22">
        <v>61364</v>
      </c>
      <c r="D508" s="23" t="s">
        <v>80</v>
      </c>
      <c r="E508" s="75" t="s">
        <v>756</v>
      </c>
      <c r="F508" s="22"/>
      <c r="G508" s="22">
        <v>4000</v>
      </c>
      <c r="H508" s="22"/>
      <c r="I508" s="22"/>
      <c r="J508" s="22"/>
      <c r="K508" s="22"/>
      <c r="L508" s="37" t="str">
        <f ca="1">VLOOKUP(E508,الرصيد!C:C,1,0)</f>
        <v>ماسك المكثف "S"</v>
      </c>
      <c r="M508" t="s">
        <v>755</v>
      </c>
    </row>
    <row r="509" spans="1:13" ht="18" customHeight="1">
      <c r="A509" s="22">
        <f t="shared" si="10"/>
        <v>1</v>
      </c>
      <c r="B509" s="8">
        <v>42015</v>
      </c>
      <c r="C509" s="22">
        <v>61364</v>
      </c>
      <c r="D509" s="23" t="s">
        <v>80</v>
      </c>
      <c r="E509" s="75" t="s">
        <v>151</v>
      </c>
      <c r="F509" s="22"/>
      <c r="G509" s="22">
        <v>10000</v>
      </c>
      <c r="H509" s="22"/>
      <c r="I509" s="22"/>
      <c r="J509" s="22"/>
      <c r="K509" s="22"/>
      <c r="L509" s="37" t="str">
        <f ca="1">VLOOKUP(E509,الرصيد!C:C,1,0)</f>
        <v xml:space="preserve">برشام المونيوم  مخ مبطط 4*8.5 مم </v>
      </c>
      <c r="M509" t="s">
        <v>512</v>
      </c>
    </row>
    <row r="510" spans="1:13" ht="18" customHeight="1">
      <c r="A510" s="22">
        <f t="shared" si="10"/>
        <v>1</v>
      </c>
      <c r="B510" s="8">
        <v>42015</v>
      </c>
      <c r="C510" s="22">
        <v>61364</v>
      </c>
      <c r="D510" s="23" t="s">
        <v>80</v>
      </c>
      <c r="E510" s="75" t="s">
        <v>53</v>
      </c>
      <c r="F510" s="22"/>
      <c r="G510" s="22">
        <v>4000</v>
      </c>
      <c r="H510" s="22"/>
      <c r="I510" s="22"/>
      <c r="J510" s="22"/>
      <c r="K510" s="22"/>
      <c r="L510" s="37" t="str">
        <f ca="1">VLOOKUP(E510,الرصيد!C:C,1,0)</f>
        <v>كليبس صاج شــــنبر تغليف 0.3 مم</v>
      </c>
      <c r="M510" t="s">
        <v>692</v>
      </c>
    </row>
    <row r="511" spans="1:13" ht="18" customHeight="1">
      <c r="A511" s="22">
        <f t="shared" si="10"/>
        <v>1</v>
      </c>
      <c r="B511" s="8">
        <v>42015</v>
      </c>
      <c r="C511" s="22">
        <v>61364</v>
      </c>
      <c r="D511" s="23" t="s">
        <v>80</v>
      </c>
      <c r="E511" s="75" t="s">
        <v>598</v>
      </c>
      <c r="F511" s="22"/>
      <c r="G511" s="22">
        <v>2000</v>
      </c>
      <c r="H511" s="22"/>
      <c r="I511" s="22"/>
      <c r="J511" s="22"/>
      <c r="K511" s="22"/>
      <c r="L511" s="37" t="str">
        <f ca="1">VLOOKUP(E511,الرصيد!C:C,1,0)</f>
        <v>شهادة ضمان 8 &amp; 10 قدم</v>
      </c>
      <c r="M511" t="s">
        <v>597</v>
      </c>
    </row>
    <row r="512" spans="1:13" ht="18" customHeight="1">
      <c r="A512" s="22">
        <f t="shared" si="10"/>
        <v>1</v>
      </c>
      <c r="B512" s="8">
        <v>42015</v>
      </c>
      <c r="C512" s="22">
        <v>61364</v>
      </c>
      <c r="D512" s="23" t="s">
        <v>80</v>
      </c>
      <c r="E512" s="75" t="s">
        <v>613</v>
      </c>
      <c r="F512" s="22"/>
      <c r="G512" s="22">
        <v>2000</v>
      </c>
      <c r="H512" s="22"/>
      <c r="I512" s="22"/>
      <c r="J512" s="22"/>
      <c r="K512" s="22"/>
      <c r="L512" s="37" t="str">
        <f ca="1">VLOOKUP(E512,الرصيد!C:C,1,0)</f>
        <v>كتالوج ثلاجة 8 &amp; 10 قدم</v>
      </c>
      <c r="M512" t="s">
        <v>612</v>
      </c>
    </row>
    <row r="513" spans="1:13" ht="18" customHeight="1">
      <c r="A513" s="22">
        <f t="shared" si="10"/>
        <v>1</v>
      </c>
      <c r="B513" s="8">
        <v>42015</v>
      </c>
      <c r="C513" s="22">
        <v>61364</v>
      </c>
      <c r="D513" s="23" t="s">
        <v>80</v>
      </c>
      <c r="E513" s="75" t="s">
        <v>610</v>
      </c>
      <c r="F513" s="22"/>
      <c r="G513" s="22">
        <v>2000</v>
      </c>
      <c r="H513" s="22"/>
      <c r="I513" s="22"/>
      <c r="J513" s="22"/>
      <c r="K513" s="22"/>
      <c r="L513" s="37" t="str">
        <f ca="1">VLOOKUP(E513,الرصيد!C:C,1,0)</f>
        <v>استيكر تأكيد الجودة OK</v>
      </c>
      <c r="M513" t="s">
        <v>609</v>
      </c>
    </row>
    <row r="514" spans="1:13" ht="17.399999999999999">
      <c r="A514" s="22">
        <f t="shared" si="10"/>
        <v>1</v>
      </c>
      <c r="B514" s="8">
        <v>42015</v>
      </c>
      <c r="C514" s="22">
        <v>61364</v>
      </c>
      <c r="D514" s="23" t="s">
        <v>80</v>
      </c>
      <c r="E514" s="75" t="s">
        <v>127</v>
      </c>
      <c r="F514" s="22"/>
      <c r="G514" s="22">
        <v>14000</v>
      </c>
      <c r="H514" s="22"/>
      <c r="I514" s="22"/>
      <c r="J514" s="22"/>
      <c r="K514" s="22"/>
      <c r="L514" s="37" t="str">
        <f ca="1">VLOOKUP(E514,الرصيد!C:C,1,0)</f>
        <v>حامل حاجز زجاجات ( الكعب)</v>
      </c>
      <c r="M514" t="s">
        <v>655</v>
      </c>
    </row>
    <row r="515" spans="1:13" ht="18" customHeight="1">
      <c r="A515" s="22">
        <f t="shared" si="10"/>
        <v>1</v>
      </c>
      <c r="B515" s="8">
        <v>42015</v>
      </c>
      <c r="C515" s="22">
        <v>61364</v>
      </c>
      <c r="D515" s="23" t="s">
        <v>80</v>
      </c>
      <c r="E515" s="75" t="s">
        <v>147</v>
      </c>
      <c r="F515" s="22"/>
      <c r="G515" s="22">
        <v>2000</v>
      </c>
      <c r="H515" s="22"/>
      <c r="I515" s="22"/>
      <c r="J515" s="22"/>
      <c r="K515" s="22"/>
      <c r="L515" s="37" t="str">
        <f ca="1">VLOOKUP(E515,الرصيد!C:C,1,0)</f>
        <v>غطاء مفصله علويه  8&amp;10 قدم معدل ابيض</v>
      </c>
      <c r="M515" t="s">
        <v>652</v>
      </c>
    </row>
    <row r="516" spans="1:13" ht="18" customHeight="1">
      <c r="A516" s="22">
        <f t="shared" si="10"/>
        <v>1</v>
      </c>
      <c r="B516" s="8">
        <v>42015</v>
      </c>
      <c r="C516" s="22">
        <v>61364</v>
      </c>
      <c r="D516" s="23" t="s">
        <v>80</v>
      </c>
      <c r="E516" s="85" t="s">
        <v>82</v>
      </c>
      <c r="F516" s="22"/>
      <c r="G516" s="22">
        <v>1000</v>
      </c>
      <c r="H516" s="22"/>
      <c r="I516" s="22"/>
      <c r="J516" s="22"/>
      <c r="K516" s="22"/>
      <c r="L516" s="37" t="str">
        <f ca="1">VLOOKUP(E516,الرصيد!C:C,1,0)</f>
        <v>ثرموستات 8  ، 10 قدم معدل</v>
      </c>
      <c r="M516" t="e">
        <v>#N/A</v>
      </c>
    </row>
    <row r="517" spans="1:13" ht="18" customHeight="1">
      <c r="A517" s="22">
        <f t="shared" si="10"/>
        <v>1</v>
      </c>
      <c r="B517" s="8">
        <v>42015</v>
      </c>
      <c r="C517" s="22">
        <v>61364</v>
      </c>
      <c r="D517" s="23" t="s">
        <v>80</v>
      </c>
      <c r="E517" s="75" t="s">
        <v>133</v>
      </c>
      <c r="F517" s="22"/>
      <c r="G517" s="22">
        <v>2000</v>
      </c>
      <c r="H517" s="22"/>
      <c r="I517" s="22"/>
      <c r="J517" s="22"/>
      <c r="K517" s="22"/>
      <c r="L517" s="37" t="str">
        <f ca="1">VLOOKUP(E517,الرصيد!C:C,1,0)</f>
        <v>دواية  اللمبة</v>
      </c>
      <c r="M517" t="s">
        <v>362</v>
      </c>
    </row>
    <row r="518" spans="1:13" ht="18" customHeight="1">
      <c r="A518" s="22">
        <f t="shared" si="10"/>
        <v>1</v>
      </c>
      <c r="B518" s="8">
        <v>42015</v>
      </c>
      <c r="C518" s="22">
        <v>61364</v>
      </c>
      <c r="D518" s="23" t="s">
        <v>80</v>
      </c>
      <c r="E518" s="75" t="s">
        <v>142</v>
      </c>
      <c r="F518" s="22"/>
      <c r="G518" s="22">
        <v>2000</v>
      </c>
      <c r="H518" s="22"/>
      <c r="I518" s="22"/>
      <c r="J518" s="22"/>
      <c r="K518" s="22"/>
      <c r="L518" s="37" t="str">
        <f ca="1">VLOOKUP(E518,الرصيد!C:C,1,0)</f>
        <v xml:space="preserve">لمبه ثلاجه </v>
      </c>
      <c r="M518" t="s">
        <v>1202</v>
      </c>
    </row>
    <row r="519" spans="1:13" ht="18" customHeight="1">
      <c r="A519" s="22">
        <f t="shared" si="10"/>
        <v>1</v>
      </c>
      <c r="B519" s="8">
        <v>42015</v>
      </c>
      <c r="C519" s="22">
        <v>61364</v>
      </c>
      <c r="D519" s="23" t="s">
        <v>80</v>
      </c>
      <c r="E519" s="75" t="s">
        <v>741</v>
      </c>
      <c r="F519" s="22"/>
      <c r="G519" s="22">
        <v>2000</v>
      </c>
      <c r="H519" s="22"/>
      <c r="I519" s="22"/>
      <c r="J519" s="22"/>
      <c r="K519" s="22"/>
      <c r="L519" s="37" t="str">
        <f ca="1">VLOOKUP(E519,الرصيد!C:C,1,0)</f>
        <v>مفتاح علبة الثرموستات المعدل</v>
      </c>
      <c r="M519" t="s">
        <v>740</v>
      </c>
    </row>
    <row r="520" spans="1:13" ht="18" customHeight="1">
      <c r="A520" s="22">
        <f t="shared" si="10"/>
        <v>1</v>
      </c>
      <c r="B520" s="8">
        <v>42015</v>
      </c>
      <c r="C520" s="22">
        <v>61364</v>
      </c>
      <c r="D520" s="23" t="s">
        <v>80</v>
      </c>
      <c r="E520" s="75" t="s">
        <v>743</v>
      </c>
      <c r="F520" s="22"/>
      <c r="G520" s="22">
        <v>4000</v>
      </c>
      <c r="H520" s="22"/>
      <c r="I520" s="22"/>
      <c r="J520" s="22"/>
      <c r="K520" s="22"/>
      <c r="L520" s="37" t="str">
        <f ca="1">VLOOKUP(E520,الرصيد!C:C,1,0)</f>
        <v>مثبت تثبيت علبه الثرموستات فيشر</v>
      </c>
      <c r="M520" t="s">
        <v>742</v>
      </c>
    </row>
    <row r="521" spans="1:13" ht="18" customHeight="1">
      <c r="A521" s="22">
        <f t="shared" si="10"/>
        <v>1</v>
      </c>
      <c r="B521" s="8">
        <v>42015</v>
      </c>
      <c r="C521" s="22">
        <v>61364</v>
      </c>
      <c r="D521" s="23" t="s">
        <v>80</v>
      </c>
      <c r="E521" s="75" t="s">
        <v>209</v>
      </c>
      <c r="F521" s="22"/>
      <c r="G521" s="22">
        <v>2000</v>
      </c>
      <c r="H521" s="22"/>
      <c r="I521" s="22"/>
      <c r="J521" s="22"/>
      <c r="K521" s="22"/>
      <c r="L521" s="37" t="str">
        <f ca="1">VLOOKUP(E521,الرصيد!C:C,1,0)</f>
        <v>مفتاح السويتش</v>
      </c>
      <c r="M521" t="s">
        <v>361</v>
      </c>
    </row>
    <row r="522" spans="1:13" ht="18" customHeight="1">
      <c r="A522" s="22">
        <f t="shared" si="10"/>
        <v>1</v>
      </c>
      <c r="B522" s="8">
        <v>42015</v>
      </c>
      <c r="C522" s="22">
        <v>61364</v>
      </c>
      <c r="D522" s="23" t="s">
        <v>80</v>
      </c>
      <c r="E522" s="85" t="s">
        <v>138</v>
      </c>
      <c r="F522" s="22"/>
      <c r="G522" s="22">
        <v>387</v>
      </c>
      <c r="H522" s="22"/>
      <c r="I522" s="22"/>
      <c r="J522" s="22"/>
      <c r="K522" s="22"/>
      <c r="L522" s="37" t="str">
        <f ca="1">VLOOKUP(E522,الرصيد!C:C,1,0)</f>
        <v xml:space="preserve"> بلوك فوم كثافه عاديـــه </v>
      </c>
      <c r="M522" t="s">
        <v>485</v>
      </c>
    </row>
    <row r="523" spans="1:13" ht="18" customHeight="1">
      <c r="A523" s="22">
        <f t="shared" si="10"/>
        <v>1</v>
      </c>
      <c r="B523" s="8">
        <v>42015</v>
      </c>
      <c r="C523" s="22">
        <v>61364</v>
      </c>
      <c r="D523" s="23" t="s">
        <v>80</v>
      </c>
      <c r="E523" s="75" t="s">
        <v>149</v>
      </c>
      <c r="F523" s="22"/>
      <c r="G523" s="22">
        <v>2000</v>
      </c>
      <c r="H523" s="22"/>
      <c r="I523" s="22"/>
      <c r="J523" s="22"/>
      <c r="K523" s="22"/>
      <c r="L523" s="37" t="str">
        <f ca="1">VLOOKUP(E523,الرصيد!C:C,1,0)</f>
        <v>فوم كاب الباب</v>
      </c>
      <c r="M523" t="s">
        <v>490</v>
      </c>
    </row>
    <row r="524" spans="1:13" ht="18" customHeight="1">
      <c r="A524" s="22">
        <f t="shared" si="10"/>
        <v>1</v>
      </c>
      <c r="B524" s="8">
        <v>42015</v>
      </c>
      <c r="C524" s="22">
        <v>61364</v>
      </c>
      <c r="D524" s="23" t="s">
        <v>80</v>
      </c>
      <c r="E524" s="75" t="s">
        <v>104</v>
      </c>
      <c r="F524" s="22"/>
      <c r="G524" s="22">
        <v>1470</v>
      </c>
      <c r="H524" s="22"/>
      <c r="I524" s="22"/>
      <c r="J524" s="22"/>
      <c r="K524" s="22"/>
      <c r="L524" s="37" t="str">
        <f ca="1">VLOOKUP(E524,الرصيد!C:C,1,0)</f>
        <v>طقم فوم تغليف 8&amp;10 قدم</v>
      </c>
      <c r="M524" t="s">
        <v>686</v>
      </c>
    </row>
    <row r="525" spans="1:13" ht="18" customHeight="1">
      <c r="A525" s="22">
        <f t="shared" si="10"/>
        <v>1</v>
      </c>
      <c r="B525" s="8">
        <v>42015</v>
      </c>
      <c r="C525" s="22">
        <v>61364</v>
      </c>
      <c r="D525" s="23" t="s">
        <v>80</v>
      </c>
      <c r="E525" s="85" t="s">
        <v>144</v>
      </c>
      <c r="F525" s="22"/>
      <c r="G525" s="22">
        <v>1120</v>
      </c>
      <c r="H525" s="22"/>
      <c r="I525" s="22"/>
      <c r="J525" s="22"/>
      <c r="K525" s="22"/>
      <c r="M525" t="s">
        <v>472</v>
      </c>
    </row>
    <row r="526" spans="1:13" ht="18" customHeight="1">
      <c r="A526" s="22">
        <f t="shared" si="10"/>
        <v>1</v>
      </c>
      <c r="B526" s="8">
        <v>42015</v>
      </c>
      <c r="C526" s="22">
        <v>61364</v>
      </c>
      <c r="D526" s="23" t="s">
        <v>80</v>
      </c>
      <c r="E526" s="75" t="s">
        <v>59</v>
      </c>
      <c r="F526" s="22"/>
      <c r="G526" s="22">
        <v>7000</v>
      </c>
      <c r="H526" s="22"/>
      <c r="I526" s="22"/>
      <c r="J526" s="22"/>
      <c r="K526" s="22"/>
      <c r="L526" s="37" t="str">
        <f ca="1">VLOOKUP(E526,الرصيد!C:C,1,0)</f>
        <v>شريط اسفنجى 10*40 لفات 30 كجم</v>
      </c>
      <c r="M526" t="s">
        <v>559</v>
      </c>
    </row>
    <row r="527" spans="1:13" ht="18" customHeight="1">
      <c r="A527" s="22">
        <f t="shared" si="10"/>
        <v>1</v>
      </c>
      <c r="B527" s="8">
        <v>42015</v>
      </c>
      <c r="C527" s="22">
        <v>61365</v>
      </c>
      <c r="D527" s="23" t="s">
        <v>80</v>
      </c>
      <c r="E527" s="75" t="s">
        <v>70</v>
      </c>
      <c r="F527" s="22"/>
      <c r="G527" s="22">
        <v>200</v>
      </c>
      <c r="H527" s="22" t="s">
        <v>1124</v>
      </c>
      <c r="I527" s="22"/>
      <c r="J527" s="22"/>
      <c r="K527" s="22"/>
      <c r="L527" s="37" t="str">
        <f ca="1">VLOOKUP(E527,الرصيد!C:C,1,0)</f>
        <v xml:space="preserve">رقائق الومنيوم 0.555 مم </v>
      </c>
      <c r="M527" t="s">
        <v>438</v>
      </c>
    </row>
    <row r="528" spans="1:13" ht="18" customHeight="1">
      <c r="A528" s="22">
        <f t="shared" si="10"/>
        <v>1</v>
      </c>
      <c r="B528" s="8">
        <v>42015</v>
      </c>
      <c r="C528" s="22">
        <v>61365</v>
      </c>
      <c r="D528" s="23" t="s">
        <v>80</v>
      </c>
      <c r="E528" s="75" t="s">
        <v>72</v>
      </c>
      <c r="F528" s="22"/>
      <c r="G528" s="22">
        <v>1270</v>
      </c>
      <c r="H528" s="22"/>
      <c r="I528" s="22"/>
      <c r="J528" s="22"/>
      <c r="K528" s="22"/>
      <c r="L528" s="37" t="str">
        <f ca="1">VLOOKUP(E528,الرصيد!C:C,1,0)</f>
        <v>طقم فوم للثلاجه بابين بوش</v>
      </c>
      <c r="M528" t="s">
        <v>688</v>
      </c>
    </row>
    <row r="529" spans="1:13" ht="18" customHeight="1">
      <c r="A529" s="22">
        <f t="shared" si="10"/>
        <v>1</v>
      </c>
      <c r="B529" s="8">
        <v>42015</v>
      </c>
      <c r="C529" s="22">
        <v>61365</v>
      </c>
      <c r="D529" s="23" t="s">
        <v>80</v>
      </c>
      <c r="E529" s="75" t="s">
        <v>53</v>
      </c>
      <c r="F529" s="22"/>
      <c r="G529" s="22">
        <v>4000</v>
      </c>
      <c r="H529" s="22"/>
      <c r="I529" s="22"/>
      <c r="J529" s="22"/>
      <c r="K529" s="22"/>
      <c r="L529" s="37" t="str">
        <f ca="1">VLOOKUP(E529,الرصيد!C:C,1,0)</f>
        <v>كليبس صاج شــــنبر تغليف 0.3 مم</v>
      </c>
      <c r="M529" t="s">
        <v>692</v>
      </c>
    </row>
    <row r="530" spans="1:13" ht="18" customHeight="1">
      <c r="A530" s="22">
        <f t="shared" si="10"/>
        <v>1</v>
      </c>
      <c r="B530" s="8">
        <v>42015</v>
      </c>
      <c r="C530" s="22">
        <v>61365</v>
      </c>
      <c r="D530" s="23" t="s">
        <v>80</v>
      </c>
      <c r="E530" s="75" t="s">
        <v>756</v>
      </c>
      <c r="F530" s="22"/>
      <c r="G530" s="22">
        <v>1500</v>
      </c>
      <c r="H530" s="22"/>
      <c r="I530" s="22"/>
      <c r="J530" s="22"/>
      <c r="K530" s="22"/>
      <c r="L530" s="37" t="str">
        <f ca="1">VLOOKUP(E530,الرصيد!C:C,1,0)</f>
        <v>ماسك المكثف "S"</v>
      </c>
      <c r="M530" t="s">
        <v>755</v>
      </c>
    </row>
    <row r="531" spans="1:13" ht="18" customHeight="1">
      <c r="A531" s="22">
        <f t="shared" si="10"/>
        <v>1</v>
      </c>
      <c r="B531" s="8">
        <v>42015</v>
      </c>
      <c r="C531" s="22">
        <v>61365</v>
      </c>
      <c r="D531" s="23" t="s">
        <v>80</v>
      </c>
      <c r="E531" s="75" t="s">
        <v>601</v>
      </c>
      <c r="F531" s="22"/>
      <c r="G531" s="22">
        <v>2000</v>
      </c>
      <c r="H531" s="22"/>
      <c r="I531" s="22"/>
      <c r="J531" s="22"/>
      <c r="K531" s="22"/>
      <c r="L531" s="37" t="str">
        <f ca="1">VLOOKUP(E531,الرصيد!C:C,1,0)</f>
        <v>شهادة ضمان  باببن بوش</v>
      </c>
      <c r="M531" t="s">
        <v>600</v>
      </c>
    </row>
    <row r="532" spans="1:13" ht="18" customHeight="1">
      <c r="A532" s="22">
        <f t="shared" si="10"/>
        <v>1</v>
      </c>
      <c r="B532" s="8">
        <v>42015</v>
      </c>
      <c r="C532" s="22">
        <v>61365</v>
      </c>
      <c r="D532" s="23" t="s">
        <v>80</v>
      </c>
      <c r="E532" s="75" t="s">
        <v>616</v>
      </c>
      <c r="F532" s="22"/>
      <c r="G532" s="22">
        <v>0</v>
      </c>
      <c r="H532" s="22"/>
      <c r="I532" s="22"/>
      <c r="J532" s="22"/>
      <c r="K532" s="22"/>
      <c r="L532" s="37" t="str">
        <f ca="1">VLOOKUP(E532,الرصيد!C:C,1,0)</f>
        <v>كتالوج ثلاجة 12 قدم بوش</v>
      </c>
      <c r="M532" t="s">
        <v>615</v>
      </c>
    </row>
    <row r="533" spans="1:13" ht="18" customHeight="1">
      <c r="A533" s="22">
        <f t="shared" si="10"/>
        <v>1</v>
      </c>
      <c r="B533" s="8">
        <v>42015</v>
      </c>
      <c r="C533" s="22">
        <v>61365</v>
      </c>
      <c r="D533" s="23" t="s">
        <v>80</v>
      </c>
      <c r="E533" s="75" t="s">
        <v>610</v>
      </c>
      <c r="F533" s="22"/>
      <c r="G533" s="22">
        <v>2000</v>
      </c>
      <c r="H533" s="22"/>
      <c r="I533" s="22"/>
      <c r="J533" s="22"/>
      <c r="K533" s="22"/>
      <c r="L533" s="37" t="str">
        <f ca="1">VLOOKUP(E533,الرصيد!C:C,1,0)</f>
        <v>استيكر تأكيد الجودة OK</v>
      </c>
      <c r="M533" t="s">
        <v>609</v>
      </c>
    </row>
    <row r="534" spans="1:13" ht="18" customHeight="1">
      <c r="A534" s="22">
        <f t="shared" si="10"/>
        <v>1</v>
      </c>
      <c r="B534" s="8">
        <v>42015</v>
      </c>
      <c r="C534" s="22">
        <v>61365</v>
      </c>
      <c r="D534" s="23" t="s">
        <v>80</v>
      </c>
      <c r="E534" s="75" t="s">
        <v>90</v>
      </c>
      <c r="F534" s="22"/>
      <c r="G534" s="22">
        <v>1520</v>
      </c>
      <c r="H534" s="22"/>
      <c r="I534" s="22"/>
      <c r="J534" s="22"/>
      <c r="K534" s="22"/>
      <c r="L534" s="37" t="str">
        <f ca="1">VLOOKUP(E534,الرصيد!C:C,1,0)</f>
        <v>جوان كاوتش لباب الكابينة 12 قدم بوش ابيض</v>
      </c>
      <c r="M534" t="s">
        <v>478</v>
      </c>
    </row>
    <row r="535" spans="1:13" ht="18" customHeight="1">
      <c r="A535" s="22"/>
      <c r="B535" s="8">
        <v>42015</v>
      </c>
      <c r="C535" s="22">
        <v>61365</v>
      </c>
      <c r="D535" s="23" t="s">
        <v>80</v>
      </c>
      <c r="E535" s="75" t="s">
        <v>87</v>
      </c>
      <c r="F535" s="22"/>
      <c r="G535" s="22">
        <v>10455</v>
      </c>
      <c r="H535" s="22"/>
      <c r="I535" s="22"/>
      <c r="J535" s="22"/>
      <c r="K535" s="22"/>
    </row>
    <row r="536" spans="1:13" ht="18" customHeight="1">
      <c r="A536" s="22">
        <f t="shared" si="10"/>
        <v>1</v>
      </c>
      <c r="B536" s="8">
        <v>42015</v>
      </c>
      <c r="C536" s="22">
        <v>61365</v>
      </c>
      <c r="D536" s="23" t="s">
        <v>80</v>
      </c>
      <c r="E536" s="75" t="s">
        <v>109</v>
      </c>
      <c r="F536" s="22"/>
      <c r="G536" s="22">
        <v>700</v>
      </c>
      <c r="H536" s="22"/>
      <c r="I536" s="22"/>
      <c r="J536" s="22"/>
      <c r="K536" s="22"/>
      <c r="L536" s="37" t="str">
        <f ca="1">VLOOKUP(E536,الرصيد!C:C,1,0)</f>
        <v xml:space="preserve">ضفيرة الثلاجة 2 باب  </v>
      </c>
      <c r="M536" t="s">
        <v>444</v>
      </c>
    </row>
    <row r="537" spans="1:13" ht="18" customHeight="1">
      <c r="A537" s="22">
        <f t="shared" si="10"/>
        <v>1</v>
      </c>
      <c r="B537" s="8">
        <v>42015</v>
      </c>
      <c r="C537" s="22">
        <v>61365</v>
      </c>
      <c r="D537" s="23" t="s">
        <v>80</v>
      </c>
      <c r="E537" s="85" t="s">
        <v>54</v>
      </c>
      <c r="F537" s="22"/>
      <c r="G537" s="22">
        <v>1600</v>
      </c>
      <c r="H537" s="22"/>
      <c r="I537" s="22"/>
      <c r="J537" s="22"/>
      <c r="K537" s="22"/>
      <c r="L537" s="37" t="str">
        <f ca="1">VLOOKUP(E537,الرصيد!C:C,1,0)</f>
        <v>مفصله سفليه بابين بوش</v>
      </c>
      <c r="M537" t="s">
        <v>524</v>
      </c>
    </row>
    <row r="538" spans="1:13" ht="18" customHeight="1">
      <c r="A538" s="22">
        <f t="shared" si="10"/>
        <v>1</v>
      </c>
      <c r="B538" s="8">
        <v>42015</v>
      </c>
      <c r="C538" s="22">
        <v>61365</v>
      </c>
      <c r="D538" s="23" t="s">
        <v>80</v>
      </c>
      <c r="E538" s="75" t="s">
        <v>55</v>
      </c>
      <c r="F538" s="22"/>
      <c r="G538" s="22">
        <v>800</v>
      </c>
      <c r="H538" s="22"/>
      <c r="I538" s="22"/>
      <c r="J538" s="22"/>
      <c r="K538" s="22"/>
      <c r="L538" s="37" t="str">
        <f ca="1">VLOOKUP(E538,الرصيد!C:C,1,0)</f>
        <v>مفصله علويه بالبنز بابين بوش</v>
      </c>
      <c r="M538" t="s">
        <v>522</v>
      </c>
    </row>
    <row r="539" spans="1:13" ht="18" customHeight="1">
      <c r="A539" s="22">
        <f t="shared" si="10"/>
        <v>1</v>
      </c>
      <c r="B539" s="8">
        <v>42015</v>
      </c>
      <c r="C539" s="22">
        <v>61365</v>
      </c>
      <c r="D539" s="23" t="s">
        <v>80</v>
      </c>
      <c r="E539" s="75" t="s">
        <v>56</v>
      </c>
      <c r="F539" s="22"/>
      <c r="G539" s="22">
        <v>1500</v>
      </c>
      <c r="H539" s="22"/>
      <c r="I539" s="22"/>
      <c r="J539" s="22"/>
      <c r="K539" s="22"/>
      <c r="L539" s="37" t="str">
        <f ca="1">VLOOKUP(E539,الرصيد!C:C,1,0)</f>
        <v>مفصله وسطى بابين بوش</v>
      </c>
      <c r="M539" t="s">
        <v>520</v>
      </c>
    </row>
    <row r="540" spans="1:13" ht="18" customHeight="1">
      <c r="A540" s="22">
        <f t="shared" si="10"/>
        <v>1</v>
      </c>
      <c r="B540" s="8">
        <v>42015</v>
      </c>
      <c r="C540" s="22">
        <v>61365</v>
      </c>
      <c r="D540" s="23" t="s">
        <v>80</v>
      </c>
      <c r="E540" s="75" t="s">
        <v>188</v>
      </c>
      <c r="F540" s="22"/>
      <c r="G540" s="22">
        <v>2000</v>
      </c>
      <c r="H540" s="22"/>
      <c r="I540" s="22"/>
      <c r="J540" s="22"/>
      <c r="K540" s="22"/>
      <c r="L540" s="37" t="str">
        <f ca="1">VLOOKUP(E540,الرصيد!C:C,1,0)</f>
        <v>ورده كاوتش لقرص بالب الترموستات</v>
      </c>
      <c r="M540" t="s">
        <v>735</v>
      </c>
    </row>
    <row r="541" spans="1:13" ht="18" customHeight="1">
      <c r="A541" s="22">
        <f t="shared" si="10"/>
        <v>1</v>
      </c>
      <c r="B541" s="8">
        <v>42015</v>
      </c>
      <c r="C541" s="22">
        <v>61365</v>
      </c>
      <c r="D541" s="23" t="s">
        <v>80</v>
      </c>
      <c r="E541" s="75" t="s">
        <v>630</v>
      </c>
      <c r="F541" s="22"/>
      <c r="G541" s="22">
        <v>4000</v>
      </c>
      <c r="H541" s="22"/>
      <c r="I541" s="22"/>
      <c r="J541" s="22"/>
      <c r="K541" s="22"/>
      <c r="L541" s="37" t="str">
        <f ca="1">VLOOKUP(E541,الرصيد!C:C,1,0)</f>
        <v>بنز غطاء الجبنة والزبدة</v>
      </c>
      <c r="M541" t="s">
        <v>629</v>
      </c>
    </row>
    <row r="542" spans="1:13" ht="18" customHeight="1">
      <c r="A542" s="22">
        <f t="shared" si="10"/>
        <v>1</v>
      </c>
      <c r="B542" s="8">
        <v>42015</v>
      </c>
      <c r="C542" s="22">
        <v>61365</v>
      </c>
      <c r="D542" s="23" t="s">
        <v>80</v>
      </c>
      <c r="E542" s="75" t="s">
        <v>128</v>
      </c>
      <c r="F542" s="22"/>
      <c r="G542" s="22">
        <v>3000</v>
      </c>
      <c r="H542" s="22"/>
      <c r="I542" s="22"/>
      <c r="J542" s="22"/>
      <c r="K542" s="22"/>
      <c r="L542" s="37" t="str">
        <f ca="1">VLOOKUP(E542,الرصيد!C:C,1,0)</f>
        <v>مسمار التوازن</v>
      </c>
      <c r="M542" t="s">
        <v>670</v>
      </c>
    </row>
    <row r="543" spans="1:13" ht="18" customHeight="1">
      <c r="A543" s="22">
        <f t="shared" si="10"/>
        <v>1</v>
      </c>
      <c r="B543" s="8">
        <v>42015</v>
      </c>
      <c r="C543" s="22">
        <v>61365</v>
      </c>
      <c r="D543" s="23" t="s">
        <v>80</v>
      </c>
      <c r="E543" s="75" t="s">
        <v>126</v>
      </c>
      <c r="F543" s="22"/>
      <c r="G543" s="22">
        <v>1000</v>
      </c>
      <c r="H543" s="22"/>
      <c r="I543" s="22"/>
      <c r="J543" s="22"/>
      <c r="K543" s="22"/>
      <c r="L543" s="37" t="str">
        <f ca="1">VLOOKUP(E543,الرصيد!C:C,1,0)</f>
        <v>قرص بالب الثرموستات</v>
      </c>
      <c r="M543" t="s">
        <v>647</v>
      </c>
    </row>
    <row r="544" spans="1:13" ht="18" customHeight="1">
      <c r="A544" s="22">
        <f t="shared" si="10"/>
        <v>1</v>
      </c>
      <c r="B544" s="8">
        <v>42015</v>
      </c>
      <c r="C544" s="22">
        <v>61365</v>
      </c>
      <c r="D544" s="23" t="s">
        <v>80</v>
      </c>
      <c r="E544" s="75" t="s">
        <v>175</v>
      </c>
      <c r="F544" s="22"/>
      <c r="G544" s="22">
        <v>1000</v>
      </c>
      <c r="H544" s="22"/>
      <c r="I544" s="22"/>
      <c r="J544" s="22"/>
      <c r="K544" s="22"/>
      <c r="L544" s="37" t="str">
        <f ca="1">VLOOKUP(E544,الرصيد!C:C,1,0)</f>
        <v xml:space="preserve">اسم ايديال </v>
      </c>
      <c r="M544" t="s">
        <v>583</v>
      </c>
    </row>
    <row r="545" spans="1:13" ht="18" customHeight="1">
      <c r="A545" s="22">
        <f t="shared" si="10"/>
        <v>1</v>
      </c>
      <c r="B545" s="8">
        <v>42015</v>
      </c>
      <c r="C545" s="22">
        <v>61365</v>
      </c>
      <c r="D545" s="23" t="s">
        <v>80</v>
      </c>
      <c r="E545" s="75" t="s">
        <v>40</v>
      </c>
      <c r="F545" s="22"/>
      <c r="G545" s="22">
        <v>1550</v>
      </c>
      <c r="H545" s="22"/>
      <c r="I545" s="22"/>
      <c r="J545" s="22"/>
      <c r="K545" s="22"/>
      <c r="L545" s="37" t="str">
        <f ca="1">VLOOKUP(E545,الرصيد!C:C,1,0)</f>
        <v>رف زجاج مصنفر  مقاس 4*221*519مم</v>
      </c>
      <c r="M545" t="s">
        <v>495</v>
      </c>
    </row>
    <row r="546" spans="1:13" ht="18" customHeight="1">
      <c r="A546" s="22">
        <f t="shared" si="10"/>
        <v>1</v>
      </c>
      <c r="B546" s="8">
        <v>42015</v>
      </c>
      <c r="C546" s="22">
        <v>61365</v>
      </c>
      <c r="D546" s="23" t="s">
        <v>80</v>
      </c>
      <c r="E546" s="75" t="s">
        <v>132</v>
      </c>
      <c r="F546" s="22"/>
      <c r="G546" s="22">
        <v>900</v>
      </c>
      <c r="H546" s="22"/>
      <c r="I546" s="22"/>
      <c r="J546" s="22"/>
      <c r="K546" s="22"/>
      <c r="L546" s="37" t="str">
        <f ca="1">VLOOKUP(E546,الرصيد!C:C,1,0)</f>
        <v>قالب ثلج بلاستيك</v>
      </c>
      <c r="M546" t="s">
        <v>641</v>
      </c>
    </row>
    <row r="547" spans="1:13" ht="18" customHeight="1">
      <c r="A547" s="22">
        <f t="shared" si="10"/>
        <v>1</v>
      </c>
      <c r="B547" s="8">
        <v>42015</v>
      </c>
      <c r="C547" s="22">
        <v>61365</v>
      </c>
      <c r="D547" s="23" t="s">
        <v>80</v>
      </c>
      <c r="E547" s="75" t="s">
        <v>592</v>
      </c>
      <c r="F547" s="22"/>
      <c r="G547" s="22">
        <v>2000</v>
      </c>
      <c r="H547" s="22"/>
      <c r="I547" s="22"/>
      <c r="J547" s="22"/>
      <c r="K547" s="22"/>
      <c r="L547" s="37" t="str">
        <f ca="1">VLOOKUP(E547,الرصيد!C:C,1,0)</f>
        <v>استيكر لوحة  المواصفات والدائره الكهربائيه 12 قدم</v>
      </c>
      <c r="M547" t="s">
        <v>591</v>
      </c>
    </row>
    <row r="548" spans="1:13" ht="18" customHeight="1">
      <c r="A548" s="22">
        <f t="shared" si="10"/>
        <v>1</v>
      </c>
      <c r="B548" s="8">
        <v>42015</v>
      </c>
      <c r="C548" s="22">
        <v>61365</v>
      </c>
      <c r="D548" s="23" t="s">
        <v>80</v>
      </c>
      <c r="E548" s="75" t="s">
        <v>604</v>
      </c>
      <c r="F548" s="22"/>
      <c r="G548" s="22">
        <v>0</v>
      </c>
      <c r="H548" s="22"/>
      <c r="I548" s="22"/>
      <c r="J548" s="22"/>
      <c r="K548" s="22"/>
      <c r="L548" s="37" t="str">
        <f ca="1">VLOOKUP(E548,الرصيد!C:C,1,0)</f>
        <v>استيكر مركز الخدمة 19999</v>
      </c>
      <c r="M548" t="s">
        <v>603</v>
      </c>
    </row>
    <row r="549" spans="1:13" ht="18" customHeight="1">
      <c r="A549" s="22">
        <f t="shared" si="10"/>
        <v>1</v>
      </c>
      <c r="B549" s="8">
        <v>42015</v>
      </c>
      <c r="C549" s="22">
        <v>61365</v>
      </c>
      <c r="D549" s="23" t="s">
        <v>80</v>
      </c>
      <c r="E549" s="75" t="s">
        <v>607</v>
      </c>
      <c r="F549" s="22"/>
      <c r="G549" s="22">
        <v>0</v>
      </c>
      <c r="H549" s="22"/>
      <c r="I549" s="22"/>
      <c r="J549" s="22"/>
      <c r="K549" s="22"/>
      <c r="L549" s="37" t="str">
        <f ca="1">VLOOKUP(E549,الرصيد!C:C,1,0)</f>
        <v>استيكر تحذير التشغيل</v>
      </c>
      <c r="M549" t="s">
        <v>606</v>
      </c>
    </row>
    <row r="550" spans="1:13" ht="18" customHeight="1">
      <c r="A550" s="22">
        <f t="shared" si="10"/>
        <v>1</v>
      </c>
      <c r="B550" s="8">
        <v>42015</v>
      </c>
      <c r="C550" s="22">
        <v>61365</v>
      </c>
      <c r="D550" s="23" t="s">
        <v>80</v>
      </c>
      <c r="E550" s="85" t="s">
        <v>1077</v>
      </c>
      <c r="F550" s="22"/>
      <c r="G550" s="22">
        <v>1300</v>
      </c>
      <c r="H550" s="22"/>
      <c r="I550" s="22"/>
      <c r="J550" s="22"/>
      <c r="K550" s="22"/>
      <c r="L550" s="37" t="str">
        <f ca="1">VLOOKUP(E550,الرصيد!C:C,1,0)</f>
        <v xml:space="preserve">ثرموستات للثلاجه 12 قدم </v>
      </c>
      <c r="M550" t="s">
        <v>359</v>
      </c>
    </row>
    <row r="551" spans="1:13" ht="18" customHeight="1">
      <c r="A551" s="22">
        <f t="shared" si="10"/>
        <v>1</v>
      </c>
      <c r="B551" s="8">
        <v>42015</v>
      </c>
      <c r="C551" s="22">
        <v>61365</v>
      </c>
      <c r="D551" s="23" t="s">
        <v>80</v>
      </c>
      <c r="E551" s="75" t="s">
        <v>668</v>
      </c>
      <c r="F551" s="22"/>
      <c r="G551" s="22">
        <v>2000</v>
      </c>
      <c r="H551" s="22"/>
      <c r="I551" s="22"/>
      <c r="J551" s="22"/>
      <c r="K551" s="22"/>
      <c r="L551" s="37" t="str">
        <f ca="1">VLOOKUP(E551,الرصيد!C:C,1,0)</f>
        <v>مجمع دواية بالسلك بني</v>
      </c>
      <c r="M551" t="s">
        <v>667</v>
      </c>
    </row>
    <row r="552" spans="1:13" ht="18" customHeight="1">
      <c r="A552" s="22">
        <f t="shared" si="10"/>
        <v>1</v>
      </c>
      <c r="B552" s="8">
        <v>42015</v>
      </c>
      <c r="C552" s="22">
        <v>61365</v>
      </c>
      <c r="D552" s="23" t="s">
        <v>80</v>
      </c>
      <c r="E552" s="75" t="s">
        <v>142</v>
      </c>
      <c r="F552" s="22"/>
      <c r="G552" s="22">
        <v>2000</v>
      </c>
      <c r="H552" s="22"/>
      <c r="I552" s="22"/>
      <c r="J552" s="22"/>
      <c r="K552" s="22"/>
      <c r="L552" s="37" t="str">
        <f ca="1">VLOOKUP(E552,الرصيد!C:C,1,0)</f>
        <v xml:space="preserve">لمبه ثلاجه </v>
      </c>
      <c r="M552" t="s">
        <v>1202</v>
      </c>
    </row>
    <row r="553" spans="1:13" ht="18" customHeight="1">
      <c r="A553" s="22">
        <f t="shared" si="10"/>
        <v>1</v>
      </c>
      <c r="B553" s="8">
        <v>42015</v>
      </c>
      <c r="C553" s="22">
        <v>61365</v>
      </c>
      <c r="D553" s="23" t="s">
        <v>80</v>
      </c>
      <c r="E553" s="75" t="s">
        <v>581</v>
      </c>
      <c r="F553" s="22"/>
      <c r="G553" s="22">
        <v>2000</v>
      </c>
      <c r="H553" s="22"/>
      <c r="I553" s="22"/>
      <c r="J553" s="22"/>
      <c r="K553" s="22"/>
      <c r="L553" s="37" t="str">
        <f ca="1">VLOOKUP(E553,الرصيد!C:C,1,0)</f>
        <v>عاكس ضوء فضى</v>
      </c>
      <c r="M553" t="s">
        <v>580</v>
      </c>
    </row>
    <row r="554" spans="1:13" ht="18" customHeight="1">
      <c r="A554" s="22">
        <f t="shared" si="10"/>
        <v>1</v>
      </c>
      <c r="B554" s="8">
        <v>42015</v>
      </c>
      <c r="C554" s="22">
        <v>61365</v>
      </c>
      <c r="D554" s="23" t="s">
        <v>80</v>
      </c>
      <c r="E554" s="75" t="s">
        <v>102</v>
      </c>
      <c r="F554" s="22"/>
      <c r="G554" s="22">
        <v>2000</v>
      </c>
      <c r="H554" s="22"/>
      <c r="I554" s="22"/>
      <c r="J554" s="22"/>
      <c r="K554" s="22"/>
      <c r="L554" s="37" t="str">
        <f ca="1">VLOOKUP(E554,الرصيد!C:C,1,0)</f>
        <v xml:space="preserve">سوسته  سويتش اضاءة اللمبة </v>
      </c>
      <c r="M554" t="s">
        <v>545</v>
      </c>
    </row>
    <row r="555" spans="1:13" ht="18" customHeight="1">
      <c r="A555" s="22">
        <f t="shared" si="10"/>
        <v>1</v>
      </c>
      <c r="B555" s="8">
        <v>42015</v>
      </c>
      <c r="C555" s="22">
        <v>61365</v>
      </c>
      <c r="D555" s="23" t="s">
        <v>80</v>
      </c>
      <c r="E555" s="75" t="s">
        <v>103</v>
      </c>
      <c r="F555" s="22"/>
      <c r="G555" s="22">
        <v>0</v>
      </c>
      <c r="H555" s="22"/>
      <c r="I555" s="22"/>
      <c r="J555" s="22"/>
      <c r="K555" s="22"/>
      <c r="L555" s="37" t="str">
        <f ca="1">VLOOKUP(E555,الرصيد!C:C,1,0)</f>
        <v xml:space="preserve">سوسته قرص ثرموستات </v>
      </c>
      <c r="M555" t="s">
        <v>547</v>
      </c>
    </row>
    <row r="556" spans="1:13" ht="18" customHeight="1">
      <c r="A556" s="22">
        <f t="shared" si="10"/>
        <v>1</v>
      </c>
      <c r="B556" s="8">
        <v>42015</v>
      </c>
      <c r="C556" s="22">
        <v>61365</v>
      </c>
      <c r="D556" s="23" t="s">
        <v>80</v>
      </c>
      <c r="E556" s="75" t="s">
        <v>107</v>
      </c>
      <c r="F556" s="22"/>
      <c r="G556" s="22">
        <v>3000</v>
      </c>
      <c r="H556" s="22"/>
      <c r="I556" s="22"/>
      <c r="J556" s="22"/>
      <c r="K556" s="22"/>
      <c r="L556" s="37" t="str">
        <f ca="1">VLOOKUP(E556,الرصيد!C:C,1,0)</f>
        <v>جلبه استانلس ( 1/2 مم)</v>
      </c>
      <c r="M556" t="s">
        <v>464</v>
      </c>
    </row>
    <row r="557" spans="1:13" ht="18" customHeight="1">
      <c r="A557" s="22">
        <f t="shared" si="10"/>
        <v>1</v>
      </c>
      <c r="B557" s="8">
        <v>42015</v>
      </c>
      <c r="C557" s="22">
        <v>61365</v>
      </c>
      <c r="D557" s="23" t="s">
        <v>80</v>
      </c>
      <c r="E557" s="75" t="s">
        <v>119</v>
      </c>
      <c r="F557" s="22"/>
      <c r="G557" s="22">
        <v>1500</v>
      </c>
      <c r="H557" s="22"/>
      <c r="I557" s="22"/>
      <c r="J557" s="22"/>
      <c r="K557" s="22"/>
      <c r="L557" s="37" t="str">
        <f ca="1">VLOOKUP(E557,الرصيد!C:C,1,0)</f>
        <v>بروفيل بلاستيك للمبخر العلوى</v>
      </c>
      <c r="M557" t="s">
        <v>639</v>
      </c>
    </row>
    <row r="558" spans="1:13" ht="18" customHeight="1">
      <c r="A558" s="22">
        <f t="shared" si="10"/>
        <v>1</v>
      </c>
      <c r="B558" s="8">
        <v>42015</v>
      </c>
      <c r="C558" s="22">
        <v>61365</v>
      </c>
      <c r="D558" s="23" t="s">
        <v>80</v>
      </c>
      <c r="E558" s="75" t="s">
        <v>658</v>
      </c>
      <c r="F558" s="22"/>
      <c r="G558" s="22">
        <v>250</v>
      </c>
      <c r="H558" s="22"/>
      <c r="I558" s="22"/>
      <c r="J558" s="22"/>
      <c r="K558" s="22"/>
      <c r="L558" s="37" t="str">
        <f ca="1">VLOOKUP(E558,الرصيد!C:C,1,0)</f>
        <v>اطار سقف الثلاجه باببن بوش ابيض</v>
      </c>
      <c r="M558" t="s">
        <v>657</v>
      </c>
    </row>
    <row r="559" spans="1:13" ht="18" customHeight="1">
      <c r="A559" s="22">
        <f t="shared" si="10"/>
        <v>1</v>
      </c>
      <c r="B559" s="8">
        <v>42015</v>
      </c>
      <c r="C559" s="22">
        <v>61365</v>
      </c>
      <c r="D559" s="23" t="s">
        <v>80</v>
      </c>
      <c r="E559" s="85" t="s">
        <v>118</v>
      </c>
      <c r="F559" s="22"/>
      <c r="G559" s="22">
        <v>1500</v>
      </c>
      <c r="H559" s="22"/>
      <c r="I559" s="22"/>
      <c r="J559" s="22"/>
      <c r="K559" s="22"/>
      <c r="L559" s="37" t="str">
        <f ca="1">VLOOKUP(E559,الرصيد!C:C,1,0)</f>
        <v>اطار سقف الثلاجه باببن بوش فضى</v>
      </c>
      <c r="M559" t="s">
        <v>660</v>
      </c>
    </row>
    <row r="560" spans="1:13" ht="18" customHeight="1">
      <c r="A560" s="22">
        <f t="shared" si="10"/>
        <v>1</v>
      </c>
      <c r="B560" s="8">
        <v>42015</v>
      </c>
      <c r="C560" s="22">
        <v>61365</v>
      </c>
      <c r="D560" s="23" t="s">
        <v>80</v>
      </c>
      <c r="E560" s="75" t="s">
        <v>635</v>
      </c>
      <c r="F560" s="22"/>
      <c r="G560" s="22">
        <v>4000</v>
      </c>
      <c r="H560" s="22"/>
      <c r="I560" s="22"/>
      <c r="J560" s="22"/>
      <c r="K560" s="22"/>
      <c r="L560" s="37" t="str">
        <f ca="1">VLOOKUP(E560,الرصيد!C:C,1,0)</f>
        <v>محدد مسافه خلف الفريزر 6.6 سم احمر</v>
      </c>
      <c r="M560" t="s">
        <v>634</v>
      </c>
    </row>
    <row r="561" spans="1:13" ht="18" customHeight="1">
      <c r="A561" s="22">
        <f t="shared" si="10"/>
        <v>1</v>
      </c>
      <c r="B561" s="8">
        <v>42015</v>
      </c>
      <c r="C561" s="22">
        <v>61365</v>
      </c>
      <c r="D561" s="23" t="s">
        <v>80</v>
      </c>
      <c r="E561" s="75" t="s">
        <v>123</v>
      </c>
      <c r="F561" s="22"/>
      <c r="G561" s="22">
        <v>5000</v>
      </c>
      <c r="H561" s="22"/>
      <c r="I561" s="22"/>
      <c r="J561" s="22"/>
      <c r="K561" s="22"/>
      <c r="L561" s="37" t="str">
        <f ca="1">VLOOKUP(E561,الرصيد!C:C,1,0)</f>
        <v>محدد مسافة خلف الكابينة  5 سم اخضر</v>
      </c>
      <c r="M561" t="s">
        <v>637</v>
      </c>
    </row>
    <row r="562" spans="1:13" ht="18" customHeight="1">
      <c r="A562" s="22">
        <f t="shared" si="10"/>
        <v>1</v>
      </c>
      <c r="B562" s="8">
        <v>42015</v>
      </c>
      <c r="C562" s="22">
        <v>61365</v>
      </c>
      <c r="D562" s="23" t="s">
        <v>80</v>
      </c>
      <c r="E562" s="75" t="s">
        <v>125</v>
      </c>
      <c r="F562" s="22"/>
      <c r="G562" s="22">
        <v>2000</v>
      </c>
      <c r="H562" s="22"/>
      <c r="I562" s="22"/>
      <c r="J562" s="22"/>
      <c r="K562" s="22"/>
      <c r="L562" s="37" t="str">
        <f ca="1">VLOOKUP(E562,الرصيد!C:C,1,0)</f>
        <v>ماسورة تصفية الكابينه</v>
      </c>
      <c r="M562" t="s">
        <v>643</v>
      </c>
    </row>
    <row r="563" spans="1:13" ht="18" customHeight="1">
      <c r="A563" s="22">
        <f t="shared" si="10"/>
        <v>1</v>
      </c>
      <c r="B563" s="8">
        <v>42015</v>
      </c>
      <c r="C563" s="22">
        <v>61365</v>
      </c>
      <c r="D563" s="23" t="s">
        <v>80</v>
      </c>
      <c r="E563" s="85" t="s">
        <v>650</v>
      </c>
      <c r="F563" s="22"/>
      <c r="G563" s="22">
        <v>1000</v>
      </c>
      <c r="H563" s="22"/>
      <c r="I563" s="22"/>
      <c r="J563" s="22"/>
      <c r="K563" s="22"/>
      <c r="L563" s="37" t="str">
        <f ca="1">VLOOKUP(E563,الرصيد!C:C,1,0)</f>
        <v>غطاء لمبة بلاستيك</v>
      </c>
      <c r="M563" t="s">
        <v>649</v>
      </c>
    </row>
    <row r="564" spans="1:13" ht="18" customHeight="1">
      <c r="A564" s="22">
        <f t="shared" si="10"/>
        <v>1</v>
      </c>
      <c r="B564" s="8">
        <v>42015</v>
      </c>
      <c r="C564" s="22">
        <v>61365</v>
      </c>
      <c r="D564" s="23" t="s">
        <v>80</v>
      </c>
      <c r="E564" s="85" t="s">
        <v>89</v>
      </c>
      <c r="F564" s="22"/>
      <c r="G564" s="22">
        <v>1470</v>
      </c>
      <c r="H564" s="22"/>
      <c r="I564" s="22"/>
      <c r="J564" s="22"/>
      <c r="K564" s="22"/>
      <c r="L564" s="37" t="str">
        <f ca="1">VLOOKUP(E564,الرصيد!C:C,1,0)</f>
        <v>جوان كاوتش لباب الفريزر 12 قدم بوش ابيض</v>
      </c>
      <c r="M564" t="s">
        <v>476</v>
      </c>
    </row>
    <row r="565" spans="1:13" ht="18" customHeight="1">
      <c r="A565" s="22">
        <f t="shared" si="10"/>
        <v>1</v>
      </c>
      <c r="B565" s="8">
        <v>42015</v>
      </c>
      <c r="C565" s="22">
        <v>61365</v>
      </c>
      <c r="D565" s="23" t="s">
        <v>80</v>
      </c>
      <c r="E565" s="85" t="s">
        <v>515</v>
      </c>
      <c r="F565" s="22"/>
      <c r="G565" s="22">
        <v>20000</v>
      </c>
      <c r="H565" s="22"/>
      <c r="I565" s="22"/>
      <c r="J565" s="22"/>
      <c r="K565" s="22"/>
      <c r="L565" s="37" t="str">
        <f ca="1">VLOOKUP(E565,الرصيد!C:C,1,0)</f>
        <v>مسمار برشام المونيوم 3.2*6مم  بوب ريفيت</v>
      </c>
      <c r="M565" t="s">
        <v>514</v>
      </c>
    </row>
    <row r="566" spans="1:13" ht="18" customHeight="1">
      <c r="A566" s="22">
        <f t="shared" ref="A566:A641" si="11">MONTH(B566)</f>
        <v>1</v>
      </c>
      <c r="B566" s="8">
        <v>42015</v>
      </c>
      <c r="C566" s="22">
        <v>61365</v>
      </c>
      <c r="D566" s="23" t="s">
        <v>80</v>
      </c>
      <c r="E566" s="75" t="s">
        <v>663</v>
      </c>
      <c r="F566" s="22"/>
      <c r="G566" s="22">
        <v>2000</v>
      </c>
      <c r="H566" s="22"/>
      <c r="I566" s="22"/>
      <c r="J566" s="22"/>
      <c r="K566" s="22"/>
      <c r="L566" s="37" t="str">
        <f ca="1">VLOOKUP(E566,الرصيد!C:C,1,0)</f>
        <v>صمام حقن باب العازل</v>
      </c>
      <c r="M566" t="s">
        <v>662</v>
      </c>
    </row>
    <row r="567" spans="1:13" ht="18" customHeight="1">
      <c r="A567" s="22">
        <f t="shared" si="11"/>
        <v>1</v>
      </c>
      <c r="B567" s="8">
        <v>42015</v>
      </c>
      <c r="C567" s="22">
        <v>61365</v>
      </c>
      <c r="D567" s="23" t="s">
        <v>80</v>
      </c>
      <c r="E567" s="75" t="s">
        <v>124</v>
      </c>
      <c r="F567" s="22"/>
      <c r="G567" s="22">
        <v>2000</v>
      </c>
      <c r="H567" s="22"/>
      <c r="I567" s="22"/>
      <c r="J567" s="22"/>
      <c r="K567" s="22"/>
      <c r="L567" s="37" t="str">
        <f ca="1">VLOOKUP(E567,الرصيد!C:C,1,0)</f>
        <v>ماسورة تصفية الفريزر</v>
      </c>
      <c r="M567" t="s">
        <v>645</v>
      </c>
    </row>
    <row r="568" spans="1:13" ht="18" customHeight="1">
      <c r="A568" s="22">
        <f t="shared" si="11"/>
        <v>1</v>
      </c>
      <c r="B568" s="8">
        <v>42019</v>
      </c>
      <c r="C568" s="22">
        <v>41220</v>
      </c>
      <c r="D568" s="23" t="s">
        <v>338</v>
      </c>
      <c r="E568" s="75" t="s">
        <v>115</v>
      </c>
      <c r="F568" s="22">
        <v>22</v>
      </c>
      <c r="G568" s="22"/>
      <c r="H568" s="22"/>
      <c r="I568" s="22"/>
      <c r="J568" s="22"/>
      <c r="K568" s="22"/>
      <c r="L568" s="37" t="str">
        <f ca="1">VLOOKUP(E568,الرصيد!C:C,1,0)</f>
        <v>اسطوانة اكسجين</v>
      </c>
      <c r="M568" t="s">
        <v>765</v>
      </c>
    </row>
    <row r="569" spans="1:13" ht="18" customHeight="1">
      <c r="A569" s="22">
        <f t="shared" si="11"/>
        <v>1</v>
      </c>
      <c r="B569" s="8">
        <v>42019</v>
      </c>
      <c r="C569" s="22">
        <v>41220</v>
      </c>
      <c r="D569" s="23" t="s">
        <v>338</v>
      </c>
      <c r="E569" s="75" t="s">
        <v>95</v>
      </c>
      <c r="F569" s="22">
        <v>8</v>
      </c>
      <c r="G569" s="22"/>
      <c r="H569" s="22"/>
      <c r="I569" s="22"/>
      <c r="J569" s="22"/>
      <c r="K569" s="22"/>
      <c r="L569" s="37" t="str">
        <f ca="1">VLOOKUP(E569,الرصيد!C:C,1,0)</f>
        <v>اسطوانة نيتروجين</v>
      </c>
      <c r="M569" t="s">
        <v>766</v>
      </c>
    </row>
    <row r="570" spans="1:13" ht="18" customHeight="1">
      <c r="A570" s="22">
        <f t="shared" si="11"/>
        <v>1</v>
      </c>
      <c r="B570" s="8">
        <v>42019</v>
      </c>
      <c r="C570" s="22">
        <v>41220</v>
      </c>
      <c r="D570" s="23" t="s">
        <v>338</v>
      </c>
      <c r="E570" s="75" t="s">
        <v>163</v>
      </c>
      <c r="F570" s="22">
        <v>2</v>
      </c>
      <c r="G570" s="22"/>
      <c r="H570" s="22"/>
      <c r="I570" s="22"/>
      <c r="J570" s="22"/>
      <c r="K570" s="22"/>
      <c r="L570" s="37" t="str">
        <f ca="1">VLOOKUP(E570,الرصيد!C:C,1,0)</f>
        <v xml:space="preserve">تنك ارجون سعة 190 لتر مقاس  160 * 50 سم  </v>
      </c>
      <c r="M570" t="s">
        <v>1042</v>
      </c>
    </row>
    <row r="571" spans="1:13" ht="18" customHeight="1">
      <c r="A571" s="22">
        <f t="shared" si="11"/>
        <v>1</v>
      </c>
      <c r="B571" s="8">
        <v>42019</v>
      </c>
      <c r="C571" s="22">
        <v>41220</v>
      </c>
      <c r="D571" s="23" t="s">
        <v>338</v>
      </c>
      <c r="E571" s="75" t="s">
        <v>173</v>
      </c>
      <c r="F571" s="22">
        <v>1</v>
      </c>
      <c r="G571" s="22"/>
      <c r="H571" s="22"/>
      <c r="I571" s="22"/>
      <c r="J571" s="22"/>
      <c r="K571" s="22"/>
      <c r="L571" s="37" t="str">
        <f ca="1">VLOOKUP(E571,الرصيد!C:C,1,0)</f>
        <v xml:space="preserve"> تنك نيتروجين سعة 180 لتر ( يعادل تعبئة 25 اسطوانة غاز نيتروجين )</v>
      </c>
      <c r="M571" t="s">
        <v>1043</v>
      </c>
    </row>
    <row r="572" spans="1:13" ht="18" customHeight="1">
      <c r="A572" s="22">
        <f t="shared" si="11"/>
        <v>1</v>
      </c>
      <c r="B572" s="8">
        <v>42018</v>
      </c>
      <c r="C572" s="22">
        <v>42305</v>
      </c>
      <c r="D572" s="23" t="s">
        <v>338</v>
      </c>
      <c r="E572" s="75" t="s">
        <v>112</v>
      </c>
      <c r="F572" s="22"/>
      <c r="G572" s="22">
        <v>4000</v>
      </c>
      <c r="H572" s="22"/>
      <c r="I572" s="22"/>
      <c r="J572" s="22"/>
      <c r="K572" s="22"/>
      <c r="L572" s="37" t="str">
        <f ca="1">VLOOKUP(E572,الرصيد!C:C,1,0)</f>
        <v xml:space="preserve">ايزو سيانيت </v>
      </c>
      <c r="M572" t="s">
        <v>339</v>
      </c>
    </row>
    <row r="573" spans="1:13" ht="18" customHeight="1">
      <c r="A573" s="22">
        <f t="shared" si="11"/>
        <v>1</v>
      </c>
      <c r="B573" s="8">
        <v>42018</v>
      </c>
      <c r="C573" s="22">
        <v>42305</v>
      </c>
      <c r="D573" s="23" t="s">
        <v>338</v>
      </c>
      <c r="E573" s="75" t="s">
        <v>29</v>
      </c>
      <c r="F573" s="22"/>
      <c r="G573" s="22">
        <v>2100</v>
      </c>
      <c r="H573" s="22"/>
      <c r="I573" s="22"/>
      <c r="J573" s="22"/>
      <c r="K573" s="22"/>
      <c r="L573" s="37" t="str">
        <f ca="1">VLOOKUP(E573,الرصيد!C:C,1,0)</f>
        <v xml:space="preserve">بوليول  </v>
      </c>
      <c r="M573" t="s">
        <v>483</v>
      </c>
    </row>
    <row r="574" spans="1:13" ht="18" customHeight="1">
      <c r="A574" s="22">
        <f t="shared" si="11"/>
        <v>1</v>
      </c>
      <c r="B574" s="8">
        <v>42018</v>
      </c>
      <c r="C574" s="22">
        <v>42306</v>
      </c>
      <c r="D574" s="23" t="s">
        <v>338</v>
      </c>
      <c r="E574" s="75" t="s">
        <v>129</v>
      </c>
      <c r="F574" s="22"/>
      <c r="G574" s="22">
        <v>5</v>
      </c>
      <c r="H574" s="22"/>
      <c r="I574" s="22"/>
      <c r="J574" s="22"/>
      <c r="K574" s="22"/>
      <c r="L574" s="37" t="str">
        <f ca="1">VLOOKUP(E574,الرصيد!C:C,1,0)</f>
        <v>اسطوانة استيلين</v>
      </c>
      <c r="M574" t="s">
        <v>764</v>
      </c>
    </row>
    <row r="575" spans="1:13" ht="18" customHeight="1">
      <c r="A575" s="22">
        <f t="shared" si="11"/>
        <v>1</v>
      </c>
      <c r="B575" s="8">
        <v>42018</v>
      </c>
      <c r="C575" s="22">
        <v>42307</v>
      </c>
      <c r="D575" s="23" t="s">
        <v>338</v>
      </c>
      <c r="E575" s="75" t="s">
        <v>115</v>
      </c>
      <c r="F575" s="22"/>
      <c r="G575" s="22">
        <v>5</v>
      </c>
      <c r="H575" s="22"/>
      <c r="I575" s="22"/>
      <c r="J575" s="22"/>
      <c r="K575" s="22"/>
      <c r="L575" s="37" t="str">
        <f ca="1">VLOOKUP(E575,الرصيد!C:C,1,0)</f>
        <v>اسطوانة اكسجين</v>
      </c>
      <c r="M575" t="s">
        <v>765</v>
      </c>
    </row>
    <row r="576" spans="1:13" ht="18" customHeight="1">
      <c r="A576" s="22">
        <f t="shared" si="11"/>
        <v>1</v>
      </c>
      <c r="B576" s="8">
        <v>42018</v>
      </c>
      <c r="C576" s="22">
        <v>42307</v>
      </c>
      <c r="D576" s="23" t="s">
        <v>338</v>
      </c>
      <c r="E576" s="75" t="s">
        <v>94</v>
      </c>
      <c r="F576" s="22"/>
      <c r="G576" s="22">
        <v>10</v>
      </c>
      <c r="H576" s="22"/>
      <c r="I576" s="22"/>
      <c r="J576" s="22"/>
      <c r="K576" s="22"/>
      <c r="L576" s="37" t="str">
        <f ca="1">VLOOKUP(E576,الرصيد!C:C,1,0)</f>
        <v>اسطوانة ارجون</v>
      </c>
      <c r="M576" t="s">
        <v>767</v>
      </c>
    </row>
    <row r="577" spans="1:13" ht="18" customHeight="1">
      <c r="A577" s="22">
        <f t="shared" si="11"/>
        <v>1</v>
      </c>
      <c r="B577" s="8">
        <v>42018</v>
      </c>
      <c r="C577" s="22">
        <v>41219</v>
      </c>
      <c r="D577" s="23" t="s">
        <v>338</v>
      </c>
      <c r="E577" s="75" t="s">
        <v>115</v>
      </c>
      <c r="F577" s="22">
        <v>10</v>
      </c>
      <c r="G577" s="22"/>
      <c r="H577" s="22"/>
      <c r="I577" s="22"/>
      <c r="J577" s="22"/>
      <c r="K577" s="22"/>
      <c r="L577" s="37" t="str">
        <f ca="1">VLOOKUP(E577,الرصيد!C:C,1,0)</f>
        <v>اسطوانة اكسجين</v>
      </c>
      <c r="M577" t="s">
        <v>765</v>
      </c>
    </row>
    <row r="578" spans="1:13" ht="18" customHeight="1">
      <c r="A578" s="22">
        <f t="shared" si="11"/>
        <v>1</v>
      </c>
      <c r="B578" s="8">
        <v>42018</v>
      </c>
      <c r="C578" s="22">
        <v>41219</v>
      </c>
      <c r="D578" s="23" t="s">
        <v>338</v>
      </c>
      <c r="E578" s="75" t="s">
        <v>94</v>
      </c>
      <c r="F578" s="22">
        <v>10</v>
      </c>
      <c r="G578" s="22"/>
      <c r="H578" s="22"/>
      <c r="I578" s="22"/>
      <c r="J578" s="22"/>
      <c r="K578" s="22"/>
      <c r="L578" s="37" t="str">
        <f ca="1">VLOOKUP(E578,الرصيد!C:C,1,0)</f>
        <v>اسطوانة ارجون</v>
      </c>
      <c r="M578" t="s">
        <v>767</v>
      </c>
    </row>
    <row r="579" spans="1:13" ht="18" customHeight="1">
      <c r="A579" s="22">
        <f t="shared" si="11"/>
        <v>1</v>
      </c>
      <c r="B579" s="8">
        <v>42018</v>
      </c>
      <c r="C579" s="22">
        <v>42308</v>
      </c>
      <c r="D579" s="23" t="s">
        <v>338</v>
      </c>
      <c r="E579" s="75" t="s">
        <v>115</v>
      </c>
      <c r="F579" s="22"/>
      <c r="G579" s="22">
        <v>5</v>
      </c>
      <c r="H579" s="22"/>
      <c r="I579" s="22"/>
      <c r="J579" s="22"/>
      <c r="K579" s="22"/>
      <c r="L579" s="37" t="str">
        <f ca="1">VLOOKUP(E579,الرصيد!C:C,1,0)</f>
        <v>اسطوانة اكسجين</v>
      </c>
      <c r="M579" t="s">
        <v>765</v>
      </c>
    </row>
    <row r="580" spans="1:13" ht="18" customHeight="1">
      <c r="A580" s="22">
        <f t="shared" si="11"/>
        <v>1</v>
      </c>
      <c r="B580" s="8">
        <v>42018</v>
      </c>
      <c r="C580" s="22">
        <v>42308</v>
      </c>
      <c r="D580" s="23" t="s">
        <v>338</v>
      </c>
      <c r="E580" s="75" t="s">
        <v>129</v>
      </c>
      <c r="F580" s="22"/>
      <c r="G580" s="22">
        <v>10</v>
      </c>
      <c r="H580" s="22"/>
      <c r="I580" s="22"/>
      <c r="J580" s="22"/>
      <c r="K580" s="22"/>
      <c r="L580" s="37" t="str">
        <f ca="1">VLOOKUP(E580,الرصيد!C:C,1,0)</f>
        <v>اسطوانة استيلين</v>
      </c>
      <c r="M580" t="s">
        <v>764</v>
      </c>
    </row>
    <row r="581" spans="1:13" ht="18" customHeight="1">
      <c r="A581" s="22">
        <f t="shared" si="11"/>
        <v>1</v>
      </c>
      <c r="B581" s="8">
        <v>42018</v>
      </c>
      <c r="C581" s="22">
        <v>42309</v>
      </c>
      <c r="D581" s="23" t="s">
        <v>338</v>
      </c>
      <c r="E581" s="75" t="s">
        <v>860</v>
      </c>
      <c r="F581" s="22"/>
      <c r="G581" s="22">
        <v>180</v>
      </c>
      <c r="H581" s="22"/>
      <c r="I581" s="22"/>
      <c r="J581" s="22"/>
      <c r="K581" s="22"/>
      <c r="L581" s="37" t="str">
        <f ca="1">VLOOKUP(E581,الرصيد!C:C,1,0)</f>
        <v>كلافس 68 حى</v>
      </c>
      <c r="M581" t="s">
        <v>1064</v>
      </c>
    </row>
    <row r="582" spans="1:13" ht="18" customHeight="1">
      <c r="A582" s="22">
        <f t="shared" si="11"/>
        <v>1</v>
      </c>
      <c r="B582" s="8">
        <v>42018</v>
      </c>
      <c r="C582" s="22">
        <v>63434</v>
      </c>
      <c r="D582" s="23" t="s">
        <v>80</v>
      </c>
      <c r="E582" s="85" t="s">
        <v>138</v>
      </c>
      <c r="F582" s="22">
        <v>110.36</v>
      </c>
      <c r="G582" s="22"/>
      <c r="H582" s="22"/>
      <c r="I582" s="22"/>
      <c r="J582" s="22"/>
      <c r="K582" s="22"/>
      <c r="L582" s="37" t="str">
        <f ca="1">VLOOKUP(E582,الرصيد!C:C,1,0)</f>
        <v xml:space="preserve"> بلوك فوم كثافه عاديـــه </v>
      </c>
      <c r="M582" t="s">
        <v>485</v>
      </c>
    </row>
    <row r="583" spans="1:13" ht="18" customHeight="1">
      <c r="A583" s="22">
        <f t="shared" si="11"/>
        <v>1</v>
      </c>
      <c r="B583" s="8">
        <v>42018</v>
      </c>
      <c r="C583" s="22">
        <v>63434</v>
      </c>
      <c r="D583" s="23" t="s">
        <v>80</v>
      </c>
      <c r="E583" s="75" t="s">
        <v>104</v>
      </c>
      <c r="F583" s="22">
        <v>510</v>
      </c>
      <c r="G583" s="22"/>
      <c r="H583" s="22"/>
      <c r="I583" s="22"/>
      <c r="J583" s="22"/>
      <c r="K583" s="22"/>
      <c r="L583" s="37" t="str">
        <f ca="1">VLOOKUP(E583,الرصيد!C:C,1,0)</f>
        <v>طقم فوم تغليف 8&amp;10 قدم</v>
      </c>
      <c r="M583" t="s">
        <v>686</v>
      </c>
    </row>
    <row r="584" spans="1:13" ht="18" customHeight="1">
      <c r="A584" s="22">
        <f t="shared" si="11"/>
        <v>1</v>
      </c>
      <c r="B584" s="8">
        <v>42018</v>
      </c>
      <c r="C584" s="22">
        <v>63434</v>
      </c>
      <c r="D584" s="23" t="s">
        <v>80</v>
      </c>
      <c r="E584" s="75" t="s">
        <v>72</v>
      </c>
      <c r="F584" s="22">
        <v>300</v>
      </c>
      <c r="G584" s="22"/>
      <c r="H584" s="22"/>
      <c r="I584" s="22"/>
      <c r="J584" s="22"/>
      <c r="K584" s="22"/>
      <c r="L584" s="37" t="str">
        <f ca="1">VLOOKUP(E584,الرصيد!C:C,1,0)</f>
        <v>طقم فوم للثلاجه بابين بوش</v>
      </c>
      <c r="M584" t="s">
        <v>688</v>
      </c>
    </row>
    <row r="585" spans="1:13" ht="18" customHeight="1">
      <c r="A585" s="22">
        <f t="shared" si="11"/>
        <v>1</v>
      </c>
      <c r="B585" s="8">
        <v>42018</v>
      </c>
      <c r="C585" s="22">
        <v>63435</v>
      </c>
      <c r="D585" s="23" t="s">
        <v>80</v>
      </c>
      <c r="E585" s="85" t="s">
        <v>82</v>
      </c>
      <c r="F585" s="22">
        <v>5000</v>
      </c>
      <c r="G585" s="22"/>
      <c r="H585" s="22"/>
      <c r="I585" s="22"/>
      <c r="J585" s="22"/>
      <c r="K585" s="22"/>
      <c r="L585" s="37" t="str">
        <f ca="1">VLOOKUP(E585,الرصيد!C:C,1,0)</f>
        <v>ثرموستات 8  ، 10 قدم معدل</v>
      </c>
      <c r="M585" t="e">
        <v>#N/A</v>
      </c>
    </row>
    <row r="586" spans="1:13" ht="18" customHeight="1">
      <c r="A586" s="22">
        <f t="shared" si="11"/>
        <v>1</v>
      </c>
      <c r="B586" s="8">
        <v>42018</v>
      </c>
      <c r="C586" s="22">
        <v>63436</v>
      </c>
      <c r="D586" s="23" t="s">
        <v>80</v>
      </c>
      <c r="E586" s="85" t="s">
        <v>635</v>
      </c>
      <c r="F586" s="22">
        <v>6000</v>
      </c>
      <c r="G586" s="22"/>
      <c r="H586" s="22"/>
      <c r="I586" s="22"/>
      <c r="J586" s="22"/>
      <c r="K586" s="22"/>
      <c r="L586" s="37" t="str">
        <f ca="1">VLOOKUP(E586,الرصيد!C:C,1,0)</f>
        <v>محدد مسافه خلف الفريزر 6.6 سم احمر</v>
      </c>
      <c r="M586" t="s">
        <v>634</v>
      </c>
    </row>
    <row r="587" spans="1:13" ht="18" customHeight="1">
      <c r="A587" s="22">
        <f t="shared" si="11"/>
        <v>1</v>
      </c>
      <c r="B587" s="8">
        <v>42018</v>
      </c>
      <c r="C587" s="22">
        <v>63436</v>
      </c>
      <c r="D587" s="23" t="s">
        <v>80</v>
      </c>
      <c r="E587" s="85" t="s">
        <v>123</v>
      </c>
      <c r="F587" s="22">
        <v>10810</v>
      </c>
      <c r="G587" s="22"/>
      <c r="H587" s="22"/>
      <c r="I587" s="22"/>
      <c r="J587" s="22"/>
      <c r="K587" s="22"/>
      <c r="L587" s="37" t="str">
        <f ca="1">VLOOKUP(E587,الرصيد!C:C,1,0)</f>
        <v>محدد مسافة خلف الكابينة  5 سم اخضر</v>
      </c>
      <c r="M587" t="s">
        <v>637</v>
      </c>
    </row>
    <row r="588" spans="1:13" ht="18" customHeight="1">
      <c r="A588" s="22">
        <f t="shared" si="11"/>
        <v>1</v>
      </c>
      <c r="B588" s="8">
        <v>42018</v>
      </c>
      <c r="C588" s="22">
        <v>63436</v>
      </c>
      <c r="D588" s="23" t="s">
        <v>80</v>
      </c>
      <c r="E588" s="85" t="s">
        <v>126</v>
      </c>
      <c r="F588" s="22">
        <v>4000</v>
      </c>
      <c r="G588" s="22"/>
      <c r="H588" s="22"/>
      <c r="I588" s="22"/>
      <c r="J588" s="22"/>
      <c r="K588" s="22"/>
      <c r="L588" s="37" t="str">
        <f ca="1">VLOOKUP(E588,الرصيد!C:C,1,0)</f>
        <v>قرص بالب الثرموستات</v>
      </c>
      <c r="M588" t="s">
        <v>647</v>
      </c>
    </row>
    <row r="589" spans="1:13" ht="18" customHeight="1">
      <c r="A589" s="22">
        <f t="shared" si="11"/>
        <v>1</v>
      </c>
      <c r="B589" s="8">
        <v>42018</v>
      </c>
      <c r="C589" s="22">
        <v>63436</v>
      </c>
      <c r="D589" s="23" t="s">
        <v>80</v>
      </c>
      <c r="E589" s="85" t="s">
        <v>147</v>
      </c>
      <c r="F589" s="22">
        <v>3000</v>
      </c>
      <c r="G589" s="22"/>
      <c r="H589" s="22"/>
      <c r="I589" s="22"/>
      <c r="J589" s="22"/>
      <c r="K589" s="22"/>
      <c r="L589" s="37" t="str">
        <f ca="1">VLOOKUP(E589,الرصيد!C:C,1,0)</f>
        <v>غطاء مفصله علويه  8&amp;10 قدم معدل ابيض</v>
      </c>
      <c r="M589" t="s">
        <v>652</v>
      </c>
    </row>
    <row r="590" spans="1:13" ht="18" customHeight="1">
      <c r="A590" s="22">
        <f t="shared" si="11"/>
        <v>1</v>
      </c>
      <c r="B590" s="8">
        <v>42018</v>
      </c>
      <c r="C590" s="22">
        <v>63436</v>
      </c>
      <c r="D590" s="23" t="s">
        <v>80</v>
      </c>
      <c r="E590" s="85" t="s">
        <v>125</v>
      </c>
      <c r="F590" s="22">
        <v>2000</v>
      </c>
      <c r="G590" s="22"/>
      <c r="H590" s="22"/>
      <c r="I590" s="22"/>
      <c r="J590" s="22"/>
      <c r="K590" s="22"/>
      <c r="L590" s="37" t="str">
        <f ca="1">VLOOKUP(E590,الرصيد!C:C,1,0)</f>
        <v>ماسورة تصفية الكابينه</v>
      </c>
      <c r="M590" t="s">
        <v>643</v>
      </c>
    </row>
    <row r="591" spans="1:13" ht="18" customHeight="1">
      <c r="A591" s="22">
        <f t="shared" si="11"/>
        <v>1</v>
      </c>
      <c r="B591" s="8">
        <v>42018</v>
      </c>
      <c r="C591" s="22">
        <v>63436</v>
      </c>
      <c r="D591" s="23" t="s">
        <v>80</v>
      </c>
      <c r="E591" s="85" t="s">
        <v>124</v>
      </c>
      <c r="F591" s="22">
        <v>4000</v>
      </c>
      <c r="G591" s="22"/>
      <c r="H591" s="22"/>
      <c r="I591" s="22"/>
      <c r="J591" s="22"/>
      <c r="K591" s="22"/>
      <c r="L591" s="37" t="str">
        <f ca="1">VLOOKUP(E591,الرصيد!C:C,1,0)</f>
        <v>ماسورة تصفية الفريزر</v>
      </c>
      <c r="M591" t="s">
        <v>645</v>
      </c>
    </row>
    <row r="592" spans="1:13" ht="18" customHeight="1">
      <c r="A592" s="22">
        <f t="shared" si="11"/>
        <v>1</v>
      </c>
      <c r="B592" s="8">
        <v>42018</v>
      </c>
      <c r="C592" s="22">
        <v>63436</v>
      </c>
      <c r="D592" s="23" t="s">
        <v>80</v>
      </c>
      <c r="E592" s="85" t="s">
        <v>127</v>
      </c>
      <c r="F592" s="22">
        <v>8000</v>
      </c>
      <c r="G592" s="22"/>
      <c r="H592" s="22"/>
      <c r="I592" s="22"/>
      <c r="J592" s="22"/>
      <c r="K592" s="22"/>
      <c r="L592" s="37" t="str">
        <f ca="1">VLOOKUP(E592,الرصيد!C:C,1,0)</f>
        <v>حامل حاجز زجاجات ( الكعب)</v>
      </c>
      <c r="M592" t="s">
        <v>655</v>
      </c>
    </row>
    <row r="593" spans="1:13" ht="18" customHeight="1">
      <c r="A593" s="22">
        <f t="shared" si="11"/>
        <v>1</v>
      </c>
      <c r="B593" s="8">
        <v>42018</v>
      </c>
      <c r="C593" s="22">
        <v>63436</v>
      </c>
      <c r="D593" s="23" t="s">
        <v>80</v>
      </c>
      <c r="E593" s="85" t="s">
        <v>128</v>
      </c>
      <c r="F593" s="22">
        <v>5000</v>
      </c>
      <c r="G593" s="22"/>
      <c r="H593" s="22"/>
      <c r="I593" s="22"/>
      <c r="J593" s="22"/>
      <c r="K593" s="22"/>
      <c r="L593" s="37" t="str">
        <f ca="1">VLOOKUP(E593,الرصيد!C:C,1,0)</f>
        <v>مسمار التوازن</v>
      </c>
      <c r="M593" t="s">
        <v>670</v>
      </c>
    </row>
    <row r="594" spans="1:13" ht="18" customHeight="1">
      <c r="A594" s="22">
        <f t="shared" si="11"/>
        <v>1</v>
      </c>
      <c r="B594" s="8">
        <v>42018</v>
      </c>
      <c r="C594" s="22">
        <v>63437</v>
      </c>
      <c r="D594" s="23" t="s">
        <v>80</v>
      </c>
      <c r="E594" s="75" t="s">
        <v>109</v>
      </c>
      <c r="F594" s="22">
        <v>300</v>
      </c>
      <c r="G594" s="22"/>
      <c r="H594" s="22"/>
      <c r="I594" s="22"/>
      <c r="J594" s="22"/>
      <c r="K594" s="22"/>
      <c r="L594" s="37" t="str">
        <f ca="1">VLOOKUP(E594,الرصيد!C:C,1,0)</f>
        <v xml:space="preserve">ضفيرة الثلاجة 2 باب  </v>
      </c>
      <c r="M594" t="s">
        <v>444</v>
      </c>
    </row>
    <row r="595" spans="1:13" ht="18" customHeight="1">
      <c r="A595" s="22">
        <f t="shared" si="11"/>
        <v>1</v>
      </c>
      <c r="B595" s="8">
        <v>42018</v>
      </c>
      <c r="C595" s="22">
        <v>61366</v>
      </c>
      <c r="D595" s="23" t="s">
        <v>80</v>
      </c>
      <c r="E595" s="75" t="s">
        <v>595</v>
      </c>
      <c r="F595" s="22"/>
      <c r="G595" s="22">
        <v>1000</v>
      </c>
      <c r="H595" s="22"/>
      <c r="I595" s="22"/>
      <c r="J595" s="22"/>
      <c r="K595" s="22"/>
      <c r="L595" s="37" t="str">
        <f ca="1">VLOOKUP(E595,الرصيد!C:C,1,0)</f>
        <v>استيكر لوحة  المواصفات والدائره الكهربائيه 10 قدم بابين</v>
      </c>
      <c r="M595" t="s">
        <v>594</v>
      </c>
    </row>
    <row r="596" spans="1:13" ht="18" customHeight="1">
      <c r="A596" s="22">
        <f t="shared" si="11"/>
        <v>1</v>
      </c>
      <c r="B596" s="8">
        <v>42015</v>
      </c>
      <c r="C596" s="22">
        <v>31526</v>
      </c>
      <c r="D596" s="23" t="s">
        <v>83</v>
      </c>
      <c r="E596" s="75" t="s">
        <v>34</v>
      </c>
      <c r="F596" s="22"/>
      <c r="G596" s="22">
        <v>2000</v>
      </c>
      <c r="H596" s="22"/>
      <c r="I596" s="22"/>
      <c r="J596" s="22"/>
      <c r="K596" s="22"/>
      <c r="L596" s="37" t="str">
        <f ca="1">VLOOKUP(E596,الرصيد!C:C,1,0)</f>
        <v xml:space="preserve">كرتون تغليف 10 قدم </v>
      </c>
      <c r="M596" t="s">
        <v>674</v>
      </c>
    </row>
    <row r="597" spans="1:13" ht="18" customHeight="1">
      <c r="A597" s="22">
        <f t="shared" si="11"/>
        <v>1</v>
      </c>
      <c r="B597" s="8">
        <v>42015</v>
      </c>
      <c r="C597" s="22">
        <v>31526</v>
      </c>
      <c r="D597" s="23" t="s">
        <v>83</v>
      </c>
      <c r="E597" s="75" t="s">
        <v>84</v>
      </c>
      <c r="F597" s="22"/>
      <c r="G597" s="22">
        <v>2000</v>
      </c>
      <c r="H597" s="22"/>
      <c r="I597" s="22"/>
      <c r="J597" s="22"/>
      <c r="K597" s="22"/>
      <c r="L597" s="37" t="str">
        <f ca="1">VLOOKUP(E597,الرصيد!C:C,1,0)</f>
        <v>كيس هاى شفاف بولى ايثلين لتغليف الثلاجة باب واحد</v>
      </c>
      <c r="M597" t="s">
        <v>682</v>
      </c>
    </row>
    <row r="598" spans="1:13" ht="18" customHeight="1">
      <c r="A598" s="22">
        <f t="shared" si="11"/>
        <v>1</v>
      </c>
      <c r="B598" s="8">
        <v>42015</v>
      </c>
      <c r="C598" s="22">
        <v>31526</v>
      </c>
      <c r="D598" s="23" t="s">
        <v>83</v>
      </c>
      <c r="E598" s="85" t="s">
        <v>74</v>
      </c>
      <c r="F598" s="22"/>
      <c r="G598" s="22">
        <v>190</v>
      </c>
      <c r="H598" s="22"/>
      <c r="I598" s="22"/>
      <c r="J598" s="22"/>
      <c r="K598" s="22"/>
      <c r="L598" s="37" t="str">
        <f ca="1">VLOOKUP(E598,الرصيد!C:C,1,0)</f>
        <v>شنبر تغليف بلاستيك 0.9*12 مم</v>
      </c>
      <c r="M598" t="s">
        <v>690</v>
      </c>
    </row>
    <row r="599" spans="1:13" ht="18" customHeight="1">
      <c r="A599" s="22">
        <f t="shared" si="11"/>
        <v>1</v>
      </c>
      <c r="B599" s="8">
        <v>42015</v>
      </c>
      <c r="C599" s="22">
        <v>31526</v>
      </c>
      <c r="D599" s="23" t="s">
        <v>83</v>
      </c>
      <c r="E599" s="85" t="s">
        <v>317</v>
      </c>
      <c r="F599" s="22"/>
      <c r="G599" s="22">
        <v>1888</v>
      </c>
      <c r="H599" s="22"/>
      <c r="I599" s="22"/>
      <c r="J599" s="22"/>
      <c r="K599" s="22"/>
      <c r="L599" s="37" t="str">
        <f ca="1">VLOOKUP(E599,الرصيد!C:C,1,0)</f>
        <v>كباس سامسونج</v>
      </c>
      <c r="M599" t="s">
        <v>316</v>
      </c>
    </row>
    <row r="600" spans="1:13" ht="18" customHeight="1">
      <c r="A600" s="22">
        <f t="shared" si="11"/>
        <v>1</v>
      </c>
      <c r="B600" s="8">
        <v>42015</v>
      </c>
      <c r="C600" s="22">
        <v>31526</v>
      </c>
      <c r="D600" s="23" t="s">
        <v>83</v>
      </c>
      <c r="E600" s="75" t="s">
        <v>64</v>
      </c>
      <c r="F600" s="22"/>
      <c r="G600" s="22">
        <v>1800</v>
      </c>
      <c r="H600" s="22"/>
      <c r="I600" s="22"/>
      <c r="J600" s="22"/>
      <c r="K600" s="22"/>
      <c r="L600" s="37" t="str">
        <f ca="1">VLOOKUP(E600,الرصيد!C:C,1,0)</f>
        <v>مبخر مدهون 8 &amp; 10 قدم</v>
      </c>
      <c r="M600" t="s">
        <v>457</v>
      </c>
    </row>
    <row r="601" spans="1:13" ht="18" customHeight="1">
      <c r="A601" s="22">
        <f t="shared" si="11"/>
        <v>1</v>
      </c>
      <c r="B601" s="8">
        <v>42015</v>
      </c>
      <c r="C601" s="22">
        <v>31526</v>
      </c>
      <c r="D601" s="23" t="s">
        <v>83</v>
      </c>
      <c r="E601" s="85" t="s">
        <v>65</v>
      </c>
      <c r="F601" s="22"/>
      <c r="G601" s="22">
        <v>800</v>
      </c>
      <c r="H601" s="22"/>
      <c r="I601" s="22"/>
      <c r="J601" s="22"/>
      <c r="K601" s="22"/>
      <c r="L601" s="37" t="str">
        <f ca="1">VLOOKUP(E601,الرصيد!C:C,1,0)</f>
        <v>ظهرمبخر مدهون 8 &amp; 10 قدم</v>
      </c>
      <c r="M601" t="s">
        <v>459</v>
      </c>
    </row>
    <row r="602" spans="1:13" ht="18" customHeight="1">
      <c r="A602" s="22">
        <f t="shared" si="11"/>
        <v>1</v>
      </c>
      <c r="B602" s="8">
        <v>42015</v>
      </c>
      <c r="C602" s="22">
        <v>31526</v>
      </c>
      <c r="D602" s="23" t="s">
        <v>83</v>
      </c>
      <c r="E602" s="85" t="s">
        <v>182</v>
      </c>
      <c r="F602" s="22"/>
      <c r="G602" s="22">
        <v>2000</v>
      </c>
      <c r="H602" s="22"/>
      <c r="I602" s="22"/>
      <c r="J602" s="22"/>
      <c r="K602" s="22"/>
      <c r="L602" s="37" t="str">
        <f ca="1">VLOOKUP(E602,الرصيد!C:C,1,0)</f>
        <v xml:space="preserve">مكثف 10 قدم </v>
      </c>
      <c r="M602" t="s">
        <v>448</v>
      </c>
    </row>
    <row r="603" spans="1:13" ht="18" customHeight="1">
      <c r="A603" s="22">
        <f t="shared" si="11"/>
        <v>1</v>
      </c>
      <c r="B603" s="8">
        <v>42015</v>
      </c>
      <c r="C603" s="22">
        <v>31526</v>
      </c>
      <c r="D603" s="23" t="s">
        <v>83</v>
      </c>
      <c r="E603" s="75" t="s">
        <v>99</v>
      </c>
      <c r="F603" s="22"/>
      <c r="G603" s="22">
        <v>2100</v>
      </c>
      <c r="H603" s="22"/>
      <c r="I603" s="22"/>
      <c r="J603" s="22"/>
      <c r="K603" s="22"/>
      <c r="L603" s="37" t="str">
        <f ca="1">VLOOKUP(E603,الرصيد!C:C,1,0)</f>
        <v xml:space="preserve">فلتر 8  ،  10 &amp; 12 قدم </v>
      </c>
      <c r="M603" t="s">
        <v>353</v>
      </c>
    </row>
    <row r="604" spans="1:13" ht="18" customHeight="1">
      <c r="A604" s="22">
        <f t="shared" si="11"/>
        <v>1</v>
      </c>
      <c r="B604" s="8">
        <v>42015</v>
      </c>
      <c r="C604" s="22">
        <v>31526</v>
      </c>
      <c r="D604" s="23" t="s">
        <v>83</v>
      </c>
      <c r="E604" s="75" t="s">
        <v>13</v>
      </c>
      <c r="F604" s="22"/>
      <c r="G604" s="22">
        <v>3</v>
      </c>
      <c r="H604" s="22"/>
      <c r="I604" s="22"/>
      <c r="J604" s="22"/>
      <c r="K604" s="22"/>
      <c r="L604" s="37" t="str">
        <f ca="1">VLOOKUP(E604,الرصيد!C:C,1,0)</f>
        <v>سلك لحام فضه  34 %  ( نحاس / حديد 2مم  )</v>
      </c>
      <c r="M604" t="s">
        <v>341</v>
      </c>
    </row>
    <row r="605" spans="1:13" ht="18" customHeight="1">
      <c r="A605" s="22">
        <f t="shared" si="11"/>
        <v>1</v>
      </c>
      <c r="B605" s="8">
        <v>42015</v>
      </c>
      <c r="C605" s="22">
        <v>31526</v>
      </c>
      <c r="D605" s="23" t="s">
        <v>83</v>
      </c>
      <c r="E605" s="75" t="s">
        <v>14</v>
      </c>
      <c r="F605" s="22"/>
      <c r="G605" s="22">
        <v>7</v>
      </c>
      <c r="H605" s="22"/>
      <c r="I605" s="22"/>
      <c r="J605" s="22"/>
      <c r="K605" s="22"/>
      <c r="L605" s="37" t="str">
        <f ca="1">VLOOKUP(E605,الرصيد!C:C,1,0)</f>
        <v>سلك لحام فضة 5 %( نحاس / نحاس 5%   )</v>
      </c>
      <c r="M605" t="s">
        <v>349</v>
      </c>
    </row>
    <row r="606" spans="1:13" ht="18" customHeight="1">
      <c r="A606" s="22">
        <f t="shared" si="11"/>
        <v>1</v>
      </c>
      <c r="B606" s="8">
        <v>42015</v>
      </c>
      <c r="C606" s="22">
        <v>31526</v>
      </c>
      <c r="D606" s="23" t="s">
        <v>83</v>
      </c>
      <c r="E606" s="75" t="s">
        <v>97</v>
      </c>
      <c r="F606" s="22"/>
      <c r="G606" s="22">
        <v>105000</v>
      </c>
      <c r="H606" s="22"/>
      <c r="I606" s="22"/>
      <c r="J606" s="22"/>
      <c r="K606" s="22"/>
      <c r="L606" s="37" t="str">
        <f ca="1">VLOOKUP(E606,الرصيد!C:C,1,0)</f>
        <v xml:space="preserve">مسمار سن بورمة صاج للباب4.2*13مم   </v>
      </c>
      <c r="M606" t="s">
        <v>365</v>
      </c>
    </row>
    <row r="607" spans="1:13" ht="18" customHeight="1">
      <c r="A607" s="22">
        <f t="shared" si="11"/>
        <v>1</v>
      </c>
      <c r="B607" s="8">
        <v>42015</v>
      </c>
      <c r="C607" s="22">
        <v>31526</v>
      </c>
      <c r="D607" s="23" t="s">
        <v>83</v>
      </c>
      <c r="E607" s="75" t="s">
        <v>368</v>
      </c>
      <c r="F607" s="22"/>
      <c r="G607" s="22">
        <v>7000</v>
      </c>
      <c r="H607" s="22"/>
      <c r="I607" s="22"/>
      <c r="J607" s="22"/>
      <c r="K607" s="22"/>
      <c r="L607" s="37" t="str">
        <f ca="1">VLOOKUP(E607,الرصيد!C:C,1,0)</f>
        <v xml:space="preserve">مسمارمخ مسدس  المونيوم ربط الفريزر 5.5*38مم </v>
      </c>
      <c r="M607" t="s">
        <v>367</v>
      </c>
    </row>
    <row r="608" spans="1:13" ht="18" customHeight="1">
      <c r="A608" s="22">
        <f t="shared" si="11"/>
        <v>1</v>
      </c>
      <c r="B608" s="8">
        <v>42015</v>
      </c>
      <c r="C608" s="22">
        <v>31526</v>
      </c>
      <c r="D608" s="23" t="s">
        <v>83</v>
      </c>
      <c r="E608" s="75" t="s">
        <v>205</v>
      </c>
      <c r="F608" s="22"/>
      <c r="G608" s="22">
        <v>2000</v>
      </c>
      <c r="H608" s="22"/>
      <c r="I608" s="22"/>
      <c r="J608" s="22"/>
      <c r="K608" s="22"/>
      <c r="L608" s="37" t="str">
        <f ca="1">VLOOKUP(E608,الرصيد!C:C,1,0)</f>
        <v>مسمار مخ مسدس بفلنشة قلاووظ  للمفصلة العلوية 6×16مم</v>
      </c>
      <c r="M608" t="s">
        <v>501</v>
      </c>
    </row>
    <row r="609" spans="1:13" ht="18" customHeight="1">
      <c r="A609" s="22">
        <f t="shared" si="11"/>
        <v>1</v>
      </c>
      <c r="B609" s="8">
        <v>42015</v>
      </c>
      <c r="C609" s="22">
        <v>31526</v>
      </c>
      <c r="D609" s="23" t="s">
        <v>83</v>
      </c>
      <c r="E609" s="75" t="s">
        <v>140</v>
      </c>
      <c r="F609" s="22"/>
      <c r="G609" s="22">
        <v>7000</v>
      </c>
      <c r="H609" s="22"/>
      <c r="I609" s="22"/>
      <c r="J609" s="22"/>
      <c r="K609" s="22"/>
      <c r="L609" s="37" t="str">
        <f ca="1">VLOOKUP(E609,الرصيد!C:C,1,0)</f>
        <v xml:space="preserve"> صاموله سوستة بالكليبس 6مم </v>
      </c>
      <c r="M609" t="s">
        <v>508</v>
      </c>
    </row>
    <row r="610" spans="1:13" ht="18" customHeight="1">
      <c r="A610" s="22">
        <f t="shared" si="11"/>
        <v>1</v>
      </c>
      <c r="B610" s="8">
        <v>42015</v>
      </c>
      <c r="C610" s="22">
        <v>31526</v>
      </c>
      <c r="D610" s="23" t="s">
        <v>83</v>
      </c>
      <c r="E610" s="75" t="s">
        <v>377</v>
      </c>
      <c r="F610" s="22"/>
      <c r="G610" s="22">
        <v>4000</v>
      </c>
      <c r="H610" s="22"/>
      <c r="I610" s="22"/>
      <c r="J610" s="22"/>
      <c r="K610" s="22"/>
      <c r="L610" s="37" t="str">
        <f ca="1">VLOOKUP(E610,الرصيد!C:C,1,0)</f>
        <v xml:space="preserve">  مسمار الهوايه 4.2*22 مم</v>
      </c>
      <c r="M610" t="s">
        <v>376</v>
      </c>
    </row>
    <row r="611" spans="1:13" ht="18" customHeight="1">
      <c r="A611" s="22">
        <f t="shared" si="11"/>
        <v>1</v>
      </c>
      <c r="B611" s="8">
        <v>42015</v>
      </c>
      <c r="C611" s="22">
        <v>31527</v>
      </c>
      <c r="D611" s="23" t="s">
        <v>83</v>
      </c>
      <c r="E611" s="75" t="s">
        <v>13</v>
      </c>
      <c r="F611" s="22"/>
      <c r="G611" s="22">
        <v>4</v>
      </c>
      <c r="H611" s="22"/>
      <c r="I611" s="22"/>
      <c r="J611" s="22"/>
      <c r="K611" s="22"/>
      <c r="L611" s="37" t="str">
        <f ca="1">VLOOKUP(E611,الرصيد!C:C,1,0)</f>
        <v>سلك لحام فضه  34 %  ( نحاس / حديد 2مم  )</v>
      </c>
      <c r="M611" t="s">
        <v>341</v>
      </c>
    </row>
    <row r="612" spans="1:13" ht="18" customHeight="1">
      <c r="A612" s="22">
        <f t="shared" si="11"/>
        <v>1</v>
      </c>
      <c r="B612" s="8">
        <v>42015</v>
      </c>
      <c r="C612" s="22">
        <v>31527</v>
      </c>
      <c r="D612" s="23" t="s">
        <v>83</v>
      </c>
      <c r="E612" s="75" t="s">
        <v>42</v>
      </c>
      <c r="F612" s="22"/>
      <c r="G612" s="22">
        <v>906</v>
      </c>
      <c r="H612" s="22"/>
      <c r="I612" s="22"/>
      <c r="J612" s="22"/>
      <c r="K612" s="22"/>
      <c r="L612" s="37" t="str">
        <f ca="1">VLOOKUP(E612,الرصيد!C:C,1,0)</f>
        <v>كباس ACC</v>
      </c>
      <c r="M612" t="s">
        <v>318</v>
      </c>
    </row>
    <row r="613" spans="1:13" ht="18" customHeight="1">
      <c r="A613" s="22">
        <f t="shared" si="11"/>
        <v>1</v>
      </c>
      <c r="B613" s="8">
        <v>42015</v>
      </c>
      <c r="C613" s="22">
        <v>31527</v>
      </c>
      <c r="D613" s="23" t="s">
        <v>83</v>
      </c>
      <c r="E613" s="75" t="s">
        <v>455</v>
      </c>
      <c r="F613" s="22"/>
      <c r="G613" s="22">
        <v>400</v>
      </c>
      <c r="H613" s="22"/>
      <c r="I613" s="22"/>
      <c r="J613" s="22"/>
      <c r="K613" s="22"/>
      <c r="L613" s="37" t="str">
        <f ca="1">VLOOKUP(E613,الرصيد!C:C,1,0)</f>
        <v>المكثف للثلاجة 10 قدم باب واحد مع كباس ACC</v>
      </c>
      <c r="M613" t="s">
        <v>454</v>
      </c>
    </row>
    <row r="614" spans="1:13" ht="18" customHeight="1">
      <c r="A614" s="22">
        <f t="shared" si="11"/>
        <v>1</v>
      </c>
      <c r="B614" s="8">
        <v>42015</v>
      </c>
      <c r="C614" s="22">
        <v>31527</v>
      </c>
      <c r="D614" s="23" t="s">
        <v>83</v>
      </c>
      <c r="E614" s="75" t="s">
        <v>148</v>
      </c>
      <c r="F614" s="22"/>
      <c r="G614" s="22">
        <v>1200</v>
      </c>
      <c r="H614" s="22"/>
      <c r="I614" s="22"/>
      <c r="J614" s="22"/>
      <c r="K614" s="22"/>
      <c r="L614" s="37" t="str">
        <f ca="1">VLOOKUP(E614,الرصيد!C:C,1,0)</f>
        <v>مكثف 12 قدم</v>
      </c>
      <c r="M614" t="s">
        <v>452</v>
      </c>
    </row>
    <row r="615" spans="1:13" ht="18" customHeight="1">
      <c r="A615" s="22">
        <f t="shared" si="11"/>
        <v>1</v>
      </c>
      <c r="B615" s="8">
        <v>42015</v>
      </c>
      <c r="C615" s="22">
        <v>31527</v>
      </c>
      <c r="D615" s="23" t="s">
        <v>83</v>
      </c>
      <c r="E615" s="75" t="s">
        <v>106</v>
      </c>
      <c r="F615" s="22"/>
      <c r="G615" s="22">
        <v>900</v>
      </c>
      <c r="H615" s="22"/>
      <c r="I615" s="22"/>
      <c r="J615" s="22"/>
      <c r="K615" s="22"/>
      <c r="L615" s="37" t="str">
        <f ca="1">VLOOKUP(E615,الرصيد!C:C,1,0)</f>
        <v>غــــاز فريون    134 A</v>
      </c>
      <c r="M615" t="s">
        <v>493</v>
      </c>
    </row>
    <row r="616" spans="1:13" ht="18" customHeight="1">
      <c r="A616" s="22">
        <f t="shared" si="11"/>
        <v>1</v>
      </c>
      <c r="B616" s="8">
        <v>42015</v>
      </c>
      <c r="C616" s="22">
        <v>31527</v>
      </c>
      <c r="D616" s="23" t="s">
        <v>83</v>
      </c>
      <c r="E616" s="75" t="s">
        <v>14</v>
      </c>
      <c r="F616" s="22"/>
      <c r="G616" s="22">
        <v>9</v>
      </c>
      <c r="H616" s="22"/>
      <c r="I616" s="22"/>
      <c r="J616" s="22"/>
      <c r="K616" s="22"/>
      <c r="L616" s="37" t="str">
        <f ca="1">VLOOKUP(E616,الرصيد!C:C,1,0)</f>
        <v>سلك لحام فضة 5 %( نحاس / نحاس 5%   )</v>
      </c>
      <c r="M616" t="s">
        <v>349</v>
      </c>
    </row>
    <row r="617" spans="1:13" ht="18" customHeight="1">
      <c r="A617" s="22">
        <f t="shared" si="11"/>
        <v>1</v>
      </c>
      <c r="B617" s="8">
        <v>42015</v>
      </c>
      <c r="C617" s="22">
        <v>31527</v>
      </c>
      <c r="D617" s="23" t="s">
        <v>83</v>
      </c>
      <c r="E617" s="75" t="s">
        <v>99</v>
      </c>
      <c r="F617" s="22"/>
      <c r="G617" s="22">
        <v>1400</v>
      </c>
      <c r="H617" s="22"/>
      <c r="I617" s="22"/>
      <c r="J617" s="22"/>
      <c r="K617" s="22"/>
      <c r="L617" s="37" t="str">
        <f ca="1">VLOOKUP(E617,الرصيد!C:C,1,0)</f>
        <v xml:space="preserve">فلتر 8  ،  10 &amp; 12 قدم </v>
      </c>
      <c r="M617" t="s">
        <v>353</v>
      </c>
    </row>
    <row r="618" spans="1:13" ht="18" customHeight="1">
      <c r="A618" s="22">
        <f t="shared" si="11"/>
        <v>1</v>
      </c>
      <c r="B618" s="8">
        <v>42015</v>
      </c>
      <c r="C618" s="22">
        <v>31527</v>
      </c>
      <c r="D618" s="23" t="s">
        <v>83</v>
      </c>
      <c r="E618" s="75" t="s">
        <v>15</v>
      </c>
      <c r="F618" s="22"/>
      <c r="G618" s="22">
        <v>2.5</v>
      </c>
      <c r="H618" s="22"/>
      <c r="I618" s="22"/>
      <c r="J618" s="22"/>
      <c r="K618" s="22"/>
      <c r="L618" s="37" t="str">
        <f ca="1">VLOOKUP(E618,الرصيد!C:C,1,0)</f>
        <v xml:space="preserve">بودره لحام فلكس </v>
      </c>
      <c r="M618" t="s">
        <v>351</v>
      </c>
    </row>
    <row r="619" spans="1:13" ht="18" customHeight="1">
      <c r="A619" s="22">
        <f t="shared" si="11"/>
        <v>1</v>
      </c>
      <c r="B619" s="8">
        <v>42015</v>
      </c>
      <c r="C619" s="22">
        <v>31527</v>
      </c>
      <c r="D619" s="23" t="s">
        <v>83</v>
      </c>
      <c r="E619" s="75" t="s">
        <v>374</v>
      </c>
      <c r="F619" s="22"/>
      <c r="G619" s="22">
        <v>1500</v>
      </c>
      <c r="H619" s="22"/>
      <c r="I619" s="22"/>
      <c r="J619" s="22"/>
      <c r="K619" s="22"/>
      <c r="L619" s="37" t="str">
        <f ca="1">VLOOKUP(E619,الرصيد!C:C,1,0)</f>
        <v>مسمار بورمة صاج علبه الترموستات  3.9*32مم</v>
      </c>
      <c r="M619" t="s">
        <v>373</v>
      </c>
    </row>
    <row r="620" spans="1:13" ht="18" customHeight="1">
      <c r="A620" s="22">
        <f t="shared" si="11"/>
        <v>1</v>
      </c>
      <c r="B620" s="8">
        <v>42015</v>
      </c>
      <c r="C620" s="22">
        <v>31527</v>
      </c>
      <c r="D620" s="23" t="s">
        <v>83</v>
      </c>
      <c r="E620" s="75" t="s">
        <v>371</v>
      </c>
      <c r="F620" s="22"/>
      <c r="G620" s="22">
        <v>55000</v>
      </c>
      <c r="H620" s="22"/>
      <c r="I620" s="22"/>
      <c r="J620" s="22"/>
      <c r="K620" s="22"/>
      <c r="L620" s="37" t="str">
        <f ca="1">VLOOKUP(E620,الرصيد!C:C,1,0)</f>
        <v>مسمار بورمة لكاوتش الباب 3.9*12مم</v>
      </c>
      <c r="M620" t="s">
        <v>370</v>
      </c>
    </row>
    <row r="621" spans="1:13" ht="18" customHeight="1">
      <c r="A621" s="22">
        <f t="shared" si="11"/>
        <v>1</v>
      </c>
      <c r="B621" s="8">
        <v>42015</v>
      </c>
      <c r="C621" s="22">
        <v>31527</v>
      </c>
      <c r="D621" s="23" t="s">
        <v>83</v>
      </c>
      <c r="E621" s="75" t="s">
        <v>388</v>
      </c>
      <c r="F621" s="22"/>
      <c r="G621" s="22">
        <v>5000</v>
      </c>
      <c r="H621" s="22"/>
      <c r="I621" s="22"/>
      <c r="J621" s="22"/>
      <c r="K621" s="22"/>
      <c r="L621" s="37" t="str">
        <f ca="1">VLOOKUP(E621,الرصيد!C:C,1,0)</f>
        <v>مسمار المكثف 6*12 مم</v>
      </c>
      <c r="M621" t="s">
        <v>387</v>
      </c>
    </row>
    <row r="622" spans="1:13" ht="18" customHeight="1">
      <c r="A622" s="22">
        <f t="shared" si="11"/>
        <v>1</v>
      </c>
      <c r="B622" s="8">
        <v>42015</v>
      </c>
      <c r="C622" s="22">
        <v>31527</v>
      </c>
      <c r="D622" s="23" t="s">
        <v>83</v>
      </c>
      <c r="E622" s="75" t="s">
        <v>391</v>
      </c>
      <c r="F622" s="22"/>
      <c r="G622" s="22">
        <v>1000</v>
      </c>
      <c r="H622" s="22"/>
      <c r="I622" s="22"/>
      <c r="J622" s="22"/>
      <c r="K622" s="22"/>
      <c r="L622" s="37" t="str">
        <f ca="1">VLOOKUP(E622,الرصيد!C:C,1,0)</f>
        <v>1703 435 154 مسمار سلك أرضى بالورده</v>
      </c>
      <c r="M622" t="s">
        <v>390</v>
      </c>
    </row>
    <row r="623" spans="1:13" ht="18" customHeight="1">
      <c r="A623" s="22">
        <f t="shared" si="11"/>
        <v>1</v>
      </c>
      <c r="B623" s="8">
        <v>42015</v>
      </c>
      <c r="C623" s="22">
        <v>31527</v>
      </c>
      <c r="D623" s="23" t="s">
        <v>83</v>
      </c>
      <c r="E623" s="75" t="s">
        <v>18</v>
      </c>
      <c r="F623" s="22"/>
      <c r="G623" s="22">
        <v>1805</v>
      </c>
      <c r="H623" s="22"/>
      <c r="I623" s="22"/>
      <c r="J623" s="22"/>
      <c r="K623" s="22"/>
      <c r="L623" s="37" t="str">
        <f ca="1">VLOOKUP(E623,الرصيد!C:C,1,0)</f>
        <v xml:space="preserve">كرتون تغليف 12 قدم بابين  </v>
      </c>
      <c r="M623" t="s">
        <v>678</v>
      </c>
    </row>
    <row r="624" spans="1:13" ht="18" customHeight="1">
      <c r="A624" s="22">
        <f t="shared" si="11"/>
        <v>1</v>
      </c>
      <c r="B624" s="8">
        <v>42015</v>
      </c>
      <c r="C624" s="22">
        <v>31527</v>
      </c>
      <c r="D624" s="23" t="s">
        <v>83</v>
      </c>
      <c r="E624" s="75" t="s">
        <v>74</v>
      </c>
      <c r="F624" s="22"/>
      <c r="G624" s="22">
        <v>150</v>
      </c>
      <c r="H624" s="22"/>
      <c r="I624" s="22"/>
      <c r="J624" s="22"/>
      <c r="K624" s="22"/>
      <c r="L624" s="37" t="str">
        <f ca="1">VLOOKUP(E624,الرصيد!C:C,1,0)</f>
        <v>شنبر تغليف بلاستيك 0.9*12 مم</v>
      </c>
      <c r="M624" t="s">
        <v>690</v>
      </c>
    </row>
    <row r="625" spans="1:13" ht="18" customHeight="1">
      <c r="A625" s="22">
        <f t="shared" si="11"/>
        <v>1</v>
      </c>
      <c r="B625" s="8">
        <v>42015</v>
      </c>
      <c r="C625" s="22">
        <v>31527</v>
      </c>
      <c r="D625" s="23" t="s">
        <v>83</v>
      </c>
      <c r="E625" s="85" t="s">
        <v>1039</v>
      </c>
      <c r="F625" s="22"/>
      <c r="G625" s="22">
        <v>559.9</v>
      </c>
      <c r="H625" s="22"/>
      <c r="I625" s="22"/>
      <c r="J625" s="22"/>
      <c r="K625" s="22"/>
      <c r="L625" s="37" t="str">
        <f ca="1">VLOOKUP(E625,الرصيد!C:C,1,0)</f>
        <v>مواسير نحاس 4.76 *6 مم</v>
      </c>
      <c r="M625" t="s">
        <v>1098</v>
      </c>
    </row>
    <row r="626" spans="1:13" ht="18" customHeight="1">
      <c r="A626" s="22">
        <f t="shared" si="11"/>
        <v>1</v>
      </c>
      <c r="B626" s="8">
        <v>42015</v>
      </c>
      <c r="C626" s="22">
        <v>31527</v>
      </c>
      <c r="D626" s="23" t="s">
        <v>83</v>
      </c>
      <c r="E626" s="75" t="s">
        <v>399</v>
      </c>
      <c r="F626" s="22"/>
      <c r="G626" s="22">
        <v>1030</v>
      </c>
      <c r="H626" s="22"/>
      <c r="I626" s="22"/>
      <c r="J626" s="22"/>
      <c r="K626" s="22"/>
      <c r="L626" s="37" t="str">
        <f ca="1">VLOOKUP(E626,الرصيد!C:C,1,0)</f>
        <v>كرتون ظهر الثلاجه ( مبطن بالألومنيوم عرض 65سم )</v>
      </c>
      <c r="M626" t="s">
        <v>398</v>
      </c>
    </row>
    <row r="627" spans="1:13" ht="18" customHeight="1">
      <c r="A627" s="22">
        <f t="shared" si="11"/>
        <v>1</v>
      </c>
      <c r="B627" s="8">
        <v>42015</v>
      </c>
      <c r="C627" s="22">
        <v>31527</v>
      </c>
      <c r="D627" s="23" t="s">
        <v>83</v>
      </c>
      <c r="E627" s="115" t="s">
        <v>164</v>
      </c>
      <c r="F627" s="22"/>
      <c r="G627" s="22">
        <v>836</v>
      </c>
      <c r="H627" s="22"/>
      <c r="I627" s="22"/>
      <c r="J627" s="22"/>
      <c r="K627" s="22"/>
      <c r="L627" s="37" t="str">
        <f ca="1">VLOOKUP(E627,الرصيد!C:C,1,0)</f>
        <v>مواسير الومنيوم 8*1 مم</v>
      </c>
      <c r="M627" t="s">
        <v>539</v>
      </c>
    </row>
    <row r="628" spans="1:13" ht="18" customHeight="1">
      <c r="A628" s="22">
        <f t="shared" si="11"/>
        <v>1</v>
      </c>
      <c r="B628" s="8">
        <v>42015</v>
      </c>
      <c r="C628" s="22">
        <v>31527</v>
      </c>
      <c r="D628" s="23" t="s">
        <v>83</v>
      </c>
      <c r="E628" s="85" t="s">
        <v>506</v>
      </c>
      <c r="F628" s="22"/>
      <c r="G628" s="22">
        <v>5000</v>
      </c>
      <c r="H628" s="22"/>
      <c r="I628" s="22"/>
      <c r="J628" s="22"/>
      <c r="K628" s="22"/>
      <c r="L628" s="37" t="str">
        <f ca="1">VLOOKUP(E628,الرصيد!C:C,1,0)</f>
        <v xml:space="preserve"> صاموله سوستة بالكليبس 5مم </v>
      </c>
      <c r="M628" t="s">
        <v>505</v>
      </c>
    </row>
    <row r="629" spans="1:13" ht="18" customHeight="1">
      <c r="A629" s="22">
        <f t="shared" si="11"/>
        <v>1</v>
      </c>
      <c r="B629" s="8">
        <v>42015</v>
      </c>
      <c r="C629" s="22">
        <v>31527</v>
      </c>
      <c r="D629" s="23" t="s">
        <v>83</v>
      </c>
      <c r="E629" s="75" t="s">
        <v>379</v>
      </c>
      <c r="F629" s="22"/>
      <c r="G629" s="22">
        <v>3000</v>
      </c>
      <c r="H629" s="22"/>
      <c r="I629" s="22"/>
      <c r="J629" s="22"/>
      <c r="K629" s="22"/>
      <c r="L629" s="37" t="str">
        <f ca="1">VLOOKUP(E629,الرصيد!C:C,1,0)</f>
        <v>مسمار مخ صليبة قلاووظ مجلفن مفصله علويه 5*16مم</v>
      </c>
      <c r="M629" t="s">
        <v>325</v>
      </c>
    </row>
    <row r="630" spans="1:13" ht="18" customHeight="1">
      <c r="A630" s="22">
        <f t="shared" si="11"/>
        <v>1</v>
      </c>
      <c r="B630" s="8">
        <v>42015</v>
      </c>
      <c r="C630" s="22">
        <v>31527</v>
      </c>
      <c r="D630" s="23" t="s">
        <v>83</v>
      </c>
      <c r="E630" s="85" t="s">
        <v>37</v>
      </c>
      <c r="F630" s="22"/>
      <c r="G630" s="22">
        <v>1537</v>
      </c>
      <c r="H630" s="22"/>
      <c r="I630" s="22"/>
      <c r="J630" s="22"/>
      <c r="K630" s="22"/>
      <c r="L630" s="37" t="str">
        <f ca="1">VLOOKUP(E630,الرصيد!C:C,1,0)</f>
        <v xml:space="preserve">لوحة تبريد كاملة بالمواسير للثلاجة 2 باب </v>
      </c>
      <c r="M630" t="s">
        <v>469</v>
      </c>
    </row>
    <row r="631" spans="1:13" ht="18" customHeight="1">
      <c r="A631" s="22">
        <f t="shared" si="11"/>
        <v>1</v>
      </c>
      <c r="B631" s="8">
        <v>42015</v>
      </c>
      <c r="C631" s="22">
        <v>31527</v>
      </c>
      <c r="D631" s="23" t="s">
        <v>83</v>
      </c>
      <c r="E631" s="85" t="s">
        <v>181</v>
      </c>
      <c r="F631" s="22"/>
      <c r="G631" s="22">
        <v>1000</v>
      </c>
      <c r="H631" s="22"/>
      <c r="I631" s="22"/>
      <c r="J631" s="22"/>
      <c r="K631" s="22"/>
      <c r="L631" s="37" t="str">
        <f ca="1">VLOOKUP(E631,الرصيد!C:C,1,0)</f>
        <v>مبادل حرارى بالراجع 12قدم</v>
      </c>
      <c r="M631" t="s">
        <v>466</v>
      </c>
    </row>
    <row r="632" spans="1:13" ht="18" customHeight="1">
      <c r="A632" s="22">
        <f t="shared" si="11"/>
        <v>1</v>
      </c>
      <c r="B632" s="8">
        <v>42017</v>
      </c>
      <c r="C632" s="22">
        <v>31880</v>
      </c>
      <c r="D632" s="23" t="s">
        <v>83</v>
      </c>
      <c r="E632" s="85" t="s">
        <v>182</v>
      </c>
      <c r="F632" s="22">
        <v>1190</v>
      </c>
      <c r="G632" s="22"/>
      <c r="H632" s="22"/>
      <c r="I632" s="22"/>
      <c r="J632" s="22"/>
      <c r="K632" s="22"/>
      <c r="L632" s="37" t="str">
        <f ca="1">VLOOKUP(E632,الرصيد!C:C,1,0)</f>
        <v xml:space="preserve">مكثف 10 قدم </v>
      </c>
      <c r="M632" t="s">
        <v>448</v>
      </c>
    </row>
    <row r="633" spans="1:13" ht="18" customHeight="1">
      <c r="A633" s="22">
        <f t="shared" si="11"/>
        <v>1</v>
      </c>
      <c r="B633" s="8">
        <v>42017</v>
      </c>
      <c r="C633" s="22">
        <v>31881</v>
      </c>
      <c r="D633" s="23" t="s">
        <v>83</v>
      </c>
      <c r="E633" s="85" t="s">
        <v>74</v>
      </c>
      <c r="F633" s="22">
        <v>1050</v>
      </c>
      <c r="G633" s="22"/>
      <c r="H633" s="22"/>
      <c r="I633" s="22"/>
      <c r="J633" s="22"/>
      <c r="K633" s="22"/>
      <c r="L633" s="37" t="str">
        <f ca="1">VLOOKUP(E633,الرصيد!C:C,1,0)</f>
        <v>شنبر تغليف بلاستيك 0.9*12 مم</v>
      </c>
      <c r="M633" t="s">
        <v>690</v>
      </c>
    </row>
    <row r="634" spans="1:13" ht="18" customHeight="1">
      <c r="A634" s="22">
        <f t="shared" si="11"/>
        <v>1</v>
      </c>
      <c r="B634" s="8">
        <v>42017</v>
      </c>
      <c r="C634" s="22">
        <v>31882</v>
      </c>
      <c r="D634" s="23" t="s">
        <v>83</v>
      </c>
      <c r="E634" s="75" t="s">
        <v>99</v>
      </c>
      <c r="F634" s="22">
        <v>15050</v>
      </c>
      <c r="G634" s="22"/>
      <c r="H634" s="22"/>
      <c r="I634" s="22"/>
      <c r="J634" s="22"/>
      <c r="K634" s="22"/>
      <c r="L634" s="37" t="str">
        <f ca="1">VLOOKUP(E634,الرصيد!C:C,1,0)</f>
        <v xml:space="preserve">فلتر 8  ،  10 &amp; 12 قدم </v>
      </c>
      <c r="M634" t="s">
        <v>353</v>
      </c>
    </row>
    <row r="635" spans="1:13" ht="18" customHeight="1">
      <c r="A635" s="22">
        <f t="shared" si="11"/>
        <v>1</v>
      </c>
      <c r="B635" s="8">
        <v>42017</v>
      </c>
      <c r="C635" s="22">
        <v>31883</v>
      </c>
      <c r="D635" s="23" t="s">
        <v>83</v>
      </c>
      <c r="E635" s="85" t="s">
        <v>181</v>
      </c>
      <c r="F635" s="22">
        <v>1400</v>
      </c>
      <c r="G635" s="22"/>
      <c r="H635" s="22"/>
      <c r="I635" s="22"/>
      <c r="J635" s="22"/>
      <c r="K635" s="22"/>
      <c r="L635" s="37" t="str">
        <f ca="1">VLOOKUP(E635,الرصيد!C:C,1,0)</f>
        <v>مبادل حرارى بالراجع 12قدم</v>
      </c>
      <c r="M635" t="s">
        <v>466</v>
      </c>
    </row>
    <row r="636" spans="1:13" ht="18" customHeight="1">
      <c r="A636" s="22">
        <f t="shared" si="11"/>
        <v>1</v>
      </c>
      <c r="B636" s="8">
        <v>42017</v>
      </c>
      <c r="C636" s="22">
        <v>31885</v>
      </c>
      <c r="D636" s="23" t="s">
        <v>83</v>
      </c>
      <c r="E636" s="75" t="s">
        <v>202</v>
      </c>
      <c r="F636" s="22">
        <v>330</v>
      </c>
      <c r="G636" s="22"/>
      <c r="H636" s="22"/>
      <c r="I636" s="22"/>
      <c r="J636" s="22"/>
      <c r="K636" s="22"/>
      <c r="L636" s="37" t="str">
        <f ca="1">VLOOKUP(E636,الرصيد!C:C,1,0)</f>
        <v xml:space="preserve">كرتون تغليف 8 قدم </v>
      </c>
      <c r="M636" t="s">
        <v>672</v>
      </c>
    </row>
    <row r="637" spans="1:13" ht="18" customHeight="1">
      <c r="A637" s="22">
        <f t="shared" si="11"/>
        <v>1</v>
      </c>
      <c r="B637" s="8">
        <v>42017</v>
      </c>
      <c r="C637" s="22">
        <v>31885</v>
      </c>
      <c r="D637" s="23" t="s">
        <v>83</v>
      </c>
      <c r="E637" s="75" t="s">
        <v>34</v>
      </c>
      <c r="F637" s="22">
        <v>1485</v>
      </c>
      <c r="G637" s="22"/>
      <c r="H637" s="22"/>
      <c r="I637" s="22"/>
      <c r="J637" s="22"/>
      <c r="K637" s="22"/>
      <c r="L637" s="37" t="str">
        <f ca="1">VLOOKUP(E637,الرصيد!C:C,1,0)</f>
        <v xml:space="preserve">كرتون تغليف 10 قدم </v>
      </c>
      <c r="M637" t="s">
        <v>674</v>
      </c>
    </row>
    <row r="638" spans="1:13" ht="18" customHeight="1">
      <c r="A638" s="22">
        <f t="shared" si="11"/>
        <v>1</v>
      </c>
      <c r="B638" s="8">
        <v>42017</v>
      </c>
      <c r="C638" s="22">
        <v>31885</v>
      </c>
      <c r="D638" s="23" t="s">
        <v>83</v>
      </c>
      <c r="E638" s="75" t="s">
        <v>18</v>
      </c>
      <c r="F638" s="22">
        <v>990</v>
      </c>
      <c r="G638" s="22"/>
      <c r="H638" s="22"/>
      <c r="I638" s="22"/>
      <c r="J638" s="22"/>
      <c r="K638" s="22"/>
      <c r="L638" s="37" t="str">
        <f ca="1">VLOOKUP(E638,الرصيد!C:C,1,0)</f>
        <v xml:space="preserve">كرتون تغليف 12 قدم بابين  </v>
      </c>
      <c r="M638" t="s">
        <v>678</v>
      </c>
    </row>
    <row r="639" spans="1:13" ht="18" customHeight="1">
      <c r="A639" s="22">
        <f t="shared" si="11"/>
        <v>1</v>
      </c>
      <c r="B639" s="8">
        <v>42017</v>
      </c>
      <c r="C639" s="22">
        <v>31886</v>
      </c>
      <c r="D639" s="23" t="s">
        <v>83</v>
      </c>
      <c r="E639" s="75" t="s">
        <v>34</v>
      </c>
      <c r="F639" s="22">
        <v>1650</v>
      </c>
      <c r="G639" s="22"/>
      <c r="H639" s="22"/>
      <c r="I639" s="22"/>
      <c r="J639" s="22"/>
      <c r="K639" s="22"/>
      <c r="L639" s="37" t="str">
        <f ca="1">VLOOKUP(E639,الرصيد!C:C,1,0)</f>
        <v xml:space="preserve">كرتون تغليف 10 قدم </v>
      </c>
      <c r="M639" t="s">
        <v>674</v>
      </c>
    </row>
    <row r="640" spans="1:13" ht="18" customHeight="1">
      <c r="A640" s="22">
        <f t="shared" si="11"/>
        <v>1</v>
      </c>
      <c r="B640" s="8">
        <v>42017</v>
      </c>
      <c r="C640" s="22">
        <v>31887</v>
      </c>
      <c r="D640" s="23" t="s">
        <v>83</v>
      </c>
      <c r="E640" s="75" t="s">
        <v>34</v>
      </c>
      <c r="F640" s="22">
        <v>1320</v>
      </c>
      <c r="G640" s="22"/>
      <c r="H640" s="22"/>
      <c r="I640" s="22"/>
      <c r="J640" s="22"/>
      <c r="K640" s="22"/>
      <c r="L640" s="37" t="str">
        <f ca="1">VLOOKUP(E640,الرصيد!C:C,1,0)</f>
        <v xml:space="preserve">كرتون تغليف 10 قدم </v>
      </c>
      <c r="M640" t="s">
        <v>674</v>
      </c>
    </row>
    <row r="641" spans="1:13" ht="18" customHeight="1">
      <c r="A641" s="22">
        <f t="shared" si="11"/>
        <v>1</v>
      </c>
      <c r="B641" s="8">
        <v>42017</v>
      </c>
      <c r="C641" s="22">
        <v>31888</v>
      </c>
      <c r="D641" s="23" t="s">
        <v>83</v>
      </c>
      <c r="E641" s="115" t="s">
        <v>164</v>
      </c>
      <c r="F641" s="22">
        <v>1538.1</v>
      </c>
      <c r="G641" s="22"/>
      <c r="H641" s="22"/>
      <c r="I641" s="22"/>
      <c r="J641" s="22"/>
      <c r="K641" s="22"/>
      <c r="L641" s="37" t="str">
        <f ca="1">VLOOKUP(E641,الرصيد!C:C,1,0)</f>
        <v>مواسير الومنيوم 8*1 مم</v>
      </c>
      <c r="M641" t="s">
        <v>539</v>
      </c>
    </row>
    <row r="642" spans="1:13" ht="18" customHeight="1">
      <c r="A642" s="22">
        <f t="shared" ref="A642:A781" si="12">MONTH(B642)</f>
        <v>1</v>
      </c>
      <c r="B642" s="8">
        <v>42017</v>
      </c>
      <c r="C642" s="22">
        <v>31889</v>
      </c>
      <c r="D642" s="23" t="s">
        <v>83</v>
      </c>
      <c r="E642" s="75" t="s">
        <v>64</v>
      </c>
      <c r="F642" s="22">
        <v>2700</v>
      </c>
      <c r="G642" s="22"/>
      <c r="H642" s="22"/>
      <c r="I642" s="22"/>
      <c r="J642" s="22"/>
      <c r="K642" s="22"/>
      <c r="L642" s="37" t="str">
        <f ca="1">VLOOKUP(E642,الرصيد!C:C,1,0)</f>
        <v>مبخر مدهون 8 &amp; 10 قدم</v>
      </c>
      <c r="M642" t="s">
        <v>457</v>
      </c>
    </row>
    <row r="643" spans="1:13" ht="18" customHeight="1">
      <c r="A643" s="22">
        <f t="shared" si="12"/>
        <v>1</v>
      </c>
      <c r="B643" s="8">
        <v>42017</v>
      </c>
      <c r="C643" s="22">
        <v>31890</v>
      </c>
      <c r="D643" s="23" t="s">
        <v>83</v>
      </c>
      <c r="E643" s="85" t="s">
        <v>65</v>
      </c>
      <c r="F643" s="22">
        <v>2000</v>
      </c>
      <c r="G643" s="22"/>
      <c r="H643" s="22"/>
      <c r="I643" s="22"/>
      <c r="J643" s="22"/>
      <c r="K643" s="22"/>
      <c r="L643" s="37" t="str">
        <f ca="1">VLOOKUP(E643,الرصيد!C:C,1,0)</f>
        <v>ظهرمبخر مدهون 8 &amp; 10 قدم</v>
      </c>
      <c r="M643" t="s">
        <v>459</v>
      </c>
    </row>
    <row r="644" spans="1:13" ht="18" customHeight="1">
      <c r="A644" s="22">
        <f t="shared" si="12"/>
        <v>1</v>
      </c>
      <c r="B644" s="8">
        <v>42017</v>
      </c>
      <c r="C644" s="22">
        <v>31891</v>
      </c>
      <c r="D644" s="23" t="s">
        <v>83</v>
      </c>
      <c r="E644" s="85" t="s">
        <v>65</v>
      </c>
      <c r="F644" s="22">
        <v>800</v>
      </c>
      <c r="G644" s="22"/>
      <c r="H644" s="22"/>
      <c r="I644" s="22"/>
      <c r="J644" s="22"/>
      <c r="K644" s="22"/>
      <c r="L644" s="37" t="str">
        <f ca="1">VLOOKUP(E644,الرصيد!C:C,1,0)</f>
        <v>ظهرمبخر مدهون 8 &amp; 10 قدم</v>
      </c>
      <c r="M644" t="s">
        <v>459</v>
      </c>
    </row>
    <row r="645" spans="1:13" ht="18" customHeight="1">
      <c r="A645" s="22">
        <f t="shared" si="12"/>
        <v>1</v>
      </c>
      <c r="B645" s="8">
        <v>42011</v>
      </c>
      <c r="C645" s="22">
        <v>886</v>
      </c>
      <c r="D645" s="23" t="s">
        <v>83</v>
      </c>
      <c r="E645" s="75" t="s">
        <v>27</v>
      </c>
      <c r="F645" s="22"/>
      <c r="G645" s="22">
        <v>5500</v>
      </c>
      <c r="H645" s="22" t="s">
        <v>1136</v>
      </c>
      <c r="I645" s="22" t="s">
        <v>217</v>
      </c>
      <c r="J645" s="22"/>
      <c r="K645" s="22"/>
      <c r="L645" s="37" t="str">
        <f ca="1">VLOOKUP(E645,الرصيد!C:C,1,0)</f>
        <v xml:space="preserve">مجمع المصيدة المونيوم </v>
      </c>
      <c r="M645" t="s">
        <v>355</v>
      </c>
    </row>
    <row r="646" spans="1:13" ht="18" customHeight="1">
      <c r="A646" s="22">
        <f t="shared" si="12"/>
        <v>1</v>
      </c>
      <c r="B646" s="8">
        <v>42011</v>
      </c>
      <c r="C646" s="22">
        <v>886</v>
      </c>
      <c r="D646" s="23" t="s">
        <v>83</v>
      </c>
      <c r="E646" s="75" t="s">
        <v>157</v>
      </c>
      <c r="F646" s="22"/>
      <c r="G646" s="22">
        <v>3000</v>
      </c>
      <c r="H646" s="22" t="s">
        <v>1136</v>
      </c>
      <c r="I646" s="22" t="s">
        <v>217</v>
      </c>
      <c r="J646" s="22"/>
      <c r="K646" s="22"/>
      <c r="L646" s="37" t="str">
        <f ca="1">VLOOKUP(E646,الرصيد!C:C,1,0)</f>
        <v>وصلة نحاس الومنيوم مسلوبه بالمكرونه</v>
      </c>
      <c r="M646" t="s">
        <v>543</v>
      </c>
    </row>
    <row r="647" spans="1:13" ht="18" customHeight="1">
      <c r="A647" s="22">
        <f t="shared" si="12"/>
        <v>1</v>
      </c>
      <c r="B647" s="8">
        <v>42011</v>
      </c>
      <c r="C647" s="22">
        <v>886</v>
      </c>
      <c r="D647" s="23" t="s">
        <v>83</v>
      </c>
      <c r="E647" s="75" t="s">
        <v>231</v>
      </c>
      <c r="F647" s="22"/>
      <c r="G647" s="22">
        <v>578.20000000000005</v>
      </c>
      <c r="H647" s="22" t="s">
        <v>1136</v>
      </c>
      <c r="I647" s="22" t="s">
        <v>217</v>
      </c>
      <c r="J647" s="22"/>
      <c r="K647" s="22"/>
      <c r="L647" s="37" t="str">
        <f ca="1">VLOOKUP(E647,الرصيد!C:C,1,0)</f>
        <v>مواسير نحاس 6 *0.6 مم</v>
      </c>
      <c r="M647" t="s">
        <v>320</v>
      </c>
    </row>
    <row r="648" spans="1:13" ht="18" customHeight="1">
      <c r="A648" s="22">
        <f t="shared" si="12"/>
        <v>1</v>
      </c>
      <c r="B648" s="8">
        <v>42019</v>
      </c>
      <c r="C648" s="22">
        <v>891</v>
      </c>
      <c r="D648" s="23" t="s">
        <v>83</v>
      </c>
      <c r="E648" s="85" t="s">
        <v>157</v>
      </c>
      <c r="F648" s="22"/>
      <c r="G648" s="22">
        <v>3000</v>
      </c>
      <c r="H648" s="22" t="s">
        <v>1136</v>
      </c>
      <c r="I648" s="22" t="s">
        <v>217</v>
      </c>
      <c r="J648" s="22"/>
      <c r="K648" s="22"/>
      <c r="L648" s="37" t="str">
        <f ca="1">VLOOKUP(E648,الرصيد!C:C,1,0)</f>
        <v>وصلة نحاس الومنيوم مسلوبه بالمكرونه</v>
      </c>
      <c r="M648" t="s">
        <v>543</v>
      </c>
    </row>
    <row r="649" spans="1:13" ht="18" customHeight="1">
      <c r="A649" s="22">
        <f t="shared" si="12"/>
        <v>1</v>
      </c>
      <c r="B649" s="8">
        <v>42019</v>
      </c>
      <c r="C649" s="22">
        <v>891</v>
      </c>
      <c r="D649" s="23" t="s">
        <v>83</v>
      </c>
      <c r="E649" s="75" t="s">
        <v>231</v>
      </c>
      <c r="F649" s="22"/>
      <c r="G649" s="22">
        <v>571.4</v>
      </c>
      <c r="H649" s="22" t="s">
        <v>1136</v>
      </c>
      <c r="I649" s="22" t="s">
        <v>217</v>
      </c>
      <c r="J649" s="22"/>
      <c r="K649" s="22"/>
      <c r="L649" s="37" t="str">
        <f ca="1">VLOOKUP(E649,الرصيد!C:C,1,0)</f>
        <v>مواسير نحاس 6 *0.6 مم</v>
      </c>
      <c r="M649" t="s">
        <v>320</v>
      </c>
    </row>
    <row r="650" spans="1:13" ht="18" customHeight="1">
      <c r="A650" s="22">
        <f t="shared" si="12"/>
        <v>1</v>
      </c>
      <c r="B650" s="8">
        <v>42019</v>
      </c>
      <c r="C650" s="22">
        <v>249</v>
      </c>
      <c r="D650" s="23" t="s">
        <v>83</v>
      </c>
      <c r="E650" s="85" t="s">
        <v>231</v>
      </c>
      <c r="F650" s="22"/>
      <c r="G650" s="22">
        <v>60</v>
      </c>
      <c r="H650" s="22" t="s">
        <v>1137</v>
      </c>
      <c r="I650" s="22" t="s">
        <v>217</v>
      </c>
      <c r="J650" s="22"/>
      <c r="K650" s="22"/>
      <c r="L650" s="37" t="str">
        <f ca="1">VLOOKUP(E650,الرصيد!C:C,1,0)</f>
        <v>مواسير نحاس 6 *0.6 مم</v>
      </c>
      <c r="M650" t="s">
        <v>320</v>
      </c>
    </row>
    <row r="651" spans="1:13" ht="18" customHeight="1">
      <c r="A651" s="22">
        <f t="shared" si="12"/>
        <v>1</v>
      </c>
      <c r="B651" s="8">
        <v>42019</v>
      </c>
      <c r="C651" s="22">
        <v>249</v>
      </c>
      <c r="D651" s="23" t="s">
        <v>83</v>
      </c>
      <c r="E651" s="75" t="s">
        <v>16</v>
      </c>
      <c r="F651" s="22"/>
      <c r="G651" s="22">
        <v>5</v>
      </c>
      <c r="H651" s="22" t="s">
        <v>1137</v>
      </c>
      <c r="I651" s="22" t="s">
        <v>217</v>
      </c>
      <c r="J651" s="22"/>
      <c r="K651" s="22"/>
      <c r="L651" s="37" t="str">
        <f ca="1">VLOOKUP(E651,الرصيد!C:C,1,0)</f>
        <v>مبخر رول بوند بدون دهان</v>
      </c>
      <c r="M651" t="s">
        <v>461</v>
      </c>
    </row>
    <row r="652" spans="1:13" ht="18" customHeight="1">
      <c r="A652" s="22">
        <f t="shared" si="12"/>
        <v>1</v>
      </c>
      <c r="B652" s="8">
        <v>42014</v>
      </c>
      <c r="C652" s="22">
        <v>887</v>
      </c>
      <c r="D652" s="23" t="s">
        <v>83</v>
      </c>
      <c r="E652" s="75" t="s">
        <v>16</v>
      </c>
      <c r="F652" s="22"/>
      <c r="G652" s="22">
        <v>560</v>
      </c>
      <c r="H652" s="22" t="s">
        <v>1137</v>
      </c>
      <c r="I652" s="22" t="s">
        <v>217</v>
      </c>
      <c r="J652" s="22"/>
      <c r="K652" s="22"/>
      <c r="L652" s="37" t="str">
        <f ca="1">VLOOKUP(E652,الرصيد!C:C,1,0)</f>
        <v>مبخر رول بوند بدون دهان</v>
      </c>
      <c r="M652" t="s">
        <v>461</v>
      </c>
    </row>
    <row r="653" spans="1:13" ht="18" customHeight="1">
      <c r="A653" s="22">
        <f t="shared" si="12"/>
        <v>1</v>
      </c>
      <c r="B653" s="8">
        <v>42014</v>
      </c>
      <c r="C653" s="22">
        <v>888</v>
      </c>
      <c r="D653" s="23" t="s">
        <v>83</v>
      </c>
      <c r="E653" s="75" t="s">
        <v>16</v>
      </c>
      <c r="F653" s="22"/>
      <c r="G653" s="22">
        <v>560</v>
      </c>
      <c r="H653" s="22" t="s">
        <v>1137</v>
      </c>
      <c r="I653" s="22" t="s">
        <v>217</v>
      </c>
      <c r="J653" s="22"/>
      <c r="K653" s="22"/>
      <c r="L653" s="37" t="str">
        <f ca="1">VLOOKUP(E653,الرصيد!C:C,1,0)</f>
        <v>مبخر رول بوند بدون دهان</v>
      </c>
      <c r="M653" t="s">
        <v>461</v>
      </c>
    </row>
    <row r="654" spans="1:13" ht="18" customHeight="1">
      <c r="A654" s="22">
        <f t="shared" si="12"/>
        <v>1</v>
      </c>
      <c r="B654" s="8">
        <v>42018</v>
      </c>
      <c r="C654" s="22">
        <v>31892</v>
      </c>
      <c r="D654" s="23" t="s">
        <v>83</v>
      </c>
      <c r="E654" s="85" t="s">
        <v>37</v>
      </c>
      <c r="F654" s="22">
        <v>1400</v>
      </c>
      <c r="G654" s="22"/>
      <c r="H654" s="22"/>
      <c r="I654" s="22"/>
      <c r="J654" s="22"/>
      <c r="K654" s="22"/>
      <c r="L654" s="37" t="str">
        <f ca="1">VLOOKUP(E654,الرصيد!C:C,1,0)</f>
        <v xml:space="preserve">لوحة تبريد كاملة بالمواسير للثلاجة 2 باب </v>
      </c>
      <c r="M654" t="s">
        <v>469</v>
      </c>
    </row>
    <row r="655" spans="1:13" ht="18" customHeight="1">
      <c r="A655" s="22">
        <f t="shared" si="12"/>
        <v>1</v>
      </c>
      <c r="B655" s="8">
        <v>42022</v>
      </c>
      <c r="C655" s="22">
        <v>51767</v>
      </c>
      <c r="D655" s="23" t="s">
        <v>258</v>
      </c>
      <c r="E655" s="85" t="s">
        <v>76</v>
      </c>
      <c r="F655" s="22">
        <v>5000</v>
      </c>
      <c r="G655" s="22"/>
      <c r="H655" s="22"/>
      <c r="I655" s="22"/>
      <c r="J655" s="22"/>
      <c r="K655" s="22"/>
      <c r="L655" s="37" t="str">
        <f ca="1">VLOOKUP(E655,الرصيد!C:C,1,0)</f>
        <v>رف سلك  مدهون ( 8 &amp; 10 قدم )</v>
      </c>
      <c r="M655" t="s">
        <v>553</v>
      </c>
    </row>
    <row r="656" spans="1:13" ht="18" customHeight="1">
      <c r="A656" s="22">
        <f t="shared" si="12"/>
        <v>1</v>
      </c>
      <c r="B656" s="8">
        <v>42022</v>
      </c>
      <c r="C656" s="22">
        <v>51767</v>
      </c>
      <c r="D656" s="23" t="s">
        <v>258</v>
      </c>
      <c r="E656" s="85" t="s">
        <v>91</v>
      </c>
      <c r="F656" s="22">
        <v>3000</v>
      </c>
      <c r="G656" s="22"/>
      <c r="H656" s="22"/>
      <c r="I656" s="22"/>
      <c r="J656" s="22"/>
      <c r="K656" s="22"/>
      <c r="L656" s="37" t="str">
        <f ca="1">VLOOKUP(E656,الرصيد!C:C,1,0)</f>
        <v xml:space="preserve">رف سلك كابينه بابين مدهون  </v>
      </c>
      <c r="M656" t="s">
        <v>555</v>
      </c>
    </row>
    <row r="657" spans="1:13" ht="18" customHeight="1">
      <c r="A657" s="22">
        <f t="shared" si="12"/>
        <v>1</v>
      </c>
      <c r="B657" s="8">
        <v>42024</v>
      </c>
      <c r="C657" s="22">
        <v>51769</v>
      </c>
      <c r="D657" s="23" t="s">
        <v>258</v>
      </c>
      <c r="E657" s="85" t="s">
        <v>305</v>
      </c>
      <c r="F657" s="22">
        <v>25</v>
      </c>
      <c r="G657" s="22"/>
      <c r="H657" s="22"/>
      <c r="I657" s="22"/>
      <c r="J657" s="22"/>
      <c r="K657" s="22"/>
      <c r="L657" s="37" t="str">
        <f ca="1">VLOOKUP(E657,الرصيد!C:C,1,0)</f>
        <v>بودرة بلاستيك ABS حقن  شفاف</v>
      </c>
      <c r="M657" t="s">
        <v>304</v>
      </c>
    </row>
    <row r="658" spans="1:13" ht="18" customHeight="1">
      <c r="A658" s="22">
        <f t="shared" si="12"/>
        <v>1</v>
      </c>
      <c r="B658" s="8">
        <v>42024</v>
      </c>
      <c r="C658" s="22">
        <v>51770</v>
      </c>
      <c r="D658" s="23" t="s">
        <v>258</v>
      </c>
      <c r="E658" s="85" t="s">
        <v>200</v>
      </c>
      <c r="F658" s="22">
        <v>25</v>
      </c>
      <c r="G658" s="22"/>
      <c r="H658" s="22"/>
      <c r="I658" s="22"/>
      <c r="J658" s="22"/>
      <c r="K658" s="22"/>
      <c r="L658" s="37" t="str">
        <f ca="1">VLOOKUP(E658,الرصيد!C:C,1,0)</f>
        <v>بودرة بلاستيك ABS حقن  ابيض</v>
      </c>
      <c r="M658" t="s">
        <v>302</v>
      </c>
    </row>
    <row r="659" spans="1:13" ht="18" customHeight="1">
      <c r="A659" s="22">
        <f t="shared" si="12"/>
        <v>1</v>
      </c>
      <c r="B659" s="8">
        <v>42025</v>
      </c>
      <c r="C659" s="22">
        <v>51771</v>
      </c>
      <c r="D659" s="23" t="s">
        <v>258</v>
      </c>
      <c r="E659" s="85" t="s">
        <v>177</v>
      </c>
      <c r="F659" s="22">
        <v>500</v>
      </c>
      <c r="G659" s="22"/>
      <c r="H659" s="22"/>
      <c r="I659" s="22"/>
      <c r="J659" s="22"/>
      <c r="K659" s="22"/>
      <c r="L659" s="37" t="str">
        <f ca="1">VLOOKUP(E659,الرصيد!C:C,1,0)</f>
        <v xml:space="preserve">بودره بولى بروبلين </v>
      </c>
      <c r="M659" t="s">
        <v>711</v>
      </c>
    </row>
    <row r="660" spans="1:13" ht="18" customHeight="1">
      <c r="A660" s="22">
        <f t="shared" si="12"/>
        <v>1</v>
      </c>
      <c r="B660" s="8">
        <v>42022</v>
      </c>
      <c r="C660" s="22">
        <v>51845</v>
      </c>
      <c r="D660" s="23" t="s">
        <v>258</v>
      </c>
      <c r="E660" s="85" t="s">
        <v>76</v>
      </c>
      <c r="F660" s="22"/>
      <c r="G660" s="22">
        <v>7000</v>
      </c>
      <c r="H660" s="22"/>
      <c r="I660" s="22"/>
      <c r="J660" s="22"/>
      <c r="K660" s="22"/>
      <c r="L660" s="37" t="str">
        <f ca="1">VLOOKUP(E660,الرصيد!C:C,1,0)</f>
        <v>رف سلك  مدهون ( 8 &amp; 10 قدم )</v>
      </c>
      <c r="M660" t="s">
        <v>553</v>
      </c>
    </row>
    <row r="661" spans="1:13" ht="18" customHeight="1">
      <c r="A661" s="22">
        <f t="shared" si="12"/>
        <v>1</v>
      </c>
      <c r="B661" s="8">
        <v>42022</v>
      </c>
      <c r="C661" s="22">
        <v>51845</v>
      </c>
      <c r="D661" s="23" t="s">
        <v>258</v>
      </c>
      <c r="E661" s="85" t="s">
        <v>627</v>
      </c>
      <c r="F661" s="22"/>
      <c r="G661" s="22">
        <v>8400</v>
      </c>
      <c r="H661" s="22"/>
      <c r="I661" s="22"/>
      <c r="J661" s="22"/>
      <c r="K661" s="22"/>
      <c r="L661" s="37" t="str">
        <f ca="1">VLOOKUP(E661,الرصيد!C:C,1,0)</f>
        <v xml:space="preserve">حليه رف السلك فضى مقاس 48.3 سم  </v>
      </c>
      <c r="M661" t="s">
        <v>626</v>
      </c>
    </row>
    <row r="662" spans="1:13" ht="18" customHeight="1">
      <c r="A662" s="22">
        <f t="shared" si="12"/>
        <v>1</v>
      </c>
      <c r="B662" s="8">
        <v>42022</v>
      </c>
      <c r="C662" s="22">
        <v>51845</v>
      </c>
      <c r="D662" s="23" t="s">
        <v>258</v>
      </c>
      <c r="E662" s="75" t="s">
        <v>131</v>
      </c>
      <c r="F662" s="22"/>
      <c r="G662" s="22">
        <v>2000</v>
      </c>
      <c r="H662" s="22"/>
      <c r="I662" s="22"/>
      <c r="J662" s="22"/>
      <c r="K662" s="22"/>
      <c r="L662" s="37" t="str">
        <f ca="1">VLOOKUP(E662,الرصيد!C:C,1,0)</f>
        <v>بالب المونيوم</v>
      </c>
      <c r="M662" t="s">
        <v>541</v>
      </c>
    </row>
    <row r="663" spans="1:13" ht="18" customHeight="1">
      <c r="A663" s="22">
        <f t="shared" si="12"/>
        <v>1</v>
      </c>
      <c r="B663" s="8">
        <v>42022</v>
      </c>
      <c r="C663" s="22">
        <v>51845</v>
      </c>
      <c r="D663" s="23" t="s">
        <v>258</v>
      </c>
      <c r="E663" s="85" t="s">
        <v>44</v>
      </c>
      <c r="F663" s="22"/>
      <c r="G663" s="22">
        <v>2222</v>
      </c>
      <c r="H663" s="22"/>
      <c r="I663" s="22"/>
      <c r="J663" s="22"/>
      <c r="K663" s="22"/>
      <c r="L663" s="37" t="str">
        <f ca="1">VLOOKUP(E663,الرصيد!C:C,1,0)</f>
        <v xml:space="preserve"> واجهة ثلاجة 8 &amp; 10 قدم</v>
      </c>
      <c r="M663" t="s">
        <v>530</v>
      </c>
    </row>
    <row r="664" spans="1:13" ht="18" customHeight="1">
      <c r="A664" s="22">
        <f t="shared" si="12"/>
        <v>1</v>
      </c>
      <c r="B664" s="8">
        <v>42022</v>
      </c>
      <c r="C664" s="22">
        <v>51846</v>
      </c>
      <c r="D664" s="23" t="s">
        <v>258</v>
      </c>
      <c r="E664" s="85" t="s">
        <v>153</v>
      </c>
      <c r="F664" s="22"/>
      <c r="G664" s="22">
        <v>24650</v>
      </c>
      <c r="H664" s="22"/>
      <c r="I664" s="22"/>
      <c r="J664" s="22"/>
      <c r="K664" s="22"/>
      <c r="L664" s="37" t="str">
        <f ca="1">VLOOKUP(E664,الرصيد!C:C,1,0)</f>
        <v>صاج ST12 بارد اسود  3588×600×0.7مم  جسم 10قدم</v>
      </c>
      <c r="M664" t="s">
        <v>418</v>
      </c>
    </row>
    <row r="665" spans="1:13" ht="18" customHeight="1">
      <c r="A665" s="22">
        <f t="shared" si="12"/>
        <v>1</v>
      </c>
      <c r="B665" s="8">
        <v>42022</v>
      </c>
      <c r="C665" s="22">
        <v>51846</v>
      </c>
      <c r="D665" s="23" t="s">
        <v>258</v>
      </c>
      <c r="E665" s="85" t="s">
        <v>21</v>
      </c>
      <c r="F665" s="22"/>
      <c r="G665" s="22">
        <v>2000</v>
      </c>
      <c r="H665" s="22"/>
      <c r="I665" s="22"/>
      <c r="J665" s="22"/>
      <c r="K665" s="22"/>
      <c r="L665" s="37" t="str">
        <f ca="1">VLOOKUP(E665,الرصيد!C:C,1,0)</f>
        <v>صاج باب 10 قدم 1393×754×0.6مم فضى CO-Laminated</v>
      </c>
      <c r="M665" t="s">
        <v>265</v>
      </c>
    </row>
    <row r="666" spans="1:13" ht="18" customHeight="1">
      <c r="A666" s="22">
        <f t="shared" si="12"/>
        <v>1</v>
      </c>
      <c r="B666" s="8">
        <v>42022</v>
      </c>
      <c r="C666" s="22">
        <v>51846</v>
      </c>
      <c r="D666" s="23" t="s">
        <v>258</v>
      </c>
      <c r="E666" s="85" t="s">
        <v>203</v>
      </c>
      <c r="F666" s="22"/>
      <c r="G666" s="22">
        <v>9895</v>
      </c>
      <c r="H666" s="22"/>
      <c r="I666" s="22"/>
      <c r="J666" s="22"/>
      <c r="K666" s="22"/>
      <c r="L666" s="37" t="str">
        <f ca="1">VLOOKUP(E666,الرصيد!C:C,1,0)</f>
        <v>صاج ST12 بارد اسود 1200×615×0.5مم  ( ظهر 10 قدم)</v>
      </c>
      <c r="M666" t="s">
        <v>420</v>
      </c>
    </row>
    <row r="667" spans="1:13" ht="18" customHeight="1">
      <c r="A667" s="22">
        <f t="shared" si="12"/>
        <v>1</v>
      </c>
      <c r="B667" s="8">
        <v>42022</v>
      </c>
      <c r="C667" s="22">
        <v>51846</v>
      </c>
      <c r="D667" s="23" t="s">
        <v>258</v>
      </c>
      <c r="E667" s="85" t="s">
        <v>154</v>
      </c>
      <c r="F667" s="22"/>
      <c r="G667" s="22">
        <v>3920</v>
      </c>
      <c r="H667" s="22"/>
      <c r="I667" s="22"/>
      <c r="J667" s="22"/>
      <c r="K667" s="22"/>
      <c r="L667" s="37" t="str">
        <f ca="1">VLOOKUP(E667,الرصيد!C:C,1,0)</f>
        <v>صاج ST12 بارد اسود 2000*1000*1.2 مم</v>
      </c>
      <c r="M667" t="s">
        <v>425</v>
      </c>
    </row>
    <row r="668" spans="1:13" ht="18" customHeight="1">
      <c r="A668" s="22">
        <f t="shared" si="12"/>
        <v>1</v>
      </c>
      <c r="B668" s="8">
        <v>42022</v>
      </c>
      <c r="C668" s="22">
        <v>51846</v>
      </c>
      <c r="D668" s="23" t="s">
        <v>258</v>
      </c>
      <c r="E668" s="85" t="s">
        <v>155</v>
      </c>
      <c r="F668" s="22"/>
      <c r="G668" s="22">
        <v>13590</v>
      </c>
      <c r="H668" s="22"/>
      <c r="I668" s="22"/>
      <c r="J668" s="22"/>
      <c r="K668" s="22"/>
      <c r="L668" s="37" t="str">
        <f ca="1">VLOOKUP(E668,الرصيد!C:C,1,0)</f>
        <v xml:space="preserve">صاج اسود مسحوب على البارد اكسسوار 1000*2000*0.6 مم </v>
      </c>
      <c r="M668" t="s">
        <v>427</v>
      </c>
    </row>
    <row r="669" spans="1:13" ht="18" customHeight="1">
      <c r="A669" s="22">
        <f t="shared" si="12"/>
        <v>1</v>
      </c>
      <c r="B669" s="8">
        <v>42022</v>
      </c>
      <c r="C669" s="22">
        <v>51846</v>
      </c>
      <c r="D669" s="23" t="s">
        <v>258</v>
      </c>
      <c r="E669" s="85" t="s">
        <v>179</v>
      </c>
      <c r="F669" s="22"/>
      <c r="G669" s="22">
        <v>5000</v>
      </c>
      <c r="H669" s="22"/>
      <c r="I669" s="22"/>
      <c r="J669" s="22"/>
      <c r="K669" s="22"/>
      <c r="L669" s="37" t="str">
        <f ca="1">VLOOKUP(E669,الرصيد!C:C,1,0)</f>
        <v xml:space="preserve">صاج مجلفن مسحوب على البارد سحب عميق كاب 1250*670*.6  مم </v>
      </c>
      <c r="M669" t="s">
        <v>429</v>
      </c>
    </row>
    <row r="670" spans="1:13" ht="18" customHeight="1">
      <c r="A670" s="22">
        <f t="shared" si="12"/>
        <v>1</v>
      </c>
      <c r="B670" s="8">
        <v>42022</v>
      </c>
      <c r="C670" s="22">
        <v>51846</v>
      </c>
      <c r="D670" s="23" t="s">
        <v>258</v>
      </c>
      <c r="E670" s="85" t="s">
        <v>160</v>
      </c>
      <c r="F670" s="22"/>
      <c r="G670" s="22">
        <v>1860</v>
      </c>
      <c r="H670" s="22"/>
      <c r="I670" s="22"/>
      <c r="J670" s="22"/>
      <c r="K670" s="22"/>
      <c r="L670" s="37" t="str">
        <f ca="1">VLOOKUP(E670,الرصيد!C:C,1,0)</f>
        <v>شريط صاج مجلفن  22*0.8 مم</v>
      </c>
      <c r="M670" t="s">
        <v>414</v>
      </c>
    </row>
    <row r="671" spans="1:13" ht="18" customHeight="1">
      <c r="A671" s="22">
        <f t="shared" si="12"/>
        <v>1</v>
      </c>
      <c r="B671" s="8">
        <v>42022</v>
      </c>
      <c r="C671" s="22">
        <v>51847</v>
      </c>
      <c r="D671" s="23" t="s">
        <v>258</v>
      </c>
      <c r="E671" s="85" t="s">
        <v>709</v>
      </c>
      <c r="F671" s="22"/>
      <c r="G671" s="22">
        <v>100</v>
      </c>
      <c r="H671" s="22"/>
      <c r="I671" s="22"/>
      <c r="J671" s="22"/>
      <c r="K671" s="22"/>
      <c r="L671" s="37" t="str">
        <f ca="1">VLOOKUP(E671,الرصيد!C:C,1,0)</f>
        <v xml:space="preserve">بودره بولى اثيلين طبيعى  منخفض الكثافة </v>
      </c>
      <c r="M671" t="s">
        <v>708</v>
      </c>
    </row>
    <row r="672" spans="1:13" ht="18" customHeight="1">
      <c r="A672" s="22">
        <f t="shared" si="12"/>
        <v>1</v>
      </c>
      <c r="B672" s="8">
        <v>42022</v>
      </c>
      <c r="C672" s="22">
        <v>51847</v>
      </c>
      <c r="D672" s="23" t="s">
        <v>258</v>
      </c>
      <c r="E672" s="85" t="s">
        <v>211</v>
      </c>
      <c r="F672" s="22"/>
      <c r="G672" s="22">
        <v>3000</v>
      </c>
      <c r="H672" s="22"/>
      <c r="I672" s="22"/>
      <c r="J672" s="22"/>
      <c r="K672" s="22"/>
      <c r="L672" s="37" t="str">
        <f ca="1">VLOOKUP(E672,الرصيد!C:C,1,0)</f>
        <v xml:space="preserve">بودره بلاستيك HIPS  طبيعى      </v>
      </c>
      <c r="M672" t="s">
        <v>297</v>
      </c>
    </row>
    <row r="673" spans="1:13" ht="18" customHeight="1">
      <c r="A673" s="22">
        <f t="shared" si="12"/>
        <v>1</v>
      </c>
      <c r="B673" s="8">
        <v>42022</v>
      </c>
      <c r="C673" s="22">
        <v>51847</v>
      </c>
      <c r="D673" s="23" t="s">
        <v>258</v>
      </c>
      <c r="E673" s="85" t="s">
        <v>200</v>
      </c>
      <c r="F673" s="22"/>
      <c r="G673" s="22">
        <v>2000</v>
      </c>
      <c r="H673" s="22"/>
      <c r="I673" s="22"/>
      <c r="J673" s="22"/>
      <c r="K673" s="22"/>
      <c r="L673" s="37" t="str">
        <f ca="1">VLOOKUP(E673,الرصيد!C:C,1,0)</f>
        <v>بودرة بلاستيك ABS حقن  ابيض</v>
      </c>
      <c r="M673" t="s">
        <v>302</v>
      </c>
    </row>
    <row r="674" spans="1:13" ht="18" customHeight="1">
      <c r="A674" s="22">
        <f t="shared" si="12"/>
        <v>1</v>
      </c>
      <c r="B674" s="8">
        <v>42022</v>
      </c>
      <c r="C674" s="22">
        <v>51847</v>
      </c>
      <c r="D674" s="23" t="s">
        <v>258</v>
      </c>
      <c r="E674" s="85" t="s">
        <v>305</v>
      </c>
      <c r="F674" s="22"/>
      <c r="G674" s="22">
        <v>2000</v>
      </c>
      <c r="H674" s="22"/>
      <c r="I674" s="22"/>
      <c r="J674" s="22"/>
      <c r="K674" s="22"/>
      <c r="L674" s="37" t="str">
        <f ca="1">VLOOKUP(E674,الرصيد!C:C,1,0)</f>
        <v>بودرة بلاستيك ABS حقن  شفاف</v>
      </c>
      <c r="M674" t="s">
        <v>304</v>
      </c>
    </row>
    <row r="675" spans="1:13" ht="18" customHeight="1">
      <c r="A675" s="22">
        <f t="shared" si="12"/>
        <v>1</v>
      </c>
      <c r="B675" s="8">
        <v>42022</v>
      </c>
      <c r="C675" s="22">
        <v>51847</v>
      </c>
      <c r="D675" s="23" t="s">
        <v>258</v>
      </c>
      <c r="E675" s="85" t="s">
        <v>135</v>
      </c>
      <c r="F675" s="22"/>
      <c r="G675" s="22">
        <v>3000</v>
      </c>
      <c r="H675" s="22"/>
      <c r="I675" s="22"/>
      <c r="J675" s="22"/>
      <c r="K675" s="22"/>
      <c r="L675" s="37" t="str">
        <f ca="1">VLOOKUP(E675,الرصيد!C:C,1,0)</f>
        <v xml:space="preserve">بودره بلاستيك HIPS  ابيض  </v>
      </c>
      <c r="M675" t="s">
        <v>300</v>
      </c>
    </row>
    <row r="676" spans="1:13" ht="18" customHeight="1">
      <c r="A676" s="22">
        <f t="shared" si="12"/>
        <v>1</v>
      </c>
      <c r="B676" s="8">
        <v>42022</v>
      </c>
      <c r="C676" s="22">
        <v>51847</v>
      </c>
      <c r="D676" s="23" t="s">
        <v>258</v>
      </c>
      <c r="E676" s="85" t="s">
        <v>68</v>
      </c>
      <c r="F676" s="22"/>
      <c r="G676" s="22">
        <v>300</v>
      </c>
      <c r="H676" s="22"/>
      <c r="I676" s="22"/>
      <c r="J676" s="22"/>
      <c r="K676" s="22"/>
      <c r="L676" s="37" t="str">
        <f ca="1">VLOOKUP(E676,الرصيد!C:C,1,0)</f>
        <v>بودرة ماستر باتش ابيض S137 رال 9003 للحقن</v>
      </c>
      <c r="M676" t="s">
        <v>699</v>
      </c>
    </row>
    <row r="677" spans="1:13" ht="18" customHeight="1">
      <c r="A677" s="22">
        <f t="shared" si="12"/>
        <v>1</v>
      </c>
      <c r="B677" s="8">
        <v>42022</v>
      </c>
      <c r="C677" s="22">
        <v>51847</v>
      </c>
      <c r="D677" s="23" t="s">
        <v>258</v>
      </c>
      <c r="E677" s="85" t="s">
        <v>190</v>
      </c>
      <c r="F677" s="22"/>
      <c r="G677" s="22">
        <v>100</v>
      </c>
      <c r="H677" s="22"/>
      <c r="I677" s="22"/>
      <c r="J677" s="22"/>
      <c r="K677" s="22"/>
      <c r="L677" s="37" t="str">
        <f ca="1">VLOOKUP(E677,الرصيد!C:C,1,0)</f>
        <v>ماستر باتش فضى  972</v>
      </c>
      <c r="M677" t="s">
        <v>704</v>
      </c>
    </row>
    <row r="678" spans="1:13" ht="18" customHeight="1">
      <c r="A678" s="22">
        <f t="shared" si="12"/>
        <v>1</v>
      </c>
      <c r="B678" s="8">
        <v>42022</v>
      </c>
      <c r="C678" s="22">
        <v>51847</v>
      </c>
      <c r="D678" s="23" t="s">
        <v>258</v>
      </c>
      <c r="E678" s="85" t="s">
        <v>211</v>
      </c>
      <c r="F678" s="22"/>
      <c r="G678" s="22">
        <v>12000</v>
      </c>
      <c r="H678" s="22"/>
      <c r="I678" s="22"/>
      <c r="J678" s="22"/>
      <c r="K678" s="22"/>
      <c r="L678" s="37" t="str">
        <f ca="1">VLOOKUP(E678,الرصيد!C:C,1,0)</f>
        <v xml:space="preserve">بودره بلاستيك HIPS  طبيعى      </v>
      </c>
      <c r="M678" t="s">
        <v>297</v>
      </c>
    </row>
    <row r="679" spans="1:13" ht="18" customHeight="1">
      <c r="A679" s="22">
        <f t="shared" si="12"/>
        <v>1</v>
      </c>
      <c r="B679" s="8">
        <v>42022</v>
      </c>
      <c r="C679" s="22">
        <v>51847</v>
      </c>
      <c r="D679" s="23" t="s">
        <v>258</v>
      </c>
      <c r="E679" s="85" t="s">
        <v>135</v>
      </c>
      <c r="F679" s="22"/>
      <c r="G679" s="22">
        <v>7000</v>
      </c>
      <c r="H679" s="22"/>
      <c r="I679" s="22"/>
      <c r="J679" s="22"/>
      <c r="K679" s="22"/>
      <c r="L679" s="37" t="str">
        <f ca="1">VLOOKUP(E679,الرصيد!C:C,1,0)</f>
        <v xml:space="preserve">بودره بلاستيك HIPS  ابيض  </v>
      </c>
      <c r="M679" t="s">
        <v>300</v>
      </c>
    </row>
    <row r="680" spans="1:13" ht="18" customHeight="1">
      <c r="A680" s="22">
        <f t="shared" si="12"/>
        <v>1</v>
      </c>
      <c r="B680" s="8">
        <v>42022</v>
      </c>
      <c r="C680" s="22">
        <v>51847</v>
      </c>
      <c r="D680" s="23" t="s">
        <v>258</v>
      </c>
      <c r="E680" s="85" t="s">
        <v>67</v>
      </c>
      <c r="F680" s="22"/>
      <c r="G680" s="22">
        <v>500</v>
      </c>
      <c r="H680" s="22"/>
      <c r="I680" s="22"/>
      <c r="J680" s="22"/>
      <c r="K680" s="22"/>
      <c r="L680" s="37" t="str">
        <f ca="1">VLOOKUP(E680,الرصيد!C:C,1,0)</f>
        <v>بودرة ماستر باتش ابيض PS730 رال 9003 للسحب</v>
      </c>
      <c r="M680" t="s">
        <v>697</v>
      </c>
    </row>
    <row r="681" spans="1:13" ht="18" customHeight="1">
      <c r="A681" s="22">
        <f t="shared" si="12"/>
        <v>1</v>
      </c>
      <c r="B681" s="8">
        <v>42022</v>
      </c>
      <c r="C681" s="22">
        <v>31893</v>
      </c>
      <c r="D681" s="23" t="s">
        <v>83</v>
      </c>
      <c r="E681" s="75" t="s">
        <v>399</v>
      </c>
      <c r="F681" s="22">
        <v>12523</v>
      </c>
      <c r="G681" s="22"/>
      <c r="H681" s="22"/>
      <c r="I681" s="22"/>
      <c r="J681" s="22"/>
      <c r="K681" s="22"/>
      <c r="L681" s="37" t="str">
        <f ca="1">VLOOKUP(E681,الرصيد!C:C,1,0)</f>
        <v>كرتون ظهر الثلاجه ( مبطن بالألومنيوم عرض 65سم )</v>
      </c>
      <c r="M681" t="s">
        <v>398</v>
      </c>
    </row>
    <row r="682" spans="1:13" ht="18" customHeight="1">
      <c r="A682" s="22">
        <f t="shared" si="12"/>
        <v>1</v>
      </c>
      <c r="B682" s="8">
        <v>42022</v>
      </c>
      <c r="C682" s="22">
        <v>31528</v>
      </c>
      <c r="D682" s="23" t="s">
        <v>83</v>
      </c>
      <c r="E682" s="75" t="s">
        <v>34</v>
      </c>
      <c r="F682" s="22"/>
      <c r="G682" s="22">
        <v>2000</v>
      </c>
      <c r="H682" s="22"/>
      <c r="I682" s="22"/>
      <c r="J682" s="22"/>
      <c r="K682" s="22"/>
      <c r="L682" s="37" t="str">
        <f ca="1">VLOOKUP(E682,الرصيد!C:C,1,0)</f>
        <v xml:space="preserve">كرتون تغليف 10 قدم </v>
      </c>
      <c r="M682" t="s">
        <v>674</v>
      </c>
    </row>
    <row r="683" spans="1:13" ht="18" customHeight="1">
      <c r="A683" s="22">
        <f t="shared" si="12"/>
        <v>1</v>
      </c>
      <c r="B683" s="8">
        <v>42022</v>
      </c>
      <c r="C683" s="22">
        <v>31528</v>
      </c>
      <c r="D683" s="23" t="s">
        <v>83</v>
      </c>
      <c r="E683" s="75" t="s">
        <v>84</v>
      </c>
      <c r="F683" s="22"/>
      <c r="G683" s="22">
        <v>2200</v>
      </c>
      <c r="H683" s="22"/>
      <c r="I683" s="22"/>
      <c r="J683" s="22"/>
      <c r="K683" s="22"/>
      <c r="L683" s="37" t="str">
        <f ca="1">VLOOKUP(E683,الرصيد!C:C,1,0)</f>
        <v>كيس هاى شفاف بولى ايثلين لتغليف الثلاجة باب واحد</v>
      </c>
      <c r="M683" t="s">
        <v>682</v>
      </c>
    </row>
    <row r="684" spans="1:13" ht="18" customHeight="1">
      <c r="A684" s="22">
        <f t="shared" si="12"/>
        <v>1</v>
      </c>
      <c r="B684" s="8">
        <v>42022</v>
      </c>
      <c r="C684" s="22">
        <v>31528</v>
      </c>
      <c r="D684" s="23" t="s">
        <v>83</v>
      </c>
      <c r="E684" s="85" t="s">
        <v>74</v>
      </c>
      <c r="F684" s="22"/>
      <c r="G684" s="22">
        <v>150</v>
      </c>
      <c r="H684" s="22"/>
      <c r="I684" s="22"/>
      <c r="J684" s="22"/>
      <c r="K684" s="22"/>
      <c r="L684" s="37" t="str">
        <f ca="1">VLOOKUP(E684,الرصيد!C:C,1,0)</f>
        <v>شنبر تغليف بلاستيك 0.9*12 مم</v>
      </c>
      <c r="M684" t="s">
        <v>690</v>
      </c>
    </row>
    <row r="685" spans="1:13" ht="18" customHeight="1">
      <c r="A685" s="22">
        <f t="shared" si="12"/>
        <v>1</v>
      </c>
      <c r="B685" s="8">
        <v>42022</v>
      </c>
      <c r="C685" s="22">
        <v>31528</v>
      </c>
      <c r="D685" s="23" t="s">
        <v>83</v>
      </c>
      <c r="E685" s="85" t="s">
        <v>317</v>
      </c>
      <c r="F685" s="22"/>
      <c r="G685" s="22">
        <v>2415</v>
      </c>
      <c r="H685" s="22"/>
      <c r="I685" s="22"/>
      <c r="J685" s="22"/>
      <c r="K685" s="22"/>
      <c r="L685" s="37" t="str">
        <f ca="1">VLOOKUP(E685,الرصيد!C:C,1,0)</f>
        <v>كباس سامسونج</v>
      </c>
      <c r="M685" t="s">
        <v>316</v>
      </c>
    </row>
    <row r="686" spans="1:13" ht="18" customHeight="1">
      <c r="A686" s="22">
        <f t="shared" si="12"/>
        <v>1</v>
      </c>
      <c r="B686" s="8">
        <v>42022</v>
      </c>
      <c r="C686" s="22">
        <v>31528</v>
      </c>
      <c r="D686" s="23" t="s">
        <v>83</v>
      </c>
      <c r="E686" s="75" t="s">
        <v>64</v>
      </c>
      <c r="F686" s="22"/>
      <c r="G686" s="22">
        <v>2000</v>
      </c>
      <c r="H686" s="22"/>
      <c r="I686" s="22"/>
      <c r="J686" s="22"/>
      <c r="K686" s="22"/>
      <c r="L686" s="37" t="str">
        <f ca="1">VLOOKUP(E686,الرصيد!C:C,1,0)</f>
        <v>مبخر مدهون 8 &amp; 10 قدم</v>
      </c>
      <c r="M686" t="s">
        <v>457</v>
      </c>
    </row>
    <row r="687" spans="1:13" ht="18" customHeight="1">
      <c r="A687" s="22">
        <f t="shared" si="12"/>
        <v>1</v>
      </c>
      <c r="B687" s="8">
        <v>42022</v>
      </c>
      <c r="C687" s="22">
        <v>31528</v>
      </c>
      <c r="D687" s="23" t="s">
        <v>83</v>
      </c>
      <c r="E687" s="85" t="s">
        <v>65</v>
      </c>
      <c r="F687" s="22"/>
      <c r="G687" s="22">
        <v>2000</v>
      </c>
      <c r="H687" s="22"/>
      <c r="I687" s="22"/>
      <c r="J687" s="22"/>
      <c r="K687" s="22"/>
      <c r="L687" s="37" t="str">
        <f ca="1">VLOOKUP(E687,الرصيد!C:C,1,0)</f>
        <v>ظهرمبخر مدهون 8 &amp; 10 قدم</v>
      </c>
      <c r="M687" t="s">
        <v>459</v>
      </c>
    </row>
    <row r="688" spans="1:13" ht="18" customHeight="1">
      <c r="A688" s="22">
        <f t="shared" si="12"/>
        <v>1</v>
      </c>
      <c r="B688" s="8">
        <v>42022</v>
      </c>
      <c r="C688" s="22">
        <v>31528</v>
      </c>
      <c r="D688" s="23" t="s">
        <v>83</v>
      </c>
      <c r="E688" s="85" t="s">
        <v>182</v>
      </c>
      <c r="F688" s="22"/>
      <c r="G688" s="22">
        <v>2000</v>
      </c>
      <c r="H688" s="22"/>
      <c r="I688" s="22"/>
      <c r="J688" s="22"/>
      <c r="K688" s="22"/>
      <c r="L688" s="37" t="str">
        <f ca="1">VLOOKUP(E688,الرصيد!C:C,1,0)</f>
        <v xml:space="preserve">مكثف 10 قدم </v>
      </c>
      <c r="M688" t="s">
        <v>448</v>
      </c>
    </row>
    <row r="689" spans="1:13" ht="18" customHeight="1">
      <c r="A689" s="22">
        <f t="shared" si="12"/>
        <v>1</v>
      </c>
      <c r="B689" s="8">
        <v>42022</v>
      </c>
      <c r="C689" s="22">
        <v>31528</v>
      </c>
      <c r="D689" s="23" t="s">
        <v>83</v>
      </c>
      <c r="E689" s="75" t="s">
        <v>99</v>
      </c>
      <c r="F689" s="22"/>
      <c r="G689" s="22">
        <v>2100</v>
      </c>
      <c r="H689" s="22"/>
      <c r="I689" s="22"/>
      <c r="J689" s="22"/>
      <c r="K689" s="22"/>
      <c r="L689" s="37" t="str">
        <f ca="1">VLOOKUP(E689,الرصيد!C:C,1,0)</f>
        <v xml:space="preserve">فلتر 8  ،  10 &amp; 12 قدم </v>
      </c>
      <c r="M689" t="s">
        <v>353</v>
      </c>
    </row>
    <row r="690" spans="1:13" ht="18" customHeight="1">
      <c r="A690" s="22">
        <f t="shared" si="12"/>
        <v>1</v>
      </c>
      <c r="B690" s="8">
        <v>42022</v>
      </c>
      <c r="C690" s="22">
        <v>31528</v>
      </c>
      <c r="D690" s="23" t="s">
        <v>83</v>
      </c>
      <c r="E690" s="75" t="s">
        <v>13</v>
      </c>
      <c r="F690" s="22"/>
      <c r="G690" s="22">
        <v>3</v>
      </c>
      <c r="H690" s="22"/>
      <c r="I690" s="22"/>
      <c r="J690" s="22"/>
      <c r="K690" s="22"/>
      <c r="L690" s="37" t="str">
        <f ca="1">VLOOKUP(E690,الرصيد!C:C,1,0)</f>
        <v>سلك لحام فضه  34 %  ( نحاس / حديد 2مم  )</v>
      </c>
      <c r="M690" t="s">
        <v>341</v>
      </c>
    </row>
    <row r="691" spans="1:13" ht="18" customHeight="1">
      <c r="A691" s="22">
        <f t="shared" si="12"/>
        <v>1</v>
      </c>
      <c r="B691" s="8">
        <v>42022</v>
      </c>
      <c r="C691" s="22">
        <v>31528</v>
      </c>
      <c r="D691" s="23" t="s">
        <v>83</v>
      </c>
      <c r="E691" s="75" t="s">
        <v>14</v>
      </c>
      <c r="F691" s="22"/>
      <c r="G691" s="22">
        <v>7</v>
      </c>
      <c r="H691" s="22"/>
      <c r="I691" s="22"/>
      <c r="J691" s="22"/>
      <c r="K691" s="22"/>
      <c r="L691" s="37" t="str">
        <f ca="1">VLOOKUP(E691,الرصيد!C:C,1,0)</f>
        <v>سلك لحام فضة 5 %( نحاس / نحاس 5%   )</v>
      </c>
      <c r="M691" t="s">
        <v>349</v>
      </c>
    </row>
    <row r="692" spans="1:13" ht="18" customHeight="1">
      <c r="A692" s="22">
        <f t="shared" ref="A692" si="13">MONTH(B692)</f>
        <v>1</v>
      </c>
      <c r="B692" s="8">
        <v>42022</v>
      </c>
      <c r="C692" s="22">
        <v>31528</v>
      </c>
      <c r="D692" s="23" t="s">
        <v>83</v>
      </c>
      <c r="E692" s="75" t="s">
        <v>97</v>
      </c>
      <c r="F692" s="22"/>
      <c r="G692" s="22">
        <v>105000</v>
      </c>
      <c r="H692" s="22"/>
      <c r="I692" s="22"/>
      <c r="J692" s="22"/>
      <c r="K692" s="22"/>
      <c r="L692" s="37" t="str">
        <f ca="1">VLOOKUP(E692,الرصيد!C:C,1,0)</f>
        <v xml:space="preserve">مسمار سن بورمة صاج للباب4.2*13مم   </v>
      </c>
      <c r="M692" t="s">
        <v>365</v>
      </c>
    </row>
    <row r="693" spans="1:13" ht="18" customHeight="1">
      <c r="A693" s="22">
        <f t="shared" si="12"/>
        <v>1</v>
      </c>
      <c r="B693" s="8">
        <v>42022</v>
      </c>
      <c r="C693" s="22">
        <v>31528</v>
      </c>
      <c r="D693" s="23" t="s">
        <v>83</v>
      </c>
      <c r="E693" s="75" t="s">
        <v>368</v>
      </c>
      <c r="F693" s="22"/>
      <c r="G693" s="22">
        <v>8000</v>
      </c>
      <c r="H693" s="22"/>
      <c r="I693" s="22"/>
      <c r="J693" s="22"/>
      <c r="K693" s="22"/>
      <c r="L693" s="37" t="str">
        <f ca="1">VLOOKUP(E693,الرصيد!C:C,1,0)</f>
        <v xml:space="preserve">مسمارمخ مسدس  المونيوم ربط الفريزر 5.5*38مم </v>
      </c>
      <c r="M693" t="s">
        <v>367</v>
      </c>
    </row>
    <row r="694" spans="1:13" ht="18" customHeight="1">
      <c r="A694" s="22">
        <f t="shared" si="12"/>
        <v>1</v>
      </c>
      <c r="B694" s="8">
        <v>42022</v>
      </c>
      <c r="C694" s="22">
        <v>31528</v>
      </c>
      <c r="D694" s="23" t="s">
        <v>83</v>
      </c>
      <c r="E694" s="75" t="s">
        <v>205</v>
      </c>
      <c r="F694" s="22"/>
      <c r="G694" s="22">
        <v>8000</v>
      </c>
      <c r="H694" s="22"/>
      <c r="I694" s="22"/>
      <c r="J694" s="22"/>
      <c r="K694" s="22"/>
      <c r="L694" s="37" t="str">
        <f ca="1">VLOOKUP(E694,الرصيد!C:C,1,0)</f>
        <v>مسمار مخ مسدس بفلنشة قلاووظ  للمفصلة العلوية 6×16مم</v>
      </c>
      <c r="M694" t="s">
        <v>501</v>
      </c>
    </row>
    <row r="695" spans="1:13" ht="18" customHeight="1">
      <c r="A695" s="22">
        <f t="shared" si="12"/>
        <v>1</v>
      </c>
      <c r="B695" s="8">
        <v>42022</v>
      </c>
      <c r="C695" s="22">
        <v>31528</v>
      </c>
      <c r="D695" s="23" t="s">
        <v>83</v>
      </c>
      <c r="E695" s="85" t="s">
        <v>503</v>
      </c>
      <c r="F695" s="22"/>
      <c r="G695" s="22">
        <v>4000</v>
      </c>
      <c r="H695" s="22"/>
      <c r="I695" s="22"/>
      <c r="J695" s="22"/>
      <c r="K695" s="22"/>
      <c r="L695" s="37" t="str">
        <f ca="1">VLOOKUP(E695,الرصيد!C:C,1,0)</f>
        <v xml:space="preserve">مسمار مخ مسدس بفلانشة قلاووظ مجلفن للمفصله سفليه  6*20 مم </v>
      </c>
      <c r="M695" t="s">
        <v>1037</v>
      </c>
    </row>
    <row r="696" spans="1:13" ht="18" customHeight="1">
      <c r="A696" s="22">
        <f t="shared" si="12"/>
        <v>1</v>
      </c>
      <c r="B696" s="8">
        <v>42022</v>
      </c>
      <c r="C696" s="22">
        <v>31528</v>
      </c>
      <c r="D696" s="23" t="s">
        <v>83</v>
      </c>
      <c r="E696" s="75" t="s">
        <v>377</v>
      </c>
      <c r="F696" s="22"/>
      <c r="G696" s="22">
        <v>8000</v>
      </c>
      <c r="H696" s="22"/>
      <c r="I696" s="22"/>
      <c r="J696" s="22"/>
      <c r="K696" s="22"/>
      <c r="L696" s="37" t="str">
        <f ca="1">VLOOKUP(E696,الرصيد!C:C,1,0)</f>
        <v xml:space="preserve">  مسمار الهوايه 4.2*22 مم</v>
      </c>
      <c r="M696" t="s">
        <v>376</v>
      </c>
    </row>
    <row r="697" spans="1:13" ht="18" customHeight="1">
      <c r="A697" s="22">
        <f t="shared" si="12"/>
        <v>1</v>
      </c>
      <c r="B697" s="8">
        <v>42022</v>
      </c>
      <c r="C697" s="22">
        <v>31528</v>
      </c>
      <c r="D697" s="23" t="s">
        <v>83</v>
      </c>
      <c r="E697" s="75" t="s">
        <v>106</v>
      </c>
      <c r="F697" s="22"/>
      <c r="G697" s="22">
        <v>900</v>
      </c>
      <c r="H697" s="22"/>
      <c r="I697" s="22"/>
      <c r="J697" s="22"/>
      <c r="K697" s="22"/>
      <c r="L697" s="37" t="str">
        <f ca="1">VLOOKUP(E697,الرصيد!C:C,1,0)</f>
        <v>غــــاز فريون    134 A</v>
      </c>
      <c r="M697" t="s">
        <v>493</v>
      </c>
    </row>
    <row r="698" spans="1:13" ht="18" customHeight="1">
      <c r="A698" s="22">
        <f t="shared" si="12"/>
        <v>1</v>
      </c>
      <c r="B698" s="8">
        <v>42022</v>
      </c>
      <c r="C698" s="22">
        <v>31528</v>
      </c>
      <c r="D698" s="23" t="s">
        <v>83</v>
      </c>
      <c r="E698" s="75" t="s">
        <v>15</v>
      </c>
      <c r="F698" s="22"/>
      <c r="G698" s="22">
        <v>2</v>
      </c>
      <c r="H698" s="22"/>
      <c r="I698" s="22"/>
      <c r="J698" s="22"/>
      <c r="K698" s="22"/>
      <c r="L698" s="37" t="str">
        <f ca="1">VLOOKUP(E698,الرصيد!C:C,1,0)</f>
        <v xml:space="preserve">بودره لحام فلكس </v>
      </c>
      <c r="M698" t="s">
        <v>351</v>
      </c>
    </row>
    <row r="699" spans="1:13" ht="18" customHeight="1">
      <c r="A699" s="22">
        <f t="shared" si="12"/>
        <v>1</v>
      </c>
      <c r="B699" s="8">
        <v>42022</v>
      </c>
      <c r="C699" s="22">
        <v>31528</v>
      </c>
      <c r="D699" s="23" t="s">
        <v>83</v>
      </c>
      <c r="E699" s="75" t="s">
        <v>231</v>
      </c>
      <c r="F699" s="22"/>
      <c r="G699" s="22">
        <v>190.4</v>
      </c>
      <c r="H699" s="22"/>
      <c r="I699" s="22"/>
      <c r="J699" s="22"/>
      <c r="K699" s="22"/>
      <c r="L699" s="37" t="str">
        <f ca="1">VLOOKUP(E699,الرصيد!C:C,1,0)</f>
        <v>مواسير نحاس 6 *0.6 مم</v>
      </c>
      <c r="M699" t="s">
        <v>320</v>
      </c>
    </row>
    <row r="700" spans="1:13" ht="18" customHeight="1">
      <c r="A700" s="22">
        <f t="shared" si="12"/>
        <v>1</v>
      </c>
      <c r="B700" s="8">
        <v>42022</v>
      </c>
      <c r="C700" s="22">
        <v>31529</v>
      </c>
      <c r="D700" s="23" t="s">
        <v>83</v>
      </c>
      <c r="E700" s="75" t="s">
        <v>180</v>
      </c>
      <c r="F700" s="22"/>
      <c r="G700" s="22">
        <v>400</v>
      </c>
      <c r="H700" s="22"/>
      <c r="I700" s="22"/>
      <c r="J700" s="22"/>
      <c r="K700" s="22"/>
      <c r="L700" s="37" t="str">
        <f ca="1">VLOOKUP(E700,الرصيد!C:C,1,0)</f>
        <v>مكثف 10 قدم بابين</v>
      </c>
      <c r="M700" t="s">
        <v>450</v>
      </c>
    </row>
    <row r="701" spans="1:13" ht="18" customHeight="1">
      <c r="A701" s="22">
        <f t="shared" si="12"/>
        <v>1</v>
      </c>
      <c r="B701" s="8">
        <v>42022</v>
      </c>
      <c r="C701" s="22">
        <v>31529</v>
      </c>
      <c r="D701" s="23" t="s">
        <v>83</v>
      </c>
      <c r="E701" s="75" t="s">
        <v>77</v>
      </c>
      <c r="F701" s="22"/>
      <c r="G701" s="22">
        <v>230</v>
      </c>
      <c r="H701" s="22"/>
      <c r="I701" s="22"/>
      <c r="J701" s="22"/>
      <c r="K701" s="22"/>
      <c r="L701" s="37" t="str">
        <f ca="1">VLOOKUP(E701,الرصيد!C:C,1,0)</f>
        <v xml:space="preserve">كرتون تغليف 10 قدم بابين </v>
      </c>
      <c r="M701" t="s">
        <v>676</v>
      </c>
    </row>
    <row r="702" spans="1:13" ht="18" customHeight="1">
      <c r="A702" s="22">
        <f t="shared" si="12"/>
        <v>1</v>
      </c>
      <c r="B702" s="8">
        <v>42022</v>
      </c>
      <c r="C702" s="22">
        <v>31529</v>
      </c>
      <c r="D702" s="23" t="s">
        <v>83</v>
      </c>
      <c r="E702" s="75" t="s">
        <v>36</v>
      </c>
      <c r="F702" s="22"/>
      <c r="G702" s="22">
        <v>500</v>
      </c>
      <c r="H702" s="22"/>
      <c r="I702" s="22"/>
      <c r="J702" s="22"/>
      <c r="K702" s="22"/>
      <c r="L702" s="37" t="str">
        <f ca="1">VLOOKUP(E702,الرصيد!C:C,1,0)</f>
        <v>مبادل حرارى بالراجع 10قدم بدون المصيده</v>
      </c>
      <c r="M702" t="s">
        <v>468</v>
      </c>
    </row>
    <row r="703" spans="1:13" ht="18" customHeight="1">
      <c r="A703" s="22">
        <f t="shared" si="12"/>
        <v>1</v>
      </c>
      <c r="B703" s="8">
        <v>42022</v>
      </c>
      <c r="C703" s="22">
        <v>31530</v>
      </c>
      <c r="D703" s="23" t="s">
        <v>83</v>
      </c>
      <c r="E703" s="75" t="s">
        <v>114</v>
      </c>
      <c r="F703" s="22"/>
      <c r="G703" s="22">
        <v>2400</v>
      </c>
      <c r="H703" s="22"/>
      <c r="I703" s="22"/>
      <c r="J703" s="22"/>
      <c r="K703" s="22"/>
      <c r="L703" s="37" t="str">
        <f ca="1">VLOOKUP(E703,الرصيد!C:C,1,0)</f>
        <v>كيس هاى شفاف بولى ايثلين لتغليف الثلاجة 12 قدم بوش</v>
      </c>
      <c r="M703" t="s">
        <v>684</v>
      </c>
    </row>
    <row r="704" spans="1:13" ht="18" customHeight="1">
      <c r="A704" s="22">
        <f t="shared" si="12"/>
        <v>1</v>
      </c>
      <c r="B704" s="8">
        <v>42022</v>
      </c>
      <c r="C704" s="22">
        <v>31531</v>
      </c>
      <c r="D704" s="23" t="s">
        <v>83</v>
      </c>
      <c r="E704" s="75" t="s">
        <v>85</v>
      </c>
      <c r="F704" s="22"/>
      <c r="G704" s="22">
        <v>300</v>
      </c>
      <c r="H704" s="22"/>
      <c r="I704" s="22"/>
      <c r="J704" s="22"/>
      <c r="K704" s="22"/>
      <c r="L704" s="37" t="str">
        <f ca="1">VLOOKUP(E704,الرصيد!C:C,1,0)</f>
        <v xml:space="preserve">   رول بلاستيك  عرض 110 سم مجوز مغلق من الجانبين  سمك 100 ميكرون.</v>
      </c>
      <c r="M704" t="s">
        <v>750</v>
      </c>
    </row>
    <row r="705" spans="1:13" ht="18" customHeight="1">
      <c r="A705" s="22">
        <f t="shared" si="12"/>
        <v>1</v>
      </c>
      <c r="B705" s="8">
        <v>42022</v>
      </c>
      <c r="C705" s="22">
        <v>250</v>
      </c>
      <c r="D705" s="23" t="s">
        <v>83</v>
      </c>
      <c r="E705" s="75" t="s">
        <v>34</v>
      </c>
      <c r="F705" s="22"/>
      <c r="G705" s="22">
        <v>5</v>
      </c>
      <c r="H705" s="22"/>
      <c r="I705" s="22" t="s">
        <v>215</v>
      </c>
      <c r="J705" s="22"/>
      <c r="K705" s="22"/>
      <c r="L705" s="37" t="str">
        <f ca="1">VLOOKUP(E705,الرصيد!C:C,1,0)</f>
        <v xml:space="preserve">كرتون تغليف 10 قدم </v>
      </c>
      <c r="M705" t="s">
        <v>674</v>
      </c>
    </row>
    <row r="706" spans="1:13" ht="18" customHeight="1">
      <c r="A706" s="22">
        <f t="shared" si="12"/>
        <v>1</v>
      </c>
      <c r="B706" s="8">
        <v>42022</v>
      </c>
      <c r="C706" s="22">
        <v>250</v>
      </c>
      <c r="D706" s="23" t="s">
        <v>83</v>
      </c>
      <c r="E706" s="75" t="s">
        <v>202</v>
      </c>
      <c r="F706" s="22"/>
      <c r="G706" s="22">
        <v>5</v>
      </c>
      <c r="H706" s="22"/>
      <c r="I706" s="22" t="s">
        <v>215</v>
      </c>
      <c r="J706" s="22"/>
      <c r="K706" s="22"/>
      <c r="L706" s="37" t="str">
        <f ca="1">VLOOKUP(E706,الرصيد!C:C,1,0)</f>
        <v xml:space="preserve">كرتون تغليف 8 قدم </v>
      </c>
      <c r="M706" t="s">
        <v>672</v>
      </c>
    </row>
    <row r="707" spans="1:13" ht="18" customHeight="1">
      <c r="A707" s="22">
        <f t="shared" si="12"/>
        <v>1</v>
      </c>
      <c r="B707" s="8">
        <v>42022</v>
      </c>
      <c r="C707" s="22">
        <v>250</v>
      </c>
      <c r="D707" s="23" t="s">
        <v>83</v>
      </c>
      <c r="E707" s="75" t="s">
        <v>18</v>
      </c>
      <c r="F707" s="22"/>
      <c r="G707" s="22">
        <v>5</v>
      </c>
      <c r="H707" s="22"/>
      <c r="I707" s="22" t="s">
        <v>215</v>
      </c>
      <c r="J707" s="22"/>
      <c r="K707" s="22"/>
      <c r="L707" s="37" t="str">
        <f ca="1">VLOOKUP(E707,الرصيد!C:C,1,0)</f>
        <v xml:space="preserve">كرتون تغليف 12 قدم بابين  </v>
      </c>
      <c r="M707" t="s">
        <v>678</v>
      </c>
    </row>
    <row r="708" spans="1:13" ht="18" customHeight="1">
      <c r="A708" s="22">
        <f t="shared" si="12"/>
        <v>1</v>
      </c>
      <c r="B708" s="8">
        <v>42022</v>
      </c>
      <c r="C708" s="22">
        <v>250</v>
      </c>
      <c r="D708" s="23" t="s">
        <v>83</v>
      </c>
      <c r="E708" s="117" t="s">
        <v>1096</v>
      </c>
      <c r="F708" s="22"/>
      <c r="G708" s="22">
        <v>192</v>
      </c>
      <c r="H708" s="22"/>
      <c r="I708" s="22" t="s">
        <v>215</v>
      </c>
      <c r="J708" s="22"/>
      <c r="K708" s="22"/>
      <c r="L708" s="37" t="str">
        <f ca="1">VLOOKUP(E708,الرصيد!C:C,1,0)</f>
        <v>كباس سامسونج قطعى</v>
      </c>
      <c r="M708" t="e">
        <v>#REF!</v>
      </c>
    </row>
    <row r="709" spans="1:13" ht="18" customHeight="1">
      <c r="A709" s="22">
        <f t="shared" si="12"/>
        <v>1</v>
      </c>
      <c r="B709" s="8">
        <v>42022</v>
      </c>
      <c r="C709" s="22">
        <v>896</v>
      </c>
      <c r="D709" s="23" t="s">
        <v>83</v>
      </c>
      <c r="E709" s="75" t="s">
        <v>16</v>
      </c>
      <c r="F709" s="22"/>
      <c r="G709" s="22">
        <v>2217</v>
      </c>
      <c r="H709" s="22"/>
      <c r="I709" s="22" t="s">
        <v>217</v>
      </c>
      <c r="J709" s="22"/>
      <c r="K709" s="22"/>
      <c r="L709" s="37" t="str">
        <f ca="1">VLOOKUP(E709,الرصيد!C:C,1,0)</f>
        <v>مبخر رول بوند بدون دهان</v>
      </c>
      <c r="M709" t="s">
        <v>461</v>
      </c>
    </row>
    <row r="710" spans="1:13" ht="18" customHeight="1">
      <c r="A710" s="22">
        <f t="shared" si="12"/>
        <v>1</v>
      </c>
      <c r="B710" s="8">
        <v>42025</v>
      </c>
      <c r="C710" s="22">
        <v>31894</v>
      </c>
      <c r="D710" s="23" t="s">
        <v>83</v>
      </c>
      <c r="E710" s="75" t="s">
        <v>51</v>
      </c>
      <c r="F710" s="22">
        <v>28</v>
      </c>
      <c r="G710" s="22"/>
      <c r="H710" s="22"/>
      <c r="I710" s="22"/>
      <c r="J710" s="22"/>
      <c r="K710" s="22"/>
      <c r="L710" s="37" t="str">
        <f ca="1">VLOOKUP(E710,الرصيد!C:C,1,0)</f>
        <v>سلك لحام الومنيوم</v>
      </c>
      <c r="M710" t="s">
        <v>462</v>
      </c>
    </row>
    <row r="711" spans="1:13" ht="18" customHeight="1">
      <c r="A711" s="22">
        <f t="shared" si="12"/>
        <v>1</v>
      </c>
      <c r="B711" s="8">
        <v>42025</v>
      </c>
      <c r="C711" s="22">
        <v>31894</v>
      </c>
      <c r="D711" s="23" t="s">
        <v>83</v>
      </c>
      <c r="E711" s="75" t="s">
        <v>16</v>
      </c>
      <c r="F711" s="22">
        <v>2217</v>
      </c>
      <c r="G711" s="22"/>
      <c r="H711" s="22"/>
      <c r="I711" s="22"/>
      <c r="J711" s="22"/>
      <c r="K711" s="22"/>
      <c r="L711" s="37" t="str">
        <f ca="1">VLOOKUP(E711,الرصيد!C:C,1,0)</f>
        <v>مبخر رول بوند بدون دهان</v>
      </c>
      <c r="M711" t="s">
        <v>461</v>
      </c>
    </row>
    <row r="712" spans="1:13" ht="18" customHeight="1">
      <c r="A712" s="22">
        <f t="shared" si="12"/>
        <v>1</v>
      </c>
      <c r="B712" s="8">
        <v>42025</v>
      </c>
      <c r="C712" s="22">
        <v>31894</v>
      </c>
      <c r="D712" s="23" t="s">
        <v>83</v>
      </c>
      <c r="E712" s="85" t="s">
        <v>231</v>
      </c>
      <c r="F712" s="22">
        <v>60</v>
      </c>
      <c r="G712" s="22"/>
      <c r="H712" s="22"/>
      <c r="I712" s="22"/>
      <c r="J712" s="22"/>
      <c r="K712" s="22"/>
      <c r="L712" s="37" t="str">
        <f ca="1">VLOOKUP(E712,الرصيد!C:C,1,0)</f>
        <v>مواسير نحاس 6 *0.6 مم</v>
      </c>
      <c r="M712" t="s">
        <v>320</v>
      </c>
    </row>
    <row r="713" spans="1:13" ht="18" customHeight="1">
      <c r="A713" s="22">
        <f t="shared" si="12"/>
        <v>1</v>
      </c>
      <c r="B713" s="8">
        <v>42025</v>
      </c>
      <c r="C713" s="22">
        <v>31895</v>
      </c>
      <c r="D713" s="23" t="s">
        <v>83</v>
      </c>
      <c r="E713" s="75" t="s">
        <v>399</v>
      </c>
      <c r="F713" s="22">
        <v>1080</v>
      </c>
      <c r="G713" s="22"/>
      <c r="H713" s="22"/>
      <c r="I713" s="22"/>
      <c r="J713" s="22"/>
      <c r="K713" s="22"/>
      <c r="L713" s="37" t="str">
        <f ca="1">VLOOKUP(E713,الرصيد!C:C,1,0)</f>
        <v>كرتون ظهر الثلاجه ( مبطن بالألومنيوم عرض 65سم )</v>
      </c>
      <c r="M713" t="s">
        <v>398</v>
      </c>
    </row>
    <row r="714" spans="1:13" ht="18" customHeight="1">
      <c r="A714" s="22">
        <f t="shared" si="12"/>
        <v>1</v>
      </c>
      <c r="B714" s="8">
        <v>42025</v>
      </c>
      <c r="C714" s="22">
        <v>31896</v>
      </c>
      <c r="D714" s="23" t="s">
        <v>83</v>
      </c>
      <c r="E714" s="85" t="s">
        <v>181</v>
      </c>
      <c r="F714" s="22">
        <v>1600</v>
      </c>
      <c r="G714" s="22"/>
      <c r="H714" s="22"/>
      <c r="I714" s="22"/>
      <c r="J714" s="22"/>
      <c r="K714" s="22"/>
      <c r="L714" s="37" t="str">
        <f ca="1">VLOOKUP(E714,الرصيد!C:C,1,0)</f>
        <v>مبادل حرارى بالراجع 12قدم</v>
      </c>
      <c r="M714" t="s">
        <v>466</v>
      </c>
    </row>
    <row r="715" spans="1:13" ht="18" customHeight="1">
      <c r="A715" s="22">
        <f t="shared" si="12"/>
        <v>1</v>
      </c>
      <c r="B715" s="8">
        <v>42025</v>
      </c>
      <c r="C715" s="22">
        <v>31896</v>
      </c>
      <c r="D715" s="23" t="s">
        <v>83</v>
      </c>
      <c r="E715" s="85" t="s">
        <v>1138</v>
      </c>
      <c r="F715" s="22">
        <v>500</v>
      </c>
      <c r="G715" s="22"/>
      <c r="H715" s="22"/>
      <c r="I715" s="22"/>
      <c r="J715" s="22"/>
      <c r="K715" s="22"/>
      <c r="L715" s="37" t="str">
        <f ca="1">VLOOKUP(E715,الرصيد!C:C,1,0)</f>
        <v>مبادل حرارى بالراجع 10قدم  بالمصيده</v>
      </c>
      <c r="M715" t="e">
        <v>#N/A</v>
      </c>
    </row>
    <row r="716" spans="1:13" ht="18" customHeight="1">
      <c r="A716" s="22">
        <f t="shared" si="12"/>
        <v>1</v>
      </c>
      <c r="B716" s="8">
        <v>42025</v>
      </c>
      <c r="C716" s="22">
        <v>31897</v>
      </c>
      <c r="D716" s="23" t="s">
        <v>83</v>
      </c>
      <c r="E716" s="85" t="s">
        <v>64</v>
      </c>
      <c r="F716" s="22">
        <v>1150</v>
      </c>
      <c r="G716" s="22"/>
      <c r="H716" s="22"/>
      <c r="I716" s="22"/>
      <c r="J716" s="22"/>
      <c r="K716" s="22"/>
      <c r="L716" s="37" t="str">
        <f ca="1">VLOOKUP(E716,الرصيد!C:C,1,0)</f>
        <v>مبخر مدهون 8 &amp; 10 قدم</v>
      </c>
      <c r="M716" t="s">
        <v>457</v>
      </c>
    </row>
    <row r="717" spans="1:13" ht="18" customHeight="1">
      <c r="A717" s="22">
        <f t="shared" si="12"/>
        <v>1</v>
      </c>
      <c r="B717" s="8">
        <v>42008</v>
      </c>
      <c r="C717" s="22">
        <v>244</v>
      </c>
      <c r="D717" s="23" t="s">
        <v>258</v>
      </c>
      <c r="E717" s="75" t="s">
        <v>68</v>
      </c>
      <c r="F717" s="22"/>
      <c r="G717" s="22">
        <v>25</v>
      </c>
      <c r="H717" s="22"/>
      <c r="I717" s="22" t="s">
        <v>217</v>
      </c>
      <c r="J717" s="22"/>
      <c r="K717" s="22"/>
      <c r="L717" s="37" t="str">
        <f ca="1">VLOOKUP(E717,الرصيد!C:C,1,0)</f>
        <v>بودرة ماستر باتش ابيض S137 رال 9003 للحقن</v>
      </c>
      <c r="M717" t="s">
        <v>699</v>
      </c>
    </row>
    <row r="718" spans="1:13" ht="18" customHeight="1">
      <c r="A718" s="22">
        <f t="shared" si="12"/>
        <v>1</v>
      </c>
      <c r="B718" s="8">
        <v>42022</v>
      </c>
      <c r="C718" s="22">
        <v>51768</v>
      </c>
      <c r="D718" s="23" t="s">
        <v>258</v>
      </c>
      <c r="E718" s="75" t="s">
        <v>68</v>
      </c>
      <c r="F718" s="22">
        <v>25</v>
      </c>
      <c r="G718" s="22"/>
      <c r="H718" s="22"/>
      <c r="I718" s="22"/>
      <c r="J718" s="22"/>
      <c r="K718" s="22"/>
      <c r="L718" s="37" t="str">
        <f ca="1">VLOOKUP(E718,الرصيد!C:C,1,0)</f>
        <v>بودرة ماستر باتش ابيض S137 رال 9003 للحقن</v>
      </c>
      <c r="M718" t="s">
        <v>699</v>
      </c>
    </row>
    <row r="719" spans="1:13" ht="18" customHeight="1">
      <c r="A719" s="22">
        <f t="shared" si="12"/>
        <v>1</v>
      </c>
      <c r="B719" s="8">
        <v>42025</v>
      </c>
      <c r="C719" s="22">
        <v>51848</v>
      </c>
      <c r="D719" s="23" t="s">
        <v>258</v>
      </c>
      <c r="E719" s="75" t="s">
        <v>25</v>
      </c>
      <c r="F719" s="22"/>
      <c r="G719" s="22">
        <v>1580</v>
      </c>
      <c r="H719" s="22"/>
      <c r="I719" s="22"/>
      <c r="J719" s="22"/>
      <c r="K719" s="22"/>
      <c r="L719" s="37" t="str">
        <f ca="1">VLOOKUP(E719,الرصيد!C:C,1,0)</f>
        <v>صاج  1507*613*0.5 مم ( جنب ) فضى Pre-Painted  بابين 10</v>
      </c>
      <c r="M719" t="s">
        <v>284</v>
      </c>
    </row>
    <row r="720" spans="1:13" ht="18" customHeight="1">
      <c r="A720" s="22">
        <f t="shared" si="12"/>
        <v>1</v>
      </c>
      <c r="B720" s="8">
        <v>42025</v>
      </c>
      <c r="C720" s="22">
        <v>51848</v>
      </c>
      <c r="D720" s="23" t="s">
        <v>258</v>
      </c>
      <c r="E720" s="75" t="s">
        <v>22</v>
      </c>
      <c r="F720" s="22"/>
      <c r="G720" s="22">
        <v>2010</v>
      </c>
      <c r="H720" s="22"/>
      <c r="I720" s="22"/>
      <c r="J720" s="22"/>
      <c r="K720" s="22"/>
      <c r="L720" s="37" t="str">
        <f ca="1">VLOOKUP(E720,الرصيد!C:C,1,0)</f>
        <v>صاج   1657*613*0.5 مم ( جنب ) فضى Pre-Painted</v>
      </c>
      <c r="M720" t="s">
        <v>288</v>
      </c>
    </row>
    <row r="721" spans="1:13" ht="18" customHeight="1">
      <c r="A721" s="22">
        <f t="shared" si="12"/>
        <v>1</v>
      </c>
      <c r="B721" s="8">
        <v>42025</v>
      </c>
      <c r="C721" s="22">
        <v>51848</v>
      </c>
      <c r="D721" s="23" t="s">
        <v>258</v>
      </c>
      <c r="E721" s="75" t="s">
        <v>116</v>
      </c>
      <c r="F721" s="22"/>
      <c r="G721" s="22">
        <v>1475</v>
      </c>
      <c r="H721" s="22"/>
      <c r="I721" s="22"/>
      <c r="J721" s="22"/>
      <c r="K721" s="22"/>
      <c r="L721" s="37" t="str">
        <f ca="1">VLOOKUP(E721,الرصيد!C:C,1,0)</f>
        <v xml:space="preserve"> صاج   593.5*499*0.5 مم (سقف ) فضى Pre-Painted</v>
      </c>
      <c r="M721" t="s">
        <v>290</v>
      </c>
    </row>
    <row r="722" spans="1:13" ht="18" customHeight="1">
      <c r="A722" s="22">
        <f t="shared" si="12"/>
        <v>1</v>
      </c>
      <c r="B722" s="8">
        <v>42025</v>
      </c>
      <c r="C722" s="22">
        <v>51848</v>
      </c>
      <c r="D722" s="23" t="s">
        <v>258</v>
      </c>
      <c r="E722" s="75" t="s">
        <v>45</v>
      </c>
      <c r="F722" s="22"/>
      <c r="G722" s="22">
        <v>1000</v>
      </c>
      <c r="H722" s="22"/>
      <c r="I722" s="22"/>
      <c r="J722" s="22"/>
      <c r="K722" s="22"/>
      <c r="L722" s="37" t="str">
        <f ca="1">VLOOKUP(E722,الرصيد!C:C,1,0)</f>
        <v xml:space="preserve"> دعامة ثلاجة بابين بوش</v>
      </c>
      <c r="M722" t="s">
        <v>528</v>
      </c>
    </row>
    <row r="723" spans="1:13" ht="18" customHeight="1">
      <c r="A723" s="22">
        <f t="shared" si="12"/>
        <v>1</v>
      </c>
      <c r="B723" s="8">
        <v>42025</v>
      </c>
      <c r="C723" s="22">
        <v>51848</v>
      </c>
      <c r="D723" s="23" t="s">
        <v>258</v>
      </c>
      <c r="E723" s="75" t="s">
        <v>1085</v>
      </c>
      <c r="F723" s="22"/>
      <c r="G723" s="22">
        <v>1500</v>
      </c>
      <c r="H723" s="22"/>
      <c r="I723" s="22"/>
      <c r="J723" s="22"/>
      <c r="K723" s="22"/>
      <c r="L723" s="37" t="str">
        <f ca="1">VLOOKUP(E723,الرصيد!C:C,1,0)</f>
        <v xml:space="preserve">لوح المونيوم فريزر مقاس 1581 *390*0.6 مم  مدهون  RaL 9003  محلى </v>
      </c>
      <c r="M723" t="s">
        <v>1084</v>
      </c>
    </row>
    <row r="724" spans="1:13" ht="18" customHeight="1">
      <c r="A724" s="22">
        <f t="shared" si="12"/>
        <v>1</v>
      </c>
      <c r="B724" s="8">
        <v>42025</v>
      </c>
      <c r="C724" s="22">
        <v>51848</v>
      </c>
      <c r="D724" s="23" t="s">
        <v>258</v>
      </c>
      <c r="E724" s="75" t="s">
        <v>24</v>
      </c>
      <c r="F724" s="22"/>
      <c r="G724" s="22">
        <v>1460</v>
      </c>
      <c r="H724" s="22"/>
      <c r="I724" s="22"/>
      <c r="J724" s="22"/>
      <c r="K724" s="22"/>
      <c r="L724" s="37" t="str">
        <f ca="1">VLOOKUP(E724,الرصيد!C:C,1,0)</f>
        <v xml:space="preserve">صاج 955*678*0.5 مم ( باب كابينه ) فضى CO-Laminated  بابين 10 </v>
      </c>
      <c r="M724" t="s">
        <v>286</v>
      </c>
    </row>
    <row r="725" spans="1:13" ht="18" customHeight="1">
      <c r="A725" s="22">
        <f t="shared" si="12"/>
        <v>1</v>
      </c>
      <c r="B725" s="8">
        <v>42025</v>
      </c>
      <c r="C725" s="22">
        <v>51848</v>
      </c>
      <c r="D725" s="23" t="s">
        <v>258</v>
      </c>
      <c r="E725" s="75" t="s">
        <v>293</v>
      </c>
      <c r="F725" s="22"/>
      <c r="G725" s="22">
        <v>983</v>
      </c>
      <c r="H725" s="22"/>
      <c r="I725" s="22"/>
      <c r="J725" s="22"/>
      <c r="K725" s="22"/>
      <c r="L725" s="37" t="str">
        <f ca="1">VLOOKUP(E725,الرصيد!C:C,1,0)</f>
        <v xml:space="preserve">  صاج 1105*678*0.5 مم ( باب كابينه ) فضى CO-Laminated</v>
      </c>
      <c r="M725" t="s">
        <v>292</v>
      </c>
    </row>
    <row r="726" spans="1:13" ht="18" customHeight="1">
      <c r="A726" s="22">
        <f t="shared" si="12"/>
        <v>1</v>
      </c>
      <c r="B726" s="8">
        <v>42025</v>
      </c>
      <c r="C726" s="22">
        <v>51848</v>
      </c>
      <c r="D726" s="23" t="s">
        <v>258</v>
      </c>
      <c r="E726" s="75" t="s">
        <v>23</v>
      </c>
      <c r="F726" s="22"/>
      <c r="G726" s="22">
        <v>1500</v>
      </c>
      <c r="H726" s="22"/>
      <c r="I726" s="22"/>
      <c r="J726" s="22"/>
      <c r="K726" s="22"/>
      <c r="L726" s="37" t="str">
        <f ca="1">VLOOKUP(E726,الرصيد!C:C,1,0)</f>
        <v>صاج  660*390*0.5 مم ( باب فريزر ) فضى CO-Laminated</v>
      </c>
      <c r="M726" t="s">
        <v>295</v>
      </c>
    </row>
    <row r="727" spans="1:13" ht="18" customHeight="1">
      <c r="A727" s="22">
        <f t="shared" si="12"/>
        <v>1</v>
      </c>
      <c r="B727" s="8">
        <v>42025</v>
      </c>
      <c r="C727" s="22">
        <v>51848</v>
      </c>
      <c r="D727" s="23" t="s">
        <v>258</v>
      </c>
      <c r="E727" s="75" t="s">
        <v>282</v>
      </c>
      <c r="F727" s="22"/>
      <c r="G727" s="22">
        <v>20</v>
      </c>
      <c r="H727" s="22"/>
      <c r="I727" s="22"/>
      <c r="J727" s="22"/>
      <c r="K727" s="22"/>
      <c r="L727" s="37" t="str">
        <f ca="1">VLOOKUP(E727,الرصيد!C:C,1,0)</f>
        <v>صاج 660*390*0.5 مم ( باب فريزر ) ابيض Pre-Painted</v>
      </c>
      <c r="M727" t="s">
        <v>281</v>
      </c>
    </row>
    <row r="728" spans="1:13" ht="18" customHeight="1">
      <c r="A728" s="22">
        <f t="shared" si="12"/>
        <v>1</v>
      </c>
      <c r="B728" s="8">
        <v>42025</v>
      </c>
      <c r="C728" s="22">
        <v>51848</v>
      </c>
      <c r="D728" s="23" t="s">
        <v>258</v>
      </c>
      <c r="E728" s="75" t="s">
        <v>130</v>
      </c>
      <c r="F728" s="22"/>
      <c r="G728" s="22">
        <v>800</v>
      </c>
      <c r="H728" s="22"/>
      <c r="I728" s="22"/>
      <c r="J728" s="22"/>
      <c r="K728" s="22"/>
      <c r="L728" s="37" t="str">
        <f ca="1">VLOOKUP(E728,الرصيد!C:C,1,0)</f>
        <v>تقوية اجناب بوش يمين</v>
      </c>
      <c r="M728" t="s">
        <v>532</v>
      </c>
    </row>
    <row r="729" spans="1:13" ht="18" customHeight="1">
      <c r="A729" s="22">
        <f t="shared" si="12"/>
        <v>1</v>
      </c>
      <c r="B729" s="8">
        <v>42025</v>
      </c>
      <c r="C729" s="22">
        <v>51848</v>
      </c>
      <c r="D729" s="23" t="s">
        <v>258</v>
      </c>
      <c r="E729" s="75" t="s">
        <v>96</v>
      </c>
      <c r="F729" s="22"/>
      <c r="G729" s="22">
        <v>1200</v>
      </c>
      <c r="H729" s="22"/>
      <c r="I729" s="22"/>
      <c r="J729" s="22"/>
      <c r="K729" s="22"/>
      <c r="L729" s="37" t="str">
        <f ca="1">VLOOKUP(E729,الرصيد!C:C,1,0)</f>
        <v>تقوية اجناب بوش شمال</v>
      </c>
      <c r="M729" t="s">
        <v>534</v>
      </c>
    </row>
    <row r="730" spans="1:13" ht="18" customHeight="1">
      <c r="A730" s="22">
        <f t="shared" si="12"/>
        <v>1</v>
      </c>
      <c r="B730" s="8">
        <v>42025</v>
      </c>
      <c r="C730" s="22">
        <v>51848</v>
      </c>
      <c r="D730" s="23" t="s">
        <v>258</v>
      </c>
      <c r="E730" s="75" t="s">
        <v>537</v>
      </c>
      <c r="F730" s="22"/>
      <c r="G730" s="22">
        <v>2000</v>
      </c>
      <c r="H730" s="22"/>
      <c r="I730" s="22"/>
      <c r="J730" s="22"/>
      <c r="K730" s="22"/>
      <c r="L730" s="37" t="str">
        <f ca="1">VLOOKUP(E730,الرصيد!C:C,1,0)</f>
        <v>لينة تثبيت صامولة الدعامة بوش</v>
      </c>
      <c r="M730" t="s">
        <v>536</v>
      </c>
    </row>
    <row r="731" spans="1:13" ht="18" customHeight="1">
      <c r="A731" s="22">
        <f t="shared" si="12"/>
        <v>1</v>
      </c>
      <c r="B731" s="8">
        <v>42025</v>
      </c>
      <c r="C731" s="22">
        <v>51848</v>
      </c>
      <c r="D731" s="23" t="s">
        <v>258</v>
      </c>
      <c r="E731" s="75" t="s">
        <v>62</v>
      </c>
      <c r="F731" s="22"/>
      <c r="G731" s="22">
        <v>1600</v>
      </c>
      <c r="H731" s="22"/>
      <c r="I731" s="22"/>
      <c r="J731" s="22"/>
      <c r="K731" s="22"/>
      <c r="L731" s="37" t="str">
        <f ca="1">VLOOKUP(E731,الرصيد!C:C,1,0)</f>
        <v>قاعدة كباس ثلاجة بابين معدلة</v>
      </c>
      <c r="M731" t="s">
        <v>763</v>
      </c>
    </row>
    <row r="732" spans="1:13" ht="18" customHeight="1">
      <c r="A732" s="22">
        <f t="shared" si="12"/>
        <v>1</v>
      </c>
      <c r="B732" s="8">
        <v>42026</v>
      </c>
      <c r="C732" s="22">
        <v>51849</v>
      </c>
      <c r="D732" s="23" t="s">
        <v>258</v>
      </c>
      <c r="E732" s="85" t="s">
        <v>91</v>
      </c>
      <c r="F732" s="22"/>
      <c r="G732" s="22">
        <v>4000</v>
      </c>
      <c r="H732" s="22"/>
      <c r="I732" s="22"/>
      <c r="J732" s="22"/>
      <c r="K732" s="22"/>
      <c r="L732" s="37" t="str">
        <f ca="1">VLOOKUP(E732,الرصيد!C:C,1,0)</f>
        <v xml:space="preserve">رف سلك كابينه بابين مدهون  </v>
      </c>
      <c r="M732" t="s">
        <v>555</v>
      </c>
    </row>
    <row r="733" spans="1:13" ht="18" customHeight="1">
      <c r="A733" s="22">
        <f t="shared" si="12"/>
        <v>1</v>
      </c>
      <c r="B733" s="8">
        <v>42026</v>
      </c>
      <c r="C733" s="22">
        <v>51849</v>
      </c>
      <c r="D733" s="23" t="s">
        <v>258</v>
      </c>
      <c r="E733" s="85" t="s">
        <v>92</v>
      </c>
      <c r="F733" s="22"/>
      <c r="G733" s="22">
        <v>1500</v>
      </c>
      <c r="H733" s="22"/>
      <c r="I733" s="22"/>
      <c r="J733" s="22"/>
      <c r="K733" s="22"/>
      <c r="L733" s="37" t="str">
        <f ca="1">VLOOKUP(E733,الرصيد!C:C,1,0)</f>
        <v xml:space="preserve">رف سلك فريزر بابين مدهون  </v>
      </c>
      <c r="M733" t="s">
        <v>557</v>
      </c>
    </row>
    <row r="734" spans="1:13" ht="18" customHeight="1">
      <c r="A734" s="22">
        <f t="shared" si="12"/>
        <v>1</v>
      </c>
      <c r="B734" s="8">
        <v>42026</v>
      </c>
      <c r="C734" s="22">
        <v>51849</v>
      </c>
      <c r="D734" s="23" t="s">
        <v>258</v>
      </c>
      <c r="E734" s="85" t="s">
        <v>632</v>
      </c>
      <c r="F734" s="22"/>
      <c r="G734" s="22">
        <v>1000</v>
      </c>
      <c r="H734" s="22"/>
      <c r="I734" s="22"/>
      <c r="J734" s="22"/>
      <c r="K734" s="22"/>
      <c r="L734" s="37" t="str">
        <f ca="1">VLOOKUP(E734,الرصيد!C:C,1,0)</f>
        <v>طبه علبه الثرموستات  زرقاء</v>
      </c>
      <c r="M734" t="s">
        <v>631</v>
      </c>
    </row>
    <row r="735" spans="1:13" ht="18" customHeight="1">
      <c r="A735" s="22">
        <f t="shared" si="12"/>
        <v>1</v>
      </c>
      <c r="B735" s="8">
        <v>42030</v>
      </c>
      <c r="C735" s="22">
        <v>31532</v>
      </c>
      <c r="D735" s="23" t="s">
        <v>83</v>
      </c>
      <c r="E735" s="85" t="s">
        <v>344</v>
      </c>
      <c r="F735" s="22"/>
      <c r="G735" s="22">
        <v>3</v>
      </c>
      <c r="H735" s="22" t="s">
        <v>1124</v>
      </c>
      <c r="I735" s="22"/>
      <c r="J735" s="22"/>
      <c r="K735" s="22"/>
      <c r="L735" s="37" t="str">
        <f ca="1">VLOOKUP(E735,الرصيد!C:C,1,0)</f>
        <v>سلك لحام فضة 25 %</v>
      </c>
      <c r="M735" t="s">
        <v>343</v>
      </c>
    </row>
    <row r="736" spans="1:13" ht="18" customHeight="1">
      <c r="A736" s="22">
        <f t="shared" si="12"/>
        <v>1</v>
      </c>
      <c r="B736" s="8">
        <v>42030</v>
      </c>
      <c r="C736" s="22">
        <v>31532</v>
      </c>
      <c r="D736" s="23" t="s">
        <v>83</v>
      </c>
      <c r="E736" s="75" t="s">
        <v>42</v>
      </c>
      <c r="F736" s="22"/>
      <c r="G736" s="22">
        <v>2000</v>
      </c>
      <c r="H736" s="22"/>
      <c r="I736" s="22"/>
      <c r="J736" s="22"/>
      <c r="K736" s="22"/>
      <c r="L736" s="37" t="str">
        <f ca="1">VLOOKUP(E736,الرصيد!C:C,1,0)</f>
        <v>كباس ACC</v>
      </c>
      <c r="M736" t="s">
        <v>318</v>
      </c>
    </row>
    <row r="737" spans="1:13" ht="18" customHeight="1">
      <c r="A737" s="22">
        <f t="shared" si="12"/>
        <v>1</v>
      </c>
      <c r="B737" s="8">
        <v>42030</v>
      </c>
      <c r="C737" s="22">
        <v>31532</v>
      </c>
      <c r="D737" s="23" t="s">
        <v>83</v>
      </c>
      <c r="E737" s="85" t="s">
        <v>180</v>
      </c>
      <c r="F737" s="22"/>
      <c r="G737" s="22">
        <v>1050</v>
      </c>
      <c r="H737" s="22"/>
      <c r="I737" s="22"/>
      <c r="J737" s="22"/>
      <c r="K737" s="22"/>
      <c r="L737" s="37" t="str">
        <f ca="1">VLOOKUP(E737,الرصيد!C:C,1,0)</f>
        <v>مكثف 10 قدم بابين</v>
      </c>
      <c r="M737" t="s">
        <v>450</v>
      </c>
    </row>
    <row r="738" spans="1:13" ht="18" customHeight="1">
      <c r="A738" s="22">
        <f t="shared" si="12"/>
        <v>1</v>
      </c>
      <c r="B738" s="8">
        <v>42030</v>
      </c>
      <c r="C738" s="22">
        <v>31532</v>
      </c>
      <c r="D738" s="23" t="s">
        <v>83</v>
      </c>
      <c r="E738" s="75" t="s">
        <v>99</v>
      </c>
      <c r="F738" s="22"/>
      <c r="G738" s="22">
        <v>1400</v>
      </c>
      <c r="H738" s="22"/>
      <c r="I738" s="22"/>
      <c r="J738" s="22"/>
      <c r="K738" s="22"/>
      <c r="L738" s="37" t="str">
        <f ca="1">VLOOKUP(E738,الرصيد!C:C,1,0)</f>
        <v xml:space="preserve">فلتر 8  ،  10 &amp; 12 قدم </v>
      </c>
      <c r="M738" t="s">
        <v>353</v>
      </c>
    </row>
    <row r="739" spans="1:13" ht="18" customHeight="1">
      <c r="A739" s="22">
        <f t="shared" si="12"/>
        <v>1</v>
      </c>
      <c r="B739" s="8">
        <v>42030</v>
      </c>
      <c r="C739" s="22">
        <v>31532</v>
      </c>
      <c r="D739" s="23" t="s">
        <v>83</v>
      </c>
      <c r="E739" s="85" t="s">
        <v>14</v>
      </c>
      <c r="F739" s="22"/>
      <c r="G739" s="22">
        <v>9</v>
      </c>
      <c r="H739" s="22"/>
      <c r="I739" s="22"/>
      <c r="J739" s="22"/>
      <c r="K739" s="22"/>
      <c r="L739" s="37" t="str">
        <f ca="1">VLOOKUP(E739,الرصيد!C:C,1,0)</f>
        <v>سلك لحام فضة 5 %( نحاس / نحاس 5%   )</v>
      </c>
      <c r="M739" t="s">
        <v>349</v>
      </c>
    </row>
    <row r="740" spans="1:13" ht="18" customHeight="1">
      <c r="A740" s="22">
        <f t="shared" si="12"/>
        <v>1</v>
      </c>
      <c r="B740" s="8">
        <v>42030</v>
      </c>
      <c r="C740" s="22">
        <v>31532</v>
      </c>
      <c r="D740" s="23" t="s">
        <v>83</v>
      </c>
      <c r="E740" s="75" t="s">
        <v>15</v>
      </c>
      <c r="F740" s="22"/>
      <c r="G740" s="22">
        <v>2</v>
      </c>
      <c r="H740" s="22"/>
      <c r="I740" s="22"/>
      <c r="J740" s="22"/>
      <c r="K740" s="22"/>
      <c r="L740" s="37" t="str">
        <f ca="1">VLOOKUP(E740,الرصيد!C:C,1,0)</f>
        <v xml:space="preserve">بودره لحام فلكس </v>
      </c>
      <c r="M740" t="s">
        <v>351</v>
      </c>
    </row>
    <row r="741" spans="1:13" ht="18" customHeight="1">
      <c r="A741" s="22">
        <f t="shared" si="12"/>
        <v>1</v>
      </c>
      <c r="B741" s="8">
        <v>42030</v>
      </c>
      <c r="C741" s="22">
        <v>31532</v>
      </c>
      <c r="D741" s="23" t="s">
        <v>83</v>
      </c>
      <c r="E741" s="75" t="s">
        <v>374</v>
      </c>
      <c r="F741" s="22"/>
      <c r="G741" s="22">
        <v>1500</v>
      </c>
      <c r="H741" s="22"/>
      <c r="I741" s="22"/>
      <c r="J741" s="22"/>
      <c r="K741" s="22"/>
      <c r="L741" s="37" t="str">
        <f ca="1">VLOOKUP(E741,الرصيد!C:C,1,0)</f>
        <v>مسمار بورمة صاج علبه الترموستات  3.9*32مم</v>
      </c>
      <c r="M741" t="s">
        <v>373</v>
      </c>
    </row>
    <row r="742" spans="1:13" ht="18" customHeight="1">
      <c r="A742" s="22">
        <f t="shared" ref="A742" si="14">MONTH(B742)</f>
        <v>1</v>
      </c>
      <c r="B742" s="8">
        <v>42030</v>
      </c>
      <c r="C742" s="22">
        <v>31532</v>
      </c>
      <c r="D742" s="23" t="s">
        <v>83</v>
      </c>
      <c r="E742" s="75" t="s">
        <v>377</v>
      </c>
      <c r="F742" s="22"/>
      <c r="G742" s="22">
        <v>2000</v>
      </c>
      <c r="H742" s="22"/>
      <c r="I742" s="22"/>
      <c r="J742" s="22"/>
      <c r="K742" s="22"/>
      <c r="L742" s="37" t="str">
        <f ca="1">VLOOKUP(E742,الرصيد!C:C,1,0)</f>
        <v xml:space="preserve">  مسمار الهوايه 4.2*22 مم</v>
      </c>
      <c r="M742" t="s">
        <v>376</v>
      </c>
    </row>
    <row r="743" spans="1:13" ht="18" customHeight="1">
      <c r="A743" s="22">
        <f t="shared" si="12"/>
        <v>1</v>
      </c>
      <c r="B743" s="8">
        <v>42030</v>
      </c>
      <c r="C743" s="22">
        <v>31532</v>
      </c>
      <c r="D743" s="23" t="s">
        <v>83</v>
      </c>
      <c r="E743" s="75" t="s">
        <v>371</v>
      </c>
      <c r="F743" s="22"/>
      <c r="G743" s="22">
        <v>50000</v>
      </c>
      <c r="H743" s="22"/>
      <c r="I743" s="22"/>
      <c r="J743" s="22"/>
      <c r="K743" s="22"/>
      <c r="L743" s="37" t="str">
        <f ca="1">VLOOKUP(E743,الرصيد!C:C,1,0)</f>
        <v>مسمار بورمة لكاوتش الباب 3.9*12مم</v>
      </c>
      <c r="M743" t="s">
        <v>370</v>
      </c>
    </row>
    <row r="744" spans="1:13" ht="18" customHeight="1">
      <c r="A744" s="22">
        <f t="shared" si="12"/>
        <v>1</v>
      </c>
      <c r="B744" s="8">
        <v>42030</v>
      </c>
      <c r="C744" s="22">
        <v>31532</v>
      </c>
      <c r="D744" s="23" t="s">
        <v>83</v>
      </c>
      <c r="E744" s="75" t="s">
        <v>396</v>
      </c>
      <c r="F744" s="22"/>
      <c r="G744" s="22">
        <v>2000</v>
      </c>
      <c r="H744" s="22"/>
      <c r="I744" s="22"/>
      <c r="J744" s="22"/>
      <c r="K744" s="22"/>
      <c r="L744" s="37" t="str">
        <f ca="1">VLOOKUP(E744,الرصيد!C:C,1,0)</f>
        <v>مسمارسن صاج 1/2*6 قرص بالب الثرموستات</v>
      </c>
      <c r="M744" t="s">
        <v>395</v>
      </c>
    </row>
    <row r="745" spans="1:13" ht="18" customHeight="1">
      <c r="A745" s="22">
        <f t="shared" si="12"/>
        <v>1</v>
      </c>
      <c r="B745" s="8">
        <v>42030</v>
      </c>
      <c r="C745" s="22">
        <v>31532</v>
      </c>
      <c r="D745" s="23" t="s">
        <v>83</v>
      </c>
      <c r="E745" s="75" t="s">
        <v>232</v>
      </c>
      <c r="F745" s="22"/>
      <c r="G745" s="22">
        <v>20000</v>
      </c>
      <c r="H745" s="22"/>
      <c r="I745" s="22"/>
      <c r="J745" s="22"/>
      <c r="K745" s="22"/>
      <c r="L745" s="37" t="str">
        <f ca="1">VLOOKUP(E745,الرصيد!C:C,1,0)</f>
        <v>1703 450 006 مسمار المفصلات</v>
      </c>
      <c r="M745" t="s">
        <v>393</v>
      </c>
    </row>
    <row r="746" spans="1:13" ht="18" customHeight="1">
      <c r="A746" s="22">
        <f t="shared" si="12"/>
        <v>1</v>
      </c>
      <c r="B746" s="8">
        <v>42030</v>
      </c>
      <c r="C746" s="22">
        <v>31532</v>
      </c>
      <c r="D746" s="23" t="s">
        <v>83</v>
      </c>
      <c r="E746" s="75" t="s">
        <v>388</v>
      </c>
      <c r="F746" s="22"/>
      <c r="G746" s="22">
        <v>6000</v>
      </c>
      <c r="H746" s="22"/>
      <c r="I746" s="22"/>
      <c r="J746" s="22"/>
      <c r="K746" s="22"/>
      <c r="L746" s="37" t="str">
        <f ca="1">VLOOKUP(E746,الرصيد!C:C,1,0)</f>
        <v>مسمار المكثف 6*12 مم</v>
      </c>
      <c r="M746" t="s">
        <v>387</v>
      </c>
    </row>
    <row r="747" spans="1:13" ht="18" customHeight="1">
      <c r="A747" s="22">
        <f t="shared" si="12"/>
        <v>1</v>
      </c>
      <c r="B747" s="8">
        <v>42030</v>
      </c>
      <c r="C747" s="22">
        <v>31532</v>
      </c>
      <c r="D747" s="23" t="s">
        <v>83</v>
      </c>
      <c r="E747" s="75" t="s">
        <v>391</v>
      </c>
      <c r="F747" s="22"/>
      <c r="G747" s="22">
        <v>1000</v>
      </c>
      <c r="H747" s="22"/>
      <c r="I747" s="22"/>
      <c r="J747" s="22"/>
      <c r="K747" s="22"/>
      <c r="L747" s="37" t="str">
        <f ca="1">VLOOKUP(E747,الرصيد!C:C,1,0)</f>
        <v>1703 435 154 مسمار سلك أرضى بالورده</v>
      </c>
      <c r="M747" t="s">
        <v>390</v>
      </c>
    </row>
    <row r="748" spans="1:13" ht="18" customHeight="1">
      <c r="A748" s="22">
        <f t="shared" si="12"/>
        <v>1</v>
      </c>
      <c r="B748" s="8">
        <v>42030</v>
      </c>
      <c r="C748" s="22">
        <v>31532</v>
      </c>
      <c r="D748" s="23" t="s">
        <v>83</v>
      </c>
      <c r="E748" s="75" t="s">
        <v>77</v>
      </c>
      <c r="F748" s="22"/>
      <c r="G748" s="22">
        <v>1285</v>
      </c>
      <c r="H748" s="22"/>
      <c r="I748" s="22"/>
      <c r="J748" s="22"/>
      <c r="K748" s="22"/>
      <c r="L748" s="37" t="str">
        <f ca="1">VLOOKUP(E748,الرصيد!C:C,1,0)</f>
        <v xml:space="preserve">كرتون تغليف 10 قدم بابين </v>
      </c>
      <c r="M748" t="s">
        <v>676</v>
      </c>
    </row>
    <row r="749" spans="1:13" ht="18" customHeight="1">
      <c r="A749" s="22">
        <f t="shared" si="12"/>
        <v>1</v>
      </c>
      <c r="B749" s="8">
        <v>42030</v>
      </c>
      <c r="C749" s="22">
        <v>31532</v>
      </c>
      <c r="D749" s="23" t="s">
        <v>83</v>
      </c>
      <c r="E749" s="85" t="s">
        <v>74</v>
      </c>
      <c r="F749" s="22"/>
      <c r="G749" s="22">
        <v>136</v>
      </c>
      <c r="H749" s="22"/>
      <c r="I749" s="22"/>
      <c r="J749" s="22"/>
      <c r="K749" s="22"/>
      <c r="L749" s="37" t="str">
        <f ca="1">VLOOKUP(E749,الرصيد!C:C,1,0)</f>
        <v>شنبر تغليف بلاستيك 0.9*12 مم</v>
      </c>
      <c r="M749" t="s">
        <v>690</v>
      </c>
    </row>
    <row r="750" spans="1:13" ht="18" customHeight="1">
      <c r="A750" s="22">
        <f t="shared" si="12"/>
        <v>1</v>
      </c>
      <c r="B750" s="8">
        <v>42030</v>
      </c>
      <c r="C750" s="22">
        <v>31532</v>
      </c>
      <c r="D750" s="23" t="s">
        <v>83</v>
      </c>
      <c r="E750" s="85" t="s">
        <v>1039</v>
      </c>
      <c r="F750" s="22"/>
      <c r="G750" s="22">
        <v>551.1</v>
      </c>
      <c r="H750" s="22"/>
      <c r="I750" s="22"/>
      <c r="J750" s="22"/>
      <c r="K750" s="22"/>
      <c r="L750" s="37" t="str">
        <f ca="1">VLOOKUP(E750,الرصيد!C:C,1,0)</f>
        <v>مواسير نحاس 4.76 *6 مم</v>
      </c>
      <c r="M750">
        <f ca="1">VLOOKUP(E750,الرصيد!C:AP,34,0)</f>
        <v>0</v>
      </c>
    </row>
    <row r="751" spans="1:13" ht="18" customHeight="1">
      <c r="A751" s="22">
        <f t="shared" si="12"/>
        <v>1</v>
      </c>
      <c r="B751" s="8">
        <v>42030</v>
      </c>
      <c r="C751" s="22">
        <v>31532</v>
      </c>
      <c r="D751" s="23" t="s">
        <v>83</v>
      </c>
      <c r="E751" s="75" t="s">
        <v>399</v>
      </c>
      <c r="F751" s="22"/>
      <c r="G751" s="22">
        <v>1080</v>
      </c>
      <c r="H751" s="22"/>
      <c r="I751" s="22"/>
      <c r="J751" s="22"/>
      <c r="K751" s="22"/>
      <c r="L751" s="37" t="str">
        <f ca="1">VLOOKUP(E751,الرصيد!C:C,1,0)</f>
        <v>كرتون ظهر الثلاجه ( مبطن بالألومنيوم عرض 65سم )</v>
      </c>
      <c r="M751">
        <f ca="1">VLOOKUP(E751,الرصيد!C:AP,34,0)</f>
        <v>0</v>
      </c>
    </row>
    <row r="752" spans="1:13" ht="18" customHeight="1">
      <c r="A752" s="22">
        <f t="shared" si="12"/>
        <v>1</v>
      </c>
      <c r="B752" s="8">
        <v>42030</v>
      </c>
      <c r="C752" s="22">
        <v>31532</v>
      </c>
      <c r="D752" s="23" t="s">
        <v>83</v>
      </c>
      <c r="E752" s="115" t="s">
        <v>164</v>
      </c>
      <c r="F752" s="22"/>
      <c r="G752" s="22">
        <v>996.9</v>
      </c>
      <c r="H752" s="22"/>
      <c r="I752" s="22"/>
      <c r="J752" s="22"/>
      <c r="K752" s="22"/>
      <c r="L752" s="37" t="str">
        <f ca="1">VLOOKUP(E752,الرصيد!C:C,1,0)</f>
        <v>مواسير الومنيوم 8*1 مم</v>
      </c>
      <c r="M752">
        <f ca="1">VLOOKUP(E752,الرصيد!C:AP,34,0)</f>
        <v>0</v>
      </c>
    </row>
    <row r="753" spans="1:13" ht="18" customHeight="1">
      <c r="A753" s="22">
        <f t="shared" si="12"/>
        <v>1</v>
      </c>
      <c r="B753" s="8">
        <v>42030</v>
      </c>
      <c r="C753" s="22">
        <v>31532</v>
      </c>
      <c r="D753" s="23" t="s">
        <v>83</v>
      </c>
      <c r="E753" s="75" t="s">
        <v>51</v>
      </c>
      <c r="F753" s="22"/>
      <c r="G753" s="22">
        <v>7</v>
      </c>
      <c r="H753" s="22"/>
      <c r="I753" s="22"/>
      <c r="J753" s="22"/>
      <c r="K753" s="22"/>
      <c r="L753" s="37" t="str">
        <f ca="1">VLOOKUP(E753,الرصيد!C:C,1,0)</f>
        <v>سلك لحام الومنيوم</v>
      </c>
      <c r="M753">
        <f ca="1">VLOOKUP(E753,الرصيد!C:AP,34,0)</f>
        <v>0</v>
      </c>
    </row>
    <row r="754" spans="1:13" ht="18" customHeight="1">
      <c r="A754" s="22">
        <f t="shared" si="12"/>
        <v>1</v>
      </c>
      <c r="B754" s="8">
        <v>42030</v>
      </c>
      <c r="C754" s="22">
        <v>31532</v>
      </c>
      <c r="D754" s="23" t="s">
        <v>83</v>
      </c>
      <c r="E754" s="85" t="s">
        <v>506</v>
      </c>
      <c r="F754" s="22"/>
      <c r="G754" s="22">
        <v>5000</v>
      </c>
      <c r="H754" s="22"/>
      <c r="I754" s="22"/>
      <c r="J754" s="22"/>
      <c r="K754" s="22"/>
      <c r="L754" s="37" t="str">
        <f ca="1">VLOOKUP(E754,الرصيد!C:C,1,0)</f>
        <v xml:space="preserve"> صاموله سوستة بالكليبس 5مم </v>
      </c>
      <c r="M754">
        <f ca="1">VLOOKUP(E754,الرصيد!C:AP,34,0)</f>
        <v>0</v>
      </c>
    </row>
    <row r="755" spans="1:13" ht="18" customHeight="1">
      <c r="A755" s="22">
        <f t="shared" si="12"/>
        <v>1</v>
      </c>
      <c r="B755" s="8">
        <v>42030</v>
      </c>
      <c r="C755" s="22">
        <v>31532</v>
      </c>
      <c r="D755" s="23" t="s">
        <v>83</v>
      </c>
      <c r="E755" s="85" t="s">
        <v>37</v>
      </c>
      <c r="F755" s="22"/>
      <c r="G755" s="22">
        <v>1400</v>
      </c>
      <c r="H755" s="22"/>
      <c r="I755" s="22"/>
      <c r="J755" s="22"/>
      <c r="K755" s="22"/>
      <c r="L755" s="37" t="str">
        <f ca="1">VLOOKUP(E755,الرصيد!C:C,1,0)</f>
        <v xml:space="preserve">لوحة تبريد كاملة بالمواسير للثلاجة 2 باب </v>
      </c>
      <c r="M755">
        <f ca="1">VLOOKUP(E755,الرصيد!C:AP,34,0)</f>
        <v>0</v>
      </c>
    </row>
    <row r="756" spans="1:13" ht="18" customHeight="1">
      <c r="A756" s="22">
        <f t="shared" si="12"/>
        <v>1</v>
      </c>
      <c r="B756" s="8">
        <v>42030</v>
      </c>
      <c r="C756" s="22">
        <v>31532</v>
      </c>
      <c r="D756" s="23" t="s">
        <v>83</v>
      </c>
      <c r="E756" s="75" t="s">
        <v>379</v>
      </c>
      <c r="F756" s="22"/>
      <c r="G756" s="22">
        <v>3000</v>
      </c>
      <c r="H756" s="22"/>
      <c r="I756" s="22"/>
      <c r="J756" s="22"/>
      <c r="K756" s="22"/>
      <c r="L756" s="37" t="str">
        <f ca="1">VLOOKUP(E756,الرصيد!C:C,1,0)</f>
        <v>مسمار مخ صليبة قلاووظ مجلفن مفصله علويه 5*16مم</v>
      </c>
      <c r="M756">
        <f ca="1">VLOOKUP(E756,الرصيد!C:AP,34,0)</f>
        <v>63800</v>
      </c>
    </row>
    <row r="757" spans="1:13" ht="18" customHeight="1">
      <c r="A757" s="22">
        <f t="shared" si="12"/>
        <v>1</v>
      </c>
      <c r="B757" s="8">
        <v>42030</v>
      </c>
      <c r="C757" s="22">
        <v>51850</v>
      </c>
      <c r="D757" s="23" t="s">
        <v>258</v>
      </c>
      <c r="E757" s="75" t="s">
        <v>177</v>
      </c>
      <c r="F757" s="22"/>
      <c r="G757" s="22">
        <v>500</v>
      </c>
      <c r="H757" s="22"/>
      <c r="I757" s="22"/>
      <c r="J757" s="22"/>
      <c r="K757" s="22"/>
      <c r="L757" s="37" t="str">
        <f ca="1">VLOOKUP(E757,الرصيد!C:C,1,0)</f>
        <v xml:space="preserve">بودره بولى بروبلين </v>
      </c>
      <c r="M757">
        <f ca="1">VLOOKUP(E757,الرصيد!C:AP,34,0)</f>
        <v>0</v>
      </c>
    </row>
    <row r="758" spans="1:13" ht="18" customHeight="1">
      <c r="A758" s="22">
        <f t="shared" si="12"/>
        <v>1</v>
      </c>
      <c r="B758" s="8">
        <v>42030</v>
      </c>
      <c r="C758" s="22">
        <v>51850</v>
      </c>
      <c r="D758" s="23" t="s">
        <v>258</v>
      </c>
      <c r="E758" s="75" t="s">
        <v>305</v>
      </c>
      <c r="F758" s="22"/>
      <c r="G758" s="22">
        <v>1025</v>
      </c>
      <c r="H758" s="22"/>
      <c r="I758" s="22"/>
      <c r="J758" s="22"/>
      <c r="K758" s="22"/>
      <c r="L758" s="37" t="str">
        <f ca="1">VLOOKUP(E758,الرصيد!C:C,1,0)</f>
        <v>بودرة بلاستيك ABS حقن  شفاف</v>
      </c>
      <c r="M758">
        <f ca="1">VLOOKUP(E758,الرصيد!C:AP,34,0)</f>
        <v>0</v>
      </c>
    </row>
    <row r="759" spans="1:13" ht="18" customHeight="1">
      <c r="A759" s="22">
        <f t="shared" si="12"/>
        <v>1</v>
      </c>
      <c r="B759" s="8">
        <v>42030</v>
      </c>
      <c r="C759" s="22">
        <v>51850</v>
      </c>
      <c r="D759" s="23" t="s">
        <v>258</v>
      </c>
      <c r="E759" s="25" t="s">
        <v>1095</v>
      </c>
      <c r="F759" s="22"/>
      <c r="G759" s="22">
        <v>850</v>
      </c>
      <c r="H759" s="22"/>
      <c r="I759" s="22"/>
      <c r="J759" s="22"/>
      <c r="K759" s="22"/>
      <c r="L759" s="37" t="str">
        <f ca="1">VLOOKUP(E759,الرصيد!C:C,1,0)</f>
        <v>بودره بلاستيك HIPS  طبيعى  ATECH1175</v>
      </c>
      <c r="M759">
        <f ca="1">VLOOKUP(E759,الرصيد!C:AP,34,0)</f>
        <v>0</v>
      </c>
    </row>
    <row r="760" spans="1:13" ht="18" customHeight="1">
      <c r="A760" s="22">
        <f t="shared" si="12"/>
        <v>1</v>
      </c>
      <c r="B760" s="8">
        <v>42030</v>
      </c>
      <c r="C760" s="22">
        <v>51850</v>
      </c>
      <c r="D760" s="23" t="s">
        <v>258</v>
      </c>
      <c r="E760" s="75" t="s">
        <v>135</v>
      </c>
      <c r="F760" s="22"/>
      <c r="G760" s="22">
        <v>7500</v>
      </c>
      <c r="H760" s="22"/>
      <c r="I760" s="22"/>
      <c r="J760" s="22"/>
      <c r="K760" s="22"/>
      <c r="L760" s="37" t="str">
        <f ca="1">VLOOKUP(E760,الرصيد!C:C,1,0)</f>
        <v xml:space="preserve">بودره بلاستيك HIPS  ابيض  </v>
      </c>
      <c r="M760">
        <f ca="1">VLOOKUP(E760,الرصيد!C:AP,34,0)</f>
        <v>0</v>
      </c>
    </row>
    <row r="761" spans="1:13" ht="18" customHeight="1">
      <c r="A761" s="22">
        <f t="shared" si="12"/>
        <v>1</v>
      </c>
      <c r="B761" s="8">
        <v>42030</v>
      </c>
      <c r="C761" s="22">
        <v>51850</v>
      </c>
      <c r="D761" s="23" t="s">
        <v>258</v>
      </c>
      <c r="E761" s="25" t="s">
        <v>1132</v>
      </c>
      <c r="F761" s="22"/>
      <c r="G761" s="22">
        <v>50</v>
      </c>
      <c r="H761" s="22"/>
      <c r="I761" s="22"/>
      <c r="J761" s="22"/>
      <c r="K761" s="22"/>
      <c r="L761" s="37" t="str">
        <f ca="1">VLOOKUP(E761,الرصيد!C:C,1,0)</f>
        <v>بودرة ماستر باتش ابيض s1166 للسحب</v>
      </c>
      <c r="M761">
        <f ca="1">VLOOKUP(E761,الرصيد!C:AP,34,0)</f>
        <v>0</v>
      </c>
    </row>
    <row r="762" spans="1:13" ht="18" customHeight="1">
      <c r="A762" s="22">
        <f t="shared" si="12"/>
        <v>1</v>
      </c>
      <c r="B762" s="8">
        <v>42030</v>
      </c>
      <c r="C762" s="22">
        <v>51851</v>
      </c>
      <c r="D762" s="23" t="s">
        <v>258</v>
      </c>
      <c r="E762" s="75" t="s">
        <v>159</v>
      </c>
      <c r="F762" s="22"/>
      <c r="G762" s="22">
        <v>3350</v>
      </c>
      <c r="H762" s="22"/>
      <c r="I762" s="22"/>
      <c r="J762" s="22"/>
      <c r="K762" s="22"/>
      <c r="L762" s="37" t="str">
        <f ca="1">VLOOKUP(E762,الرصيد!C:C,1,0)</f>
        <v>صاج ST12 بارد اسود  3188×600×0.7مم  جسم 8 قدم</v>
      </c>
      <c r="M762">
        <f ca="1">VLOOKUP(E762,الرصيد!C:AP,34,0)</f>
        <v>0</v>
      </c>
    </row>
    <row r="763" spans="1:13" ht="18" customHeight="1">
      <c r="A763" s="22">
        <f t="shared" si="12"/>
        <v>1</v>
      </c>
      <c r="B763" s="8">
        <v>42030</v>
      </c>
      <c r="C763" s="22">
        <v>51851</v>
      </c>
      <c r="D763" s="23" t="s">
        <v>258</v>
      </c>
      <c r="E763" s="75" t="s">
        <v>260</v>
      </c>
      <c r="F763" s="22"/>
      <c r="G763" s="22">
        <v>462</v>
      </c>
      <c r="H763" s="22"/>
      <c r="I763" s="22"/>
      <c r="J763" s="22"/>
      <c r="K763" s="22"/>
      <c r="L763" s="37" t="str">
        <f ca="1">VLOOKUP(E763,الرصيد!C:C,1,0)</f>
        <v>صاج باب 8 قدم 1193×754×0.6مم ابيض Pre-Painted</v>
      </c>
      <c r="M763">
        <f ca="1">VLOOKUP(E763,الرصيد!C:AP,34,0)</f>
        <v>0</v>
      </c>
    </row>
    <row r="764" spans="1:13" ht="18" customHeight="1">
      <c r="A764" s="22">
        <f t="shared" si="12"/>
        <v>1</v>
      </c>
      <c r="B764" s="8">
        <v>42030</v>
      </c>
      <c r="C764" s="22">
        <v>51772</v>
      </c>
      <c r="D764" s="23" t="s">
        <v>258</v>
      </c>
      <c r="E764" s="75" t="s">
        <v>79</v>
      </c>
      <c r="F764" s="22">
        <v>4000</v>
      </c>
      <c r="G764" s="22"/>
      <c r="H764" s="22"/>
      <c r="I764" s="22"/>
      <c r="J764" s="22"/>
      <c r="K764" s="22"/>
      <c r="L764" s="37" t="str">
        <f ca="1">VLOOKUP(E764,الرصيد!C:C,1,0)</f>
        <v>غطاء باب الجبنه والذبده باببن بوش</v>
      </c>
      <c r="M764">
        <f ca="1">VLOOKUP(E764,الرصيد!C:AP,34,0)</f>
        <v>0</v>
      </c>
    </row>
    <row r="765" spans="1:13" ht="18" customHeight="1">
      <c r="A765" s="22">
        <f t="shared" si="12"/>
        <v>1</v>
      </c>
      <c r="B765" s="8">
        <v>42030</v>
      </c>
      <c r="C765" s="22">
        <v>51773</v>
      </c>
      <c r="D765" s="23" t="s">
        <v>258</v>
      </c>
      <c r="E765" s="75" t="s">
        <v>62</v>
      </c>
      <c r="F765" s="22">
        <v>1767</v>
      </c>
      <c r="G765" s="22"/>
      <c r="H765" s="22"/>
      <c r="I765" s="22"/>
      <c r="J765" s="22"/>
      <c r="K765" s="22"/>
      <c r="L765" s="37" t="str">
        <f ca="1">VLOOKUP(E765,الرصيد!C:C,1,0)</f>
        <v>قاعدة كباس ثلاجة بابين معدلة</v>
      </c>
      <c r="M765">
        <f ca="1">VLOOKUP(E765,الرصيد!C:AP,34,0)</f>
        <v>0</v>
      </c>
    </row>
    <row r="766" spans="1:13" ht="18" customHeight="1">
      <c r="A766" s="22">
        <f t="shared" si="12"/>
        <v>1</v>
      </c>
      <c r="B766" s="8">
        <v>42023</v>
      </c>
      <c r="C766" s="22">
        <v>41221</v>
      </c>
      <c r="D766" s="23" t="s">
        <v>338</v>
      </c>
      <c r="E766" s="75" t="s">
        <v>168</v>
      </c>
      <c r="F766" s="22">
        <v>50</v>
      </c>
      <c r="G766" s="22"/>
      <c r="H766" s="22"/>
      <c r="I766" s="22"/>
      <c r="J766" s="22"/>
      <c r="K766" s="22"/>
      <c r="L766" s="37" t="str">
        <f ca="1">VLOOKUP(E766,الرصيد!C:C,1,0)</f>
        <v xml:space="preserve">فيكسودين  50 CF      </v>
      </c>
      <c r="M766">
        <f ca="1">VLOOKUP(E766,الرصيد!C:AP,34,0)</f>
        <v>0</v>
      </c>
    </row>
    <row r="767" spans="1:13" ht="18" customHeight="1">
      <c r="A767" s="22">
        <f t="shared" si="12"/>
        <v>1</v>
      </c>
      <c r="B767" s="8">
        <v>42023</v>
      </c>
      <c r="C767" s="22">
        <v>41221</v>
      </c>
      <c r="D767" s="23" t="s">
        <v>338</v>
      </c>
      <c r="E767" s="75" t="s">
        <v>167</v>
      </c>
      <c r="F767" s="22">
        <v>250</v>
      </c>
      <c r="G767" s="22"/>
      <c r="H767" s="22"/>
      <c r="I767" s="22"/>
      <c r="J767" s="22"/>
      <c r="K767" s="22"/>
      <c r="L767" s="37" t="str">
        <f ca="1">VLOOKUP(E767,الرصيد!C:C,1,0)</f>
        <v xml:space="preserve">نيتريت صوديوم </v>
      </c>
      <c r="M767">
        <f ca="1">VLOOKUP(E767,الرصيد!C:AP,34,0)</f>
        <v>0</v>
      </c>
    </row>
    <row r="768" spans="1:13" ht="18" customHeight="1">
      <c r="A768" s="22">
        <f t="shared" si="12"/>
        <v>1</v>
      </c>
      <c r="B768" s="8">
        <v>42025</v>
      </c>
      <c r="C768" s="22">
        <v>41222</v>
      </c>
      <c r="D768" s="23" t="s">
        <v>338</v>
      </c>
      <c r="E768" s="75" t="s">
        <v>112</v>
      </c>
      <c r="F768" s="22">
        <v>10000</v>
      </c>
      <c r="G768" s="22"/>
      <c r="H768" s="22"/>
      <c r="I768" s="22"/>
      <c r="J768" s="22"/>
      <c r="K768" s="22"/>
      <c r="L768" s="37" t="str">
        <f ca="1">VLOOKUP(E768,الرصيد!C:C,1,0)</f>
        <v xml:space="preserve">ايزو سيانيت </v>
      </c>
      <c r="M768">
        <f ca="1">VLOOKUP(E768,الرصيد!C:AP,34,0)</f>
        <v>0</v>
      </c>
    </row>
    <row r="769" spans="1:13" ht="18" customHeight="1">
      <c r="A769" s="22">
        <f t="shared" si="12"/>
        <v>1</v>
      </c>
      <c r="B769" s="8">
        <v>42030</v>
      </c>
      <c r="C769" s="22">
        <v>41223</v>
      </c>
      <c r="D769" s="23" t="s">
        <v>338</v>
      </c>
      <c r="E769" s="75" t="s">
        <v>29</v>
      </c>
      <c r="F769" s="22">
        <v>2520</v>
      </c>
      <c r="G769" s="22"/>
      <c r="H769" s="22"/>
      <c r="I769" s="22"/>
      <c r="J769" s="22"/>
      <c r="K769" s="22"/>
      <c r="L769" s="37" t="str">
        <f ca="1">VLOOKUP(E769,الرصيد!C:C,1,0)</f>
        <v xml:space="preserve">بوليول  </v>
      </c>
      <c r="M769">
        <f ca="1">VLOOKUP(E769,الرصيد!C:AP,34,0)</f>
        <v>0</v>
      </c>
    </row>
    <row r="770" spans="1:13" ht="18" customHeight="1">
      <c r="A770" s="22">
        <f t="shared" si="12"/>
        <v>1</v>
      </c>
      <c r="B770" s="8">
        <v>42030</v>
      </c>
      <c r="C770" s="22">
        <v>41224</v>
      </c>
      <c r="D770" s="23" t="s">
        <v>338</v>
      </c>
      <c r="E770" s="75" t="s">
        <v>856</v>
      </c>
      <c r="F770" s="22">
        <v>418</v>
      </c>
      <c r="G770" s="22"/>
      <c r="H770" s="22"/>
      <c r="I770" s="22"/>
      <c r="J770" s="22"/>
      <c r="K770" s="22"/>
      <c r="L770" s="37" t="str">
        <f ca="1">VLOOKUP(E770,الرصيد!C:C,1,0)</f>
        <v>زيت ريميولا 50</v>
      </c>
      <c r="M770">
        <f ca="1">VLOOKUP(E770,الرصيد!C:AP,34,0)</f>
        <v>0</v>
      </c>
    </row>
    <row r="771" spans="1:13" ht="18" customHeight="1">
      <c r="A771" s="22">
        <f t="shared" si="12"/>
        <v>1</v>
      </c>
      <c r="B771" s="8">
        <v>42030</v>
      </c>
      <c r="C771" s="22">
        <v>41224</v>
      </c>
      <c r="D771" s="23" t="s">
        <v>338</v>
      </c>
      <c r="E771" s="75" t="s">
        <v>845</v>
      </c>
      <c r="F771" s="22">
        <v>209</v>
      </c>
      <c r="G771" s="22"/>
      <c r="H771" s="22"/>
      <c r="I771" s="22"/>
      <c r="J771" s="22"/>
      <c r="K771" s="22"/>
      <c r="L771" s="37" t="str">
        <f ca="1">VLOOKUP(E771,الرصيد!C:C,1,0)</f>
        <v>زيت هيدروليك 46</v>
      </c>
      <c r="M771">
        <f ca="1">VLOOKUP(E771,الرصيد!C:AP,34,0)</f>
        <v>0</v>
      </c>
    </row>
    <row r="772" spans="1:13" ht="18" customHeight="1">
      <c r="A772" s="22">
        <f t="shared" si="12"/>
        <v>1</v>
      </c>
      <c r="B772" s="8">
        <v>42030</v>
      </c>
      <c r="C772" s="22">
        <v>41225</v>
      </c>
      <c r="D772" s="23" t="s">
        <v>338</v>
      </c>
      <c r="E772" s="75" t="s">
        <v>406</v>
      </c>
      <c r="F772" s="22">
        <v>500</v>
      </c>
      <c r="G772" s="22"/>
      <c r="H772" s="22"/>
      <c r="I772" s="22"/>
      <c r="J772" s="22"/>
      <c r="K772" s="22"/>
      <c r="L772" s="37" t="str">
        <f ca="1">VLOOKUP(E772,الرصيد!C:C,1,0)</f>
        <v xml:space="preserve"> شريط لاصق وجهين 490 مم </v>
      </c>
      <c r="M772">
        <f ca="1">VLOOKUP(E772,الرصيد!C:AP,34,0)</f>
        <v>0</v>
      </c>
    </row>
    <row r="773" spans="1:13" ht="18" customHeight="1">
      <c r="A773" s="22">
        <f t="shared" si="12"/>
        <v>1</v>
      </c>
      <c r="B773" s="8">
        <v>42019</v>
      </c>
      <c r="C773" s="22">
        <v>42310</v>
      </c>
      <c r="D773" s="23" t="s">
        <v>338</v>
      </c>
      <c r="E773" s="75" t="s">
        <v>189</v>
      </c>
      <c r="F773" s="22"/>
      <c r="G773" s="22">
        <v>1800</v>
      </c>
      <c r="H773" s="22"/>
      <c r="I773" s="22"/>
      <c r="J773" s="22"/>
      <c r="K773" s="22"/>
      <c r="L773" s="37" t="str">
        <f ca="1">VLOOKUP(E773,الرصيد!C:C,1,0)</f>
        <v xml:space="preserve">بويه هاى بيك فضى 62     </v>
      </c>
      <c r="M773">
        <f ca="1">VLOOKUP(E773,الرصيد!C:AP,34,0)</f>
        <v>0</v>
      </c>
    </row>
    <row r="774" spans="1:13" ht="18" customHeight="1">
      <c r="A774" s="22">
        <f t="shared" si="12"/>
        <v>1</v>
      </c>
      <c r="B774" s="8">
        <v>42019</v>
      </c>
      <c r="C774" s="22">
        <v>42310</v>
      </c>
      <c r="D774" s="23" t="s">
        <v>338</v>
      </c>
      <c r="E774" s="75" t="s">
        <v>184</v>
      </c>
      <c r="F774" s="22"/>
      <c r="G774" s="22">
        <v>660</v>
      </c>
      <c r="H774" s="22"/>
      <c r="I774" s="22"/>
      <c r="J774" s="22"/>
      <c r="K774" s="22"/>
      <c r="L774" s="37" t="str">
        <f ca="1">VLOOKUP(E774,الرصيد!C:C,1,0)</f>
        <v>ثنر هاى بيك  اليكتروستاتيك</v>
      </c>
      <c r="M774">
        <f ca="1">VLOOKUP(E774,الرصيد!C:AP,34,0)</f>
        <v>0</v>
      </c>
    </row>
    <row r="775" spans="1:13" ht="18" customHeight="1">
      <c r="A775" s="22">
        <f t="shared" si="12"/>
        <v>1</v>
      </c>
      <c r="B775" s="8">
        <v>42019</v>
      </c>
      <c r="C775" s="22">
        <v>42310</v>
      </c>
      <c r="D775" s="23" t="s">
        <v>338</v>
      </c>
      <c r="E775" s="75" t="s">
        <v>201</v>
      </c>
      <c r="F775" s="22"/>
      <c r="G775" s="22">
        <v>100</v>
      </c>
      <c r="H775" s="22"/>
      <c r="I775" s="22"/>
      <c r="J775" s="22"/>
      <c r="K775" s="22"/>
      <c r="L775" s="37" t="str">
        <f ca="1">VLOOKUP(E775,الرصيد!C:C,1,0)</f>
        <v xml:space="preserve">مزيل زيوت وشحومات  منظف محلول فسفته  </v>
      </c>
      <c r="M775">
        <f ca="1">VLOOKUP(E775,الرصيد!C:AP,34,0)</f>
        <v>0</v>
      </c>
    </row>
    <row r="776" spans="1:13" ht="18" customHeight="1">
      <c r="A776" s="22">
        <f t="shared" si="12"/>
        <v>1</v>
      </c>
      <c r="B776" s="8">
        <v>42019</v>
      </c>
      <c r="C776" s="22">
        <v>42310</v>
      </c>
      <c r="D776" s="23" t="s">
        <v>338</v>
      </c>
      <c r="E776" s="85" t="s">
        <v>409</v>
      </c>
      <c r="F776" s="22"/>
      <c r="G776" s="22">
        <v>40</v>
      </c>
      <c r="H776" s="22"/>
      <c r="I776" s="22"/>
      <c r="J776" s="22"/>
      <c r="K776" s="22"/>
      <c r="L776" s="37" t="str">
        <f ca="1">VLOOKUP(E776,الرصيد!C:C,1,0)</f>
        <v xml:space="preserve">معجون شريط 8 مم </v>
      </c>
      <c r="M776">
        <f ca="1">VLOOKUP(E776,الرصيد!C:AP,34,0)</f>
        <v>0</v>
      </c>
    </row>
    <row r="777" spans="1:13" ht="18" customHeight="1">
      <c r="A777" s="22">
        <f t="shared" si="12"/>
        <v>1</v>
      </c>
      <c r="B777" s="8">
        <v>42019</v>
      </c>
      <c r="C777" s="22">
        <v>42311</v>
      </c>
      <c r="D777" s="23" t="s">
        <v>338</v>
      </c>
      <c r="E777" s="85" t="s">
        <v>579</v>
      </c>
      <c r="F777" s="22"/>
      <c r="G777" s="22">
        <v>4320</v>
      </c>
      <c r="H777" s="22"/>
      <c r="I777" s="22"/>
      <c r="J777" s="22"/>
      <c r="K777" s="22"/>
      <c r="L777" s="37" t="str">
        <f ca="1">VLOOKUP(E777,الرصيد!C:C,1,0)</f>
        <v>شريط لاصق أبيض 5 سم  P.V.C</v>
      </c>
      <c r="M777">
        <f ca="1">VLOOKUP(E777,الرصيد!C:AP,34,0)</f>
        <v>0</v>
      </c>
    </row>
    <row r="778" spans="1:13" ht="18" customHeight="1">
      <c r="A778" s="22">
        <f t="shared" si="12"/>
        <v>1</v>
      </c>
      <c r="B778" s="8">
        <v>42019</v>
      </c>
      <c r="C778" s="22">
        <v>42312</v>
      </c>
      <c r="D778" s="23" t="s">
        <v>338</v>
      </c>
      <c r="E778" s="75" t="s">
        <v>163</v>
      </c>
      <c r="F778" s="22"/>
      <c r="G778" s="22">
        <v>2</v>
      </c>
      <c r="H778" s="22"/>
      <c r="I778" s="22"/>
      <c r="J778" s="22"/>
      <c r="K778" s="22"/>
      <c r="L778" s="37" t="str">
        <f ca="1">VLOOKUP(E778,الرصيد!C:C,1,0)</f>
        <v xml:space="preserve">تنك ارجون سعة 190 لتر مقاس  160 * 50 سم  </v>
      </c>
      <c r="M778">
        <f ca="1">VLOOKUP(E778,الرصيد!C:AP,34,0)</f>
        <v>0</v>
      </c>
    </row>
    <row r="779" spans="1:13" ht="18" customHeight="1">
      <c r="A779" s="22">
        <f t="shared" si="12"/>
        <v>1</v>
      </c>
      <c r="B779" s="8">
        <v>42019</v>
      </c>
      <c r="C779" s="22">
        <v>42313</v>
      </c>
      <c r="D779" s="23" t="s">
        <v>338</v>
      </c>
      <c r="E779" s="75" t="s">
        <v>129</v>
      </c>
      <c r="F779" s="22"/>
      <c r="G779" s="22">
        <v>10</v>
      </c>
      <c r="H779" s="22"/>
      <c r="I779" s="22"/>
      <c r="J779" s="22"/>
      <c r="K779" s="22"/>
      <c r="L779" s="37" t="str">
        <f ca="1">VLOOKUP(E779,الرصيد!C:C,1,0)</f>
        <v>اسطوانة استيلين</v>
      </c>
      <c r="M779">
        <f ca="1">VLOOKUP(E779,الرصيد!C:AP,34,0)</f>
        <v>0</v>
      </c>
    </row>
    <row r="780" spans="1:13" ht="18" customHeight="1">
      <c r="A780" s="22">
        <f t="shared" si="12"/>
        <v>1</v>
      </c>
      <c r="B780" s="8">
        <v>42019</v>
      </c>
      <c r="C780" s="22">
        <v>42313</v>
      </c>
      <c r="D780" s="23" t="s">
        <v>338</v>
      </c>
      <c r="E780" s="75" t="s">
        <v>115</v>
      </c>
      <c r="F780" s="22"/>
      <c r="G780" s="22">
        <v>5</v>
      </c>
      <c r="H780" s="22"/>
      <c r="I780" s="22"/>
      <c r="J780" s="22"/>
      <c r="K780" s="22"/>
      <c r="L780" s="37" t="str">
        <f ca="1">VLOOKUP(E780,الرصيد!C:C,1,0)</f>
        <v>اسطوانة اكسجين</v>
      </c>
      <c r="M780">
        <f ca="1">VLOOKUP(E780,الرصيد!C:AP,34,0)</f>
        <v>0</v>
      </c>
    </row>
    <row r="781" spans="1:13" ht="18" customHeight="1">
      <c r="A781" s="22">
        <f t="shared" si="12"/>
        <v>1</v>
      </c>
      <c r="B781" s="8">
        <v>42019</v>
      </c>
      <c r="C781" s="22">
        <v>42313</v>
      </c>
      <c r="D781" s="23" t="s">
        <v>338</v>
      </c>
      <c r="E781" s="75" t="s">
        <v>173</v>
      </c>
      <c r="F781" s="22"/>
      <c r="G781" s="118">
        <v>1</v>
      </c>
      <c r="H781" s="22"/>
      <c r="I781" s="22"/>
      <c r="J781" s="22"/>
      <c r="K781" s="22"/>
      <c r="L781" s="37" t="str">
        <f ca="1">VLOOKUP(E781,الرصيد!C:C,1,0)</f>
        <v xml:space="preserve"> تنك نيتروجين سعة 180 لتر ( يعادل تعبئة 25 اسطوانة غاز نيتروجين )</v>
      </c>
      <c r="M781">
        <f ca="1">VLOOKUP(E781,الرصيد!C:AP,34,0)</f>
        <v>0</v>
      </c>
    </row>
    <row r="782" spans="1:13" ht="18" customHeight="1">
      <c r="A782" s="22">
        <f t="shared" ref="A782:A844" si="15">MONTH(B782)</f>
        <v>1</v>
      </c>
      <c r="B782" s="8">
        <v>42024</v>
      </c>
      <c r="C782" s="22">
        <v>42314</v>
      </c>
      <c r="D782" s="23" t="s">
        <v>338</v>
      </c>
      <c r="E782" s="75" t="s">
        <v>129</v>
      </c>
      <c r="F782" s="22"/>
      <c r="G782" s="22">
        <v>10</v>
      </c>
      <c r="H782" s="22"/>
      <c r="I782" s="22"/>
      <c r="J782" s="22"/>
      <c r="K782" s="22"/>
      <c r="L782" s="37" t="str">
        <f ca="1">VLOOKUP(E782,الرصيد!C:C,1,0)</f>
        <v>اسطوانة استيلين</v>
      </c>
      <c r="M782">
        <f ca="1">VLOOKUP(E782,الرصيد!C:AP,34,0)</f>
        <v>0</v>
      </c>
    </row>
    <row r="783" spans="1:13" ht="18" customHeight="1">
      <c r="A783" s="22">
        <f t="shared" si="15"/>
        <v>1</v>
      </c>
      <c r="B783" s="8">
        <v>42024</v>
      </c>
      <c r="C783" s="22">
        <v>42314</v>
      </c>
      <c r="D783" s="23" t="s">
        <v>338</v>
      </c>
      <c r="E783" s="75" t="s">
        <v>115</v>
      </c>
      <c r="F783" s="22"/>
      <c r="G783" s="22">
        <v>7</v>
      </c>
      <c r="H783" s="22"/>
      <c r="I783" s="22"/>
      <c r="J783" s="22"/>
      <c r="K783" s="22"/>
      <c r="L783" s="37" t="str">
        <f ca="1">VLOOKUP(E783,الرصيد!C:C,1,0)</f>
        <v>اسطوانة اكسجين</v>
      </c>
      <c r="M783">
        <f ca="1">VLOOKUP(E783,الرصيد!C:AP,34,0)</f>
        <v>0</v>
      </c>
    </row>
    <row r="784" spans="1:13" ht="18" customHeight="1">
      <c r="A784" s="22">
        <f t="shared" si="15"/>
        <v>1</v>
      </c>
      <c r="B784" s="8">
        <v>42030</v>
      </c>
      <c r="C784" s="22">
        <v>42315</v>
      </c>
      <c r="D784" s="23" t="s">
        <v>338</v>
      </c>
      <c r="E784" s="75" t="s">
        <v>129</v>
      </c>
      <c r="F784" s="22"/>
      <c r="G784" s="22">
        <v>5</v>
      </c>
      <c r="H784" s="22"/>
      <c r="I784" s="22"/>
      <c r="J784" s="22"/>
      <c r="K784" s="22"/>
      <c r="L784" s="37" t="str">
        <f ca="1">VLOOKUP(E784,الرصيد!C:C,1,0)</f>
        <v>اسطوانة استيلين</v>
      </c>
      <c r="M784">
        <f ca="1">VLOOKUP(E784,الرصيد!C:AP,34,0)</f>
        <v>0</v>
      </c>
    </row>
    <row r="785" spans="1:13" ht="18" customHeight="1">
      <c r="A785" s="22">
        <f t="shared" si="15"/>
        <v>1</v>
      </c>
      <c r="B785" s="8">
        <v>42030</v>
      </c>
      <c r="C785" s="22">
        <v>42315</v>
      </c>
      <c r="D785" s="23" t="s">
        <v>338</v>
      </c>
      <c r="E785" s="75" t="s">
        <v>115</v>
      </c>
      <c r="F785" s="22"/>
      <c r="G785" s="22">
        <v>5</v>
      </c>
      <c r="H785" s="22"/>
      <c r="I785" s="22"/>
      <c r="J785" s="22"/>
      <c r="K785" s="22"/>
      <c r="L785" s="37" t="str">
        <f ca="1">VLOOKUP(E785,الرصيد!C:C,1,0)</f>
        <v>اسطوانة اكسجين</v>
      </c>
      <c r="M785">
        <f ca="1">VLOOKUP(E785,الرصيد!C:AP,34,0)</f>
        <v>0</v>
      </c>
    </row>
    <row r="786" spans="1:13" ht="18" customHeight="1">
      <c r="A786" s="22">
        <f t="shared" si="15"/>
        <v>1</v>
      </c>
      <c r="B786" s="8">
        <v>42030</v>
      </c>
      <c r="C786" s="22">
        <v>42316</v>
      </c>
      <c r="D786" s="23" t="s">
        <v>338</v>
      </c>
      <c r="E786" s="85" t="s">
        <v>402</v>
      </c>
      <c r="F786" s="22"/>
      <c r="G786" s="22">
        <v>33600</v>
      </c>
      <c r="H786" s="22"/>
      <c r="I786" s="22"/>
      <c r="J786" s="22"/>
      <c r="K786" s="22"/>
      <c r="L786" s="37" t="str">
        <f ca="1">VLOOKUP(E786,الرصيد!C:C,1,0)</f>
        <v>شريط لاصق عرض 50 مم ابيض</v>
      </c>
      <c r="M786">
        <f ca="1">VLOOKUP(E786,الرصيد!C:AP,34,0)</f>
        <v>0</v>
      </c>
    </row>
    <row r="787" spans="1:13" ht="18" customHeight="1">
      <c r="A787" s="22">
        <f t="shared" si="15"/>
        <v>1</v>
      </c>
      <c r="B787" s="8">
        <v>42030</v>
      </c>
      <c r="C787" s="22">
        <v>42316</v>
      </c>
      <c r="D787" s="23" t="s">
        <v>338</v>
      </c>
      <c r="E787" s="85" t="s">
        <v>409</v>
      </c>
      <c r="F787" s="22"/>
      <c r="G787" s="22">
        <v>140</v>
      </c>
      <c r="H787" s="22"/>
      <c r="I787" s="22"/>
      <c r="J787" s="22"/>
      <c r="K787" s="22"/>
      <c r="L787" s="37" t="str">
        <f ca="1">VLOOKUP(E787,الرصيد!C:C,1,0)</f>
        <v xml:space="preserve">معجون شريط 8 مم </v>
      </c>
      <c r="M787">
        <f ca="1">VLOOKUP(E787,الرصيد!C:AP,34,0)</f>
        <v>0</v>
      </c>
    </row>
    <row r="788" spans="1:13" ht="18" customHeight="1">
      <c r="A788" s="22">
        <f t="shared" si="15"/>
        <v>1</v>
      </c>
      <c r="B788" s="8">
        <v>42030</v>
      </c>
      <c r="C788" s="22">
        <v>42316</v>
      </c>
      <c r="D788" s="23" t="s">
        <v>338</v>
      </c>
      <c r="E788" s="75" t="s">
        <v>565</v>
      </c>
      <c r="F788" s="22"/>
      <c r="G788" s="22">
        <v>48</v>
      </c>
      <c r="H788" s="22"/>
      <c r="I788" s="22"/>
      <c r="J788" s="22"/>
      <c r="K788" s="22"/>
      <c r="L788" s="37" t="str">
        <f ca="1">VLOOKUP(E788,الرصيد!C:C,1,0)</f>
        <v xml:space="preserve"> غراء ساخن</v>
      </c>
      <c r="M788">
        <f ca="1">VLOOKUP(E788,الرصيد!C:AP,34,0)</f>
        <v>0</v>
      </c>
    </row>
    <row r="789" spans="1:13" ht="18" customHeight="1">
      <c r="A789" s="22">
        <f t="shared" si="15"/>
        <v>1</v>
      </c>
      <c r="B789" s="8">
        <v>42030</v>
      </c>
      <c r="C789" s="22">
        <v>42316</v>
      </c>
      <c r="D789" s="23" t="s">
        <v>338</v>
      </c>
      <c r="E789" s="85" t="s">
        <v>194</v>
      </c>
      <c r="F789" s="22"/>
      <c r="G789" s="22">
        <v>1190</v>
      </c>
      <c r="H789" s="22"/>
      <c r="I789" s="22"/>
      <c r="J789" s="22"/>
      <c r="K789" s="22"/>
      <c r="L789" s="37" t="str">
        <f ca="1">VLOOKUP(E789,الرصيد!C:C,1,0)</f>
        <v xml:space="preserve">شريط لاصق اسفنجى عرض 15 مم </v>
      </c>
      <c r="M789">
        <f ca="1">VLOOKUP(E789,الرصيد!C:AP,34,0)</f>
        <v>0</v>
      </c>
    </row>
    <row r="790" spans="1:13" ht="18" customHeight="1">
      <c r="A790" s="22">
        <f t="shared" si="15"/>
        <v>1</v>
      </c>
      <c r="B790" s="8">
        <v>42030</v>
      </c>
      <c r="C790" s="22">
        <v>42316</v>
      </c>
      <c r="D790" s="23" t="s">
        <v>338</v>
      </c>
      <c r="E790" s="75" t="s">
        <v>574</v>
      </c>
      <c r="F790" s="22"/>
      <c r="G790" s="22">
        <v>1250</v>
      </c>
      <c r="H790" s="22"/>
      <c r="I790" s="22"/>
      <c r="J790" s="22"/>
      <c r="K790" s="22"/>
      <c r="L790" s="37" t="str">
        <f ca="1">VLOOKUP(E790,الرصيد!C:C,1,0)</f>
        <v xml:space="preserve">شريط لاصق وجهين عرض 19 مم </v>
      </c>
      <c r="M790">
        <f ca="1">VLOOKUP(E790,الرصيد!C:AP,34,0)</f>
        <v>0</v>
      </c>
    </row>
    <row r="791" spans="1:13" ht="18" customHeight="1">
      <c r="A791" s="22">
        <f t="shared" si="15"/>
        <v>1</v>
      </c>
      <c r="B791" s="8">
        <v>42030</v>
      </c>
      <c r="C791" s="22">
        <v>42316</v>
      </c>
      <c r="D791" s="23" t="s">
        <v>338</v>
      </c>
      <c r="E791" s="75" t="s">
        <v>146</v>
      </c>
      <c r="F791" s="22"/>
      <c r="G791" s="22">
        <v>17280</v>
      </c>
      <c r="H791" s="22"/>
      <c r="I791" s="22"/>
      <c r="J791" s="22"/>
      <c r="K791" s="22"/>
      <c r="L791" s="37" t="str">
        <f ca="1">VLOOKUP(E791,الرصيد!C:C,1,0)</f>
        <v>شريط لاصق أبيض 3سم  P.V.C</v>
      </c>
      <c r="M791">
        <f ca="1">VLOOKUP(E791,الرصيد!C:AP,34,0)</f>
        <v>0</v>
      </c>
    </row>
    <row r="792" spans="1:13" ht="18" customHeight="1">
      <c r="A792" s="22">
        <f t="shared" si="15"/>
        <v>1</v>
      </c>
      <c r="B792" s="8">
        <v>42030</v>
      </c>
      <c r="C792" s="22">
        <v>42316</v>
      </c>
      <c r="D792" s="23" t="s">
        <v>338</v>
      </c>
      <c r="E792" s="85" t="s">
        <v>579</v>
      </c>
      <c r="F792" s="22"/>
      <c r="G792" s="22">
        <v>21600</v>
      </c>
      <c r="H792" s="22"/>
      <c r="I792" s="22"/>
      <c r="J792" s="22"/>
      <c r="K792" s="22"/>
      <c r="L792" s="37" t="str">
        <f ca="1">VLOOKUP(E792,الرصيد!C:C,1,0)</f>
        <v>شريط لاصق أبيض 5 سم  P.V.C</v>
      </c>
      <c r="M792">
        <f ca="1">VLOOKUP(E792,الرصيد!C:AP,34,0)</f>
        <v>0</v>
      </c>
    </row>
    <row r="793" spans="1:13" ht="18" customHeight="1">
      <c r="A793" s="22">
        <f t="shared" si="15"/>
        <v>1</v>
      </c>
      <c r="B793" s="8">
        <v>42030</v>
      </c>
      <c r="C793" s="22">
        <v>42316</v>
      </c>
      <c r="D793" s="23" t="s">
        <v>338</v>
      </c>
      <c r="E793" s="75" t="s">
        <v>112</v>
      </c>
      <c r="F793" s="22"/>
      <c r="G793" s="22">
        <v>2000</v>
      </c>
      <c r="H793" s="22"/>
      <c r="I793" s="22"/>
      <c r="J793" s="22"/>
      <c r="K793" s="22"/>
      <c r="L793" s="37" t="str">
        <f ca="1">VLOOKUP(E793,الرصيد!C:C,1,0)</f>
        <v xml:space="preserve">ايزو سيانيت </v>
      </c>
      <c r="M793">
        <f ca="1">VLOOKUP(E793,الرصيد!C:AP,34,0)</f>
        <v>0</v>
      </c>
    </row>
    <row r="794" spans="1:13" ht="18" customHeight="1">
      <c r="A794" s="22">
        <f t="shared" si="15"/>
        <v>1</v>
      </c>
      <c r="B794" s="8">
        <v>42030</v>
      </c>
      <c r="C794" s="22">
        <v>42316</v>
      </c>
      <c r="D794" s="23" t="s">
        <v>338</v>
      </c>
      <c r="E794" s="75" t="s">
        <v>29</v>
      </c>
      <c r="F794" s="22"/>
      <c r="G794" s="22">
        <v>1680</v>
      </c>
      <c r="H794" s="22"/>
      <c r="I794" s="22"/>
      <c r="J794" s="22"/>
      <c r="K794" s="22"/>
      <c r="L794" s="37" t="str">
        <f ca="1">VLOOKUP(E794,الرصيد!C:C,1,0)</f>
        <v xml:space="preserve">بوليول  </v>
      </c>
      <c r="M794">
        <f ca="1">VLOOKUP(E794,الرصيد!C:AP,34,0)</f>
        <v>0</v>
      </c>
    </row>
    <row r="795" spans="1:13" ht="18" customHeight="1">
      <c r="A795" s="22">
        <f t="shared" si="15"/>
        <v>1</v>
      </c>
      <c r="B795" s="8">
        <v>42019</v>
      </c>
      <c r="C795" s="22">
        <v>61367</v>
      </c>
      <c r="D795" s="23" t="s">
        <v>80</v>
      </c>
      <c r="E795" s="75" t="s">
        <v>206</v>
      </c>
      <c r="F795" s="22"/>
      <c r="G795" s="22">
        <v>1500</v>
      </c>
      <c r="H795" s="22">
        <v>8</v>
      </c>
      <c r="I795" s="22"/>
      <c r="J795" s="22"/>
      <c r="K795" s="22"/>
      <c r="L795" s="37" t="str">
        <f ca="1">VLOOKUP(E795,الرصيد!C:C,1,0)</f>
        <v>ضفيرة ثلاجة باب واحد معدلة</v>
      </c>
      <c r="M795">
        <f ca="1">VLOOKUP(E795,الرصيد!C:AP,34,0)</f>
        <v>1200</v>
      </c>
    </row>
    <row r="796" spans="1:13" ht="18" customHeight="1">
      <c r="A796" s="22">
        <f t="shared" si="15"/>
        <v>1</v>
      </c>
      <c r="B796" s="8">
        <v>42019</v>
      </c>
      <c r="C796" s="22">
        <v>61367</v>
      </c>
      <c r="D796" s="23" t="s">
        <v>80</v>
      </c>
      <c r="E796" s="75" t="s">
        <v>198</v>
      </c>
      <c r="F796" s="22"/>
      <c r="G796" s="22">
        <v>1500</v>
      </c>
      <c r="H796" s="22"/>
      <c r="I796" s="22"/>
      <c r="J796" s="22"/>
      <c r="K796" s="22"/>
      <c r="L796" s="37" t="str">
        <f ca="1">VLOOKUP(E796,الرصيد!C:C,1,0)</f>
        <v>ضفيرة ترموستات باب واحد</v>
      </c>
      <c r="M796">
        <f ca="1">VLOOKUP(E796,الرصيد!C:AP,34,0)</f>
        <v>1350</v>
      </c>
    </row>
    <row r="797" spans="1:13" ht="18" customHeight="1">
      <c r="A797" s="22">
        <f t="shared" si="15"/>
        <v>1</v>
      </c>
      <c r="B797" s="8">
        <v>42019</v>
      </c>
      <c r="C797" s="22">
        <v>61367</v>
      </c>
      <c r="D797" s="23" t="s">
        <v>80</v>
      </c>
      <c r="E797" s="85" t="s">
        <v>121</v>
      </c>
      <c r="F797" s="22"/>
      <c r="G797" s="22">
        <v>1500</v>
      </c>
      <c r="H797" s="22"/>
      <c r="I797" s="22"/>
      <c r="J797" s="22"/>
      <c r="K797" s="22"/>
      <c r="L797" s="37" t="str">
        <f ca="1">VLOOKUP(E797,الرصيد!C:C,1,0)</f>
        <v>فيشة بالكابل باب واحد</v>
      </c>
      <c r="M797">
        <f ca="1">VLOOKUP(E797,الرصيد!C:AP,34,0)</f>
        <v>1490</v>
      </c>
    </row>
    <row r="798" spans="1:13" ht="18" customHeight="1">
      <c r="A798" s="22">
        <f t="shared" si="15"/>
        <v>1</v>
      </c>
      <c r="B798" s="8">
        <v>42019</v>
      </c>
      <c r="C798" s="22">
        <v>61367</v>
      </c>
      <c r="D798" s="23" t="s">
        <v>80</v>
      </c>
      <c r="E798" s="85" t="s">
        <v>57</v>
      </c>
      <c r="F798" s="22"/>
      <c r="G798" s="22">
        <v>2100</v>
      </c>
      <c r="H798" s="22"/>
      <c r="I798" s="22"/>
      <c r="J798" s="22"/>
      <c r="K798" s="22"/>
      <c r="L798" s="37" t="str">
        <f ca="1">VLOOKUP(E798,الرصيد!C:C,1,0)</f>
        <v>مفصله سـفليه  8&amp;10 قدم معدل</v>
      </c>
      <c r="M798">
        <f ca="1">VLOOKUP(E798,الرصيد!C:AP,34,0)</f>
        <v>0</v>
      </c>
    </row>
    <row r="799" spans="1:13" ht="18" customHeight="1">
      <c r="A799" s="22">
        <f t="shared" si="15"/>
        <v>1</v>
      </c>
      <c r="B799" s="8">
        <v>42019</v>
      </c>
      <c r="C799" s="22">
        <v>61367</v>
      </c>
      <c r="D799" s="23" t="s">
        <v>80</v>
      </c>
      <c r="E799" s="75" t="s">
        <v>192</v>
      </c>
      <c r="F799" s="22"/>
      <c r="G799" s="22">
        <v>1600</v>
      </c>
      <c r="H799" s="22"/>
      <c r="I799" s="22"/>
      <c r="J799" s="22"/>
      <c r="K799" s="22"/>
      <c r="L799" s="37" t="str">
        <f ca="1">VLOOKUP(E799,الرصيد!C:C,1,0)</f>
        <v>مفصله علويه  8&amp;10 قدم معدل</v>
      </c>
      <c r="M799">
        <f ca="1">VLOOKUP(E799,الرصيد!C:AP,34,0)</f>
        <v>0</v>
      </c>
    </row>
    <row r="800" spans="1:13" ht="18" customHeight="1">
      <c r="A800" s="22">
        <f t="shared" si="15"/>
        <v>1</v>
      </c>
      <c r="B800" s="8">
        <v>42019</v>
      </c>
      <c r="C800" s="22">
        <v>61367</v>
      </c>
      <c r="D800" s="23" t="s">
        <v>80</v>
      </c>
      <c r="E800" s="75" t="s">
        <v>48</v>
      </c>
      <c r="F800" s="22"/>
      <c r="G800" s="22">
        <v>2000</v>
      </c>
      <c r="H800" s="22"/>
      <c r="I800" s="22"/>
      <c r="J800" s="22"/>
      <c r="K800" s="22"/>
      <c r="L800" s="37" t="str">
        <f ca="1">VLOOKUP(E800,الرصيد!C:C,1,0)</f>
        <v xml:space="preserve"> لينه مفصله سفليه مجلفنه 8&amp;10 قدم</v>
      </c>
      <c r="M800">
        <f ca="1">VLOOKUP(E800,الرصيد!C:AP,34,0)</f>
        <v>0</v>
      </c>
    </row>
    <row r="801" spans="1:13" ht="18" customHeight="1">
      <c r="A801" s="22">
        <f t="shared" si="15"/>
        <v>1</v>
      </c>
      <c r="B801" s="8">
        <v>42019</v>
      </c>
      <c r="C801" s="22">
        <v>61367</v>
      </c>
      <c r="D801" s="23" t="s">
        <v>80</v>
      </c>
      <c r="E801" s="75" t="s">
        <v>728</v>
      </c>
      <c r="F801" s="22"/>
      <c r="G801" s="22">
        <v>6500</v>
      </c>
      <c r="H801" s="22"/>
      <c r="I801" s="22"/>
      <c r="J801" s="22"/>
      <c r="K801" s="22"/>
      <c r="L801" s="37" t="str">
        <f ca="1">VLOOKUP(E801,الرصيد!C:C,1,0)</f>
        <v xml:space="preserve"> خرطوم كاوتش اسفنجى مشقوق معدل</v>
      </c>
      <c r="M801">
        <f ca="1">VLOOKUP(E801,الرصيد!C:AP,34,0)</f>
        <v>42000</v>
      </c>
    </row>
    <row r="802" spans="1:13" ht="18" customHeight="1">
      <c r="A802" s="22">
        <f t="shared" si="15"/>
        <v>1</v>
      </c>
      <c r="B802" s="8">
        <v>42019</v>
      </c>
      <c r="C802" s="22">
        <v>61367</v>
      </c>
      <c r="D802" s="23" t="s">
        <v>80</v>
      </c>
      <c r="E802" s="75" t="s">
        <v>187</v>
      </c>
      <c r="F802" s="22"/>
      <c r="G802" s="22">
        <v>6000</v>
      </c>
      <c r="H802" s="22"/>
      <c r="I802" s="22"/>
      <c r="J802" s="22"/>
      <c r="K802" s="22"/>
      <c r="L802" s="37" t="str">
        <f ca="1">VLOOKUP(E802,الرصيد!C:C,1,0)</f>
        <v xml:space="preserve">كاوتش تثبيت مكثف </v>
      </c>
      <c r="M802">
        <f ca="1">VLOOKUP(E802,الرصيد!C:AP,34,0)</f>
        <v>0</v>
      </c>
    </row>
    <row r="803" spans="1:13" ht="18" customHeight="1">
      <c r="A803" s="22">
        <f t="shared" si="15"/>
        <v>1</v>
      </c>
      <c r="B803" s="8">
        <v>42019</v>
      </c>
      <c r="C803" s="22">
        <v>61367</v>
      </c>
      <c r="D803" s="23" t="s">
        <v>80</v>
      </c>
      <c r="E803" s="85" t="s">
        <v>589</v>
      </c>
      <c r="F803" s="22"/>
      <c r="G803" s="22">
        <v>2000</v>
      </c>
      <c r="H803" s="22"/>
      <c r="I803" s="22"/>
      <c r="J803" s="22"/>
      <c r="K803" s="22"/>
      <c r="L803" s="37" t="str">
        <f ca="1">VLOOKUP(E803,الرصيد!C:C,1,0)</f>
        <v>استيكر لوحة مواصفات 10قدم  بالدائره الكهربائيه</v>
      </c>
      <c r="M803">
        <f ca="1">VLOOKUP(E803,الرصيد!C:AP,34,0)</f>
        <v>0</v>
      </c>
    </row>
    <row r="804" spans="1:13" ht="18" customHeight="1">
      <c r="A804" s="22">
        <f t="shared" si="15"/>
        <v>1</v>
      </c>
      <c r="B804" s="8">
        <v>42019</v>
      </c>
      <c r="C804" s="22">
        <v>61367</v>
      </c>
      <c r="D804" s="23" t="s">
        <v>80</v>
      </c>
      <c r="E804" s="75" t="s">
        <v>622</v>
      </c>
      <c r="F804" s="22"/>
      <c r="G804" s="22">
        <v>8000</v>
      </c>
      <c r="H804" s="22"/>
      <c r="I804" s="22"/>
      <c r="J804" s="22"/>
      <c r="K804" s="22"/>
      <c r="L804" s="37" t="str">
        <f ca="1">VLOOKUP(E804,الرصيد!C:C,1,0)</f>
        <v>حاجز رف زجاجات  بلاستيك 44.4 سم بيضاوى فضى</v>
      </c>
      <c r="M804">
        <f ca="1">VLOOKUP(E804,الرصيد!C:AP,34,0)</f>
        <v>0</v>
      </c>
    </row>
    <row r="805" spans="1:13" ht="18" customHeight="1">
      <c r="A805" s="22">
        <f t="shared" si="15"/>
        <v>1</v>
      </c>
      <c r="B805" s="8">
        <v>42019</v>
      </c>
      <c r="C805" s="22">
        <v>61367</v>
      </c>
      <c r="D805" s="23" t="s">
        <v>80</v>
      </c>
      <c r="E805" s="75" t="s">
        <v>607</v>
      </c>
      <c r="F805" s="22"/>
      <c r="G805" s="22">
        <v>4000</v>
      </c>
      <c r="H805" s="22"/>
      <c r="I805" s="22"/>
      <c r="J805" s="22"/>
      <c r="K805" s="22"/>
      <c r="L805" s="37" t="str">
        <f ca="1">VLOOKUP(E805,الرصيد!C:C,1,0)</f>
        <v>استيكر تحذير التشغيل</v>
      </c>
      <c r="M805">
        <f ca="1">VLOOKUP(E805,الرصيد!C:AP,34,0)</f>
        <v>0</v>
      </c>
    </row>
    <row r="806" spans="1:13" ht="18" customHeight="1">
      <c r="A806" s="22">
        <f t="shared" si="15"/>
        <v>1</v>
      </c>
      <c r="B806" s="8">
        <v>42019</v>
      </c>
      <c r="C806" s="22">
        <v>61367</v>
      </c>
      <c r="D806" s="23" t="s">
        <v>80</v>
      </c>
      <c r="E806" s="75" t="s">
        <v>175</v>
      </c>
      <c r="F806" s="22"/>
      <c r="G806" s="22">
        <v>2000</v>
      </c>
      <c r="H806" s="22"/>
      <c r="I806" s="22"/>
      <c r="J806" s="22"/>
      <c r="K806" s="22"/>
      <c r="L806" s="37" t="str">
        <f ca="1">VLOOKUP(E806,الرصيد!C:C,1,0)</f>
        <v xml:space="preserve">اسم ايديال </v>
      </c>
      <c r="M806">
        <f ca="1">VLOOKUP(E806,الرصيد!C:AP,34,0)</f>
        <v>0</v>
      </c>
    </row>
    <row r="807" spans="1:13" ht="18" customHeight="1">
      <c r="A807" s="22">
        <f t="shared" si="15"/>
        <v>1</v>
      </c>
      <c r="B807" s="8">
        <v>42019</v>
      </c>
      <c r="C807" s="22">
        <v>61367</v>
      </c>
      <c r="D807" s="23" t="s">
        <v>80</v>
      </c>
      <c r="E807" s="85" t="s">
        <v>39</v>
      </c>
      <c r="F807" s="22"/>
      <c r="G807" s="22">
        <v>2000</v>
      </c>
      <c r="H807" s="22"/>
      <c r="I807" s="22"/>
      <c r="J807" s="22"/>
      <c r="K807" s="22"/>
      <c r="L807" s="37" t="str">
        <f ca="1">VLOOKUP(E807,الرصيد!C:C,1,0)</f>
        <v>رف زجاج باب واحد مقاس 4*287*492مم</v>
      </c>
      <c r="M807">
        <f ca="1">VLOOKUP(E807,الرصيد!C:AP,34,0)</f>
        <v>0</v>
      </c>
    </row>
    <row r="808" spans="1:13" ht="18" customHeight="1">
      <c r="A808" s="22">
        <f t="shared" si="15"/>
        <v>1</v>
      </c>
      <c r="B808" s="8">
        <v>42019</v>
      </c>
      <c r="C808" s="22">
        <v>61367</v>
      </c>
      <c r="D808" s="23" t="s">
        <v>80</v>
      </c>
      <c r="E808" s="75" t="s">
        <v>756</v>
      </c>
      <c r="F808" s="22"/>
      <c r="G808" s="22">
        <v>4000</v>
      </c>
      <c r="H808" s="22"/>
      <c r="I808" s="22"/>
      <c r="J808" s="22"/>
      <c r="K808" s="22"/>
      <c r="L808" s="37" t="str">
        <f ca="1">VLOOKUP(E808,الرصيد!C:C,1,0)</f>
        <v>ماسك المكثف "S"</v>
      </c>
      <c r="M808">
        <f ca="1">VLOOKUP(E808,الرصيد!C:AP,34,0)</f>
        <v>0</v>
      </c>
    </row>
    <row r="809" spans="1:13" ht="18" customHeight="1">
      <c r="A809" s="22">
        <f t="shared" si="15"/>
        <v>1</v>
      </c>
      <c r="B809" s="8">
        <v>42019</v>
      </c>
      <c r="C809" s="22">
        <v>61367</v>
      </c>
      <c r="D809" s="23" t="s">
        <v>80</v>
      </c>
      <c r="E809" s="75" t="s">
        <v>151</v>
      </c>
      <c r="F809" s="22"/>
      <c r="G809" s="22">
        <v>10000</v>
      </c>
      <c r="H809" s="22"/>
      <c r="I809" s="22"/>
      <c r="J809" s="22"/>
      <c r="K809" s="22"/>
      <c r="L809" s="37" t="str">
        <f ca="1">VLOOKUP(E809,الرصيد!C:C,1,0)</f>
        <v xml:space="preserve">برشام المونيوم  مخ مبطط 4*8.5 مم </v>
      </c>
      <c r="M809">
        <f ca="1">VLOOKUP(E809,الرصيد!C:AP,34,0)</f>
        <v>0</v>
      </c>
    </row>
    <row r="810" spans="1:13" ht="18" customHeight="1">
      <c r="A810" s="22">
        <f t="shared" si="15"/>
        <v>1</v>
      </c>
      <c r="B810" s="8">
        <v>42019</v>
      </c>
      <c r="C810" s="22">
        <v>61367</v>
      </c>
      <c r="D810" s="23" t="s">
        <v>80</v>
      </c>
      <c r="E810" s="75" t="s">
        <v>53</v>
      </c>
      <c r="F810" s="22"/>
      <c r="G810" s="22">
        <v>4000</v>
      </c>
      <c r="H810" s="22"/>
      <c r="I810" s="22"/>
      <c r="J810" s="22"/>
      <c r="K810" s="22"/>
      <c r="L810" s="37" t="str">
        <f ca="1">VLOOKUP(E810,الرصيد!C:C,1,0)</f>
        <v>كليبس صاج شــــنبر تغليف 0.3 مم</v>
      </c>
      <c r="M810">
        <f ca="1">VLOOKUP(E810,الرصيد!C:AP,34,0)</f>
        <v>0</v>
      </c>
    </row>
    <row r="811" spans="1:13" ht="18" customHeight="1">
      <c r="A811" s="22">
        <f t="shared" si="15"/>
        <v>1</v>
      </c>
      <c r="B811" s="8">
        <v>42019</v>
      </c>
      <c r="C811" s="22">
        <v>61367</v>
      </c>
      <c r="D811" s="23" t="s">
        <v>80</v>
      </c>
      <c r="E811" s="75" t="s">
        <v>133</v>
      </c>
      <c r="F811" s="22"/>
      <c r="G811" s="22">
        <v>2000</v>
      </c>
      <c r="H811" s="22"/>
      <c r="I811" s="22"/>
      <c r="J811" s="22"/>
      <c r="K811" s="22"/>
      <c r="L811" s="37" t="str">
        <f ca="1">VLOOKUP(E811,الرصيد!C:C,1,0)</f>
        <v>دواية  اللمبة</v>
      </c>
      <c r="M811">
        <f ca="1">VLOOKUP(E811,الرصيد!C:AP,34,0)</f>
        <v>0</v>
      </c>
    </row>
    <row r="812" spans="1:13" ht="18" customHeight="1">
      <c r="A812" s="22">
        <f t="shared" si="15"/>
        <v>1</v>
      </c>
      <c r="B812" s="8">
        <v>42019</v>
      </c>
      <c r="C812" s="22">
        <v>61367</v>
      </c>
      <c r="D812" s="23" t="s">
        <v>80</v>
      </c>
      <c r="E812" s="75" t="s">
        <v>613</v>
      </c>
      <c r="F812" s="22"/>
      <c r="G812" s="22">
        <v>2000</v>
      </c>
      <c r="H812" s="22"/>
      <c r="I812" s="22"/>
      <c r="J812" s="22"/>
      <c r="K812" s="22"/>
      <c r="L812" s="37" t="str">
        <f ca="1">VLOOKUP(E812,الرصيد!C:C,1,0)</f>
        <v>كتالوج ثلاجة 8 &amp; 10 قدم</v>
      </c>
      <c r="M812">
        <f ca="1">VLOOKUP(E812,الرصيد!C:AP,34,0)</f>
        <v>0</v>
      </c>
    </row>
    <row r="813" spans="1:13" ht="18" customHeight="1">
      <c r="A813" s="22">
        <f t="shared" si="15"/>
        <v>1</v>
      </c>
      <c r="B813" s="8">
        <v>42019</v>
      </c>
      <c r="C813" s="22">
        <v>61367</v>
      </c>
      <c r="D813" s="23" t="s">
        <v>80</v>
      </c>
      <c r="E813" s="75" t="s">
        <v>127</v>
      </c>
      <c r="F813" s="22"/>
      <c r="G813" s="22">
        <v>30000</v>
      </c>
      <c r="H813" s="22"/>
      <c r="I813" s="22"/>
      <c r="J813" s="22"/>
      <c r="K813" s="22"/>
      <c r="L813" s="37" t="str">
        <f ca="1">VLOOKUP(E813,الرصيد!C:C,1,0)</f>
        <v>حامل حاجز زجاجات ( الكعب)</v>
      </c>
      <c r="M813">
        <f ca="1">VLOOKUP(E813,الرصيد!C:AP,34,0)</f>
        <v>0</v>
      </c>
    </row>
    <row r="814" spans="1:13" ht="18" customHeight="1">
      <c r="A814" s="22">
        <f t="shared" si="15"/>
        <v>1</v>
      </c>
      <c r="B814" s="8">
        <v>42019</v>
      </c>
      <c r="C814" s="22">
        <v>61367</v>
      </c>
      <c r="D814" s="23" t="s">
        <v>80</v>
      </c>
      <c r="E814" s="75" t="s">
        <v>654</v>
      </c>
      <c r="F814" s="22"/>
      <c r="G814" s="22">
        <v>2000</v>
      </c>
      <c r="H814" s="22"/>
      <c r="I814" s="22"/>
      <c r="J814" s="22"/>
      <c r="K814" s="22"/>
      <c r="L814" s="37" t="str">
        <f ca="1">VLOOKUP(E814,الرصيد!C:C,1,0)</f>
        <v>غطاء مفصله علويه  8&amp;10 قدم معدل فضى</v>
      </c>
      <c r="M814">
        <f ca="1">VLOOKUP(E814,الرصيد!C:AP,34,0)</f>
        <v>0</v>
      </c>
    </row>
    <row r="815" spans="1:13" ht="18" customHeight="1">
      <c r="A815" s="22">
        <f t="shared" si="15"/>
        <v>1</v>
      </c>
      <c r="B815" s="8">
        <v>42019</v>
      </c>
      <c r="C815" s="22">
        <v>61367</v>
      </c>
      <c r="D815" s="23" t="s">
        <v>80</v>
      </c>
      <c r="E815" s="85" t="s">
        <v>82</v>
      </c>
      <c r="F815" s="22"/>
      <c r="G815" s="22">
        <v>1600</v>
      </c>
      <c r="H815" s="22"/>
      <c r="I815" s="22"/>
      <c r="J815" s="22"/>
      <c r="K815" s="22"/>
      <c r="L815" s="37" t="str">
        <f ca="1">VLOOKUP(E815,الرصيد!C:C,1,0)</f>
        <v>ثرموستات 8  ، 10 قدم معدل</v>
      </c>
      <c r="M815">
        <f ca="1">VLOOKUP(E815,الرصيد!C:AP,34,0)</f>
        <v>0</v>
      </c>
    </row>
    <row r="816" spans="1:13" ht="18" customHeight="1">
      <c r="A816" s="22">
        <f t="shared" si="15"/>
        <v>1</v>
      </c>
      <c r="B816" s="8">
        <v>42019</v>
      </c>
      <c r="C816" s="22">
        <v>61367</v>
      </c>
      <c r="D816" s="23" t="s">
        <v>80</v>
      </c>
      <c r="E816" s="75" t="s">
        <v>101</v>
      </c>
      <c r="F816" s="22"/>
      <c r="G816" s="22">
        <v>5000</v>
      </c>
      <c r="H816" s="22"/>
      <c r="I816" s="22"/>
      <c r="J816" s="22"/>
      <c r="K816" s="22"/>
      <c r="L816" s="37" t="str">
        <f ca="1">VLOOKUP(E816,الرصيد!C:C,1,0)</f>
        <v>سوسته باب فريزر مجلفنة</v>
      </c>
      <c r="M816">
        <f ca="1">VLOOKUP(E816,الرصيد!C:AP,34,0)</f>
        <v>0</v>
      </c>
    </row>
    <row r="817" spans="1:13" ht="18" customHeight="1">
      <c r="A817" s="22">
        <f t="shared" si="15"/>
        <v>1</v>
      </c>
      <c r="B817" s="8">
        <v>42019</v>
      </c>
      <c r="C817" s="22">
        <v>61367</v>
      </c>
      <c r="D817" s="23" t="s">
        <v>80</v>
      </c>
      <c r="E817" s="75" t="s">
        <v>47</v>
      </c>
      <c r="F817" s="22"/>
      <c r="G817" s="22">
        <v>1750</v>
      </c>
      <c r="H817" s="22"/>
      <c r="I817" s="22"/>
      <c r="J817" s="22"/>
      <c r="K817" s="22"/>
      <c r="L817" s="37" t="str">
        <f ca="1">VLOOKUP(E817,الرصيد!C:C,1,0)</f>
        <v xml:space="preserve">اكس باب الفريزر مجلفن </v>
      </c>
      <c r="M817">
        <f ca="1">VLOOKUP(E817,الرصيد!C:AP,34,0)</f>
        <v>0</v>
      </c>
    </row>
    <row r="818" spans="1:13" ht="18" customHeight="1">
      <c r="A818" s="22">
        <f t="shared" si="15"/>
        <v>1</v>
      </c>
      <c r="B818" s="8">
        <v>42019</v>
      </c>
      <c r="C818" s="22">
        <v>61367</v>
      </c>
      <c r="D818" s="23" t="s">
        <v>80</v>
      </c>
      <c r="E818" s="75" t="s">
        <v>142</v>
      </c>
      <c r="F818" s="22"/>
      <c r="G818" s="22">
        <v>2000</v>
      </c>
      <c r="H818" s="22"/>
      <c r="I818" s="22"/>
      <c r="J818" s="22"/>
      <c r="K818" s="22"/>
      <c r="L818" s="37" t="str">
        <f ca="1">VLOOKUP(E818,الرصيد!C:C,1,0)</f>
        <v xml:space="preserve">لمبه ثلاجه </v>
      </c>
      <c r="M818">
        <f ca="1">VLOOKUP(E818,الرصيد!C:AP,34,0)</f>
        <v>0</v>
      </c>
    </row>
    <row r="819" spans="1:13" ht="18" customHeight="1">
      <c r="A819" s="22">
        <f t="shared" si="15"/>
        <v>1</v>
      </c>
      <c r="B819" s="8">
        <v>42019</v>
      </c>
      <c r="C819" s="22">
        <v>61367</v>
      </c>
      <c r="D819" s="23" t="s">
        <v>80</v>
      </c>
      <c r="E819" s="85" t="s">
        <v>731</v>
      </c>
      <c r="F819" s="22"/>
      <c r="G819" s="22">
        <v>4000</v>
      </c>
      <c r="H819" s="22"/>
      <c r="I819" s="22"/>
      <c r="J819" s="22"/>
      <c r="K819" s="22"/>
      <c r="L819" s="37" t="str">
        <f ca="1">VLOOKUP(E819,الرصيد!C:C,1,0)</f>
        <v xml:space="preserve"> كاوتش مصد باب فريزر </v>
      </c>
      <c r="M819">
        <f ca="1">VLOOKUP(E819,الرصيد!C:AP,34,0)</f>
        <v>0</v>
      </c>
    </row>
    <row r="820" spans="1:13" ht="18" customHeight="1">
      <c r="A820" s="22">
        <f t="shared" si="15"/>
        <v>1</v>
      </c>
      <c r="B820" s="8">
        <v>42019</v>
      </c>
      <c r="C820" s="22">
        <v>61367</v>
      </c>
      <c r="D820" s="23" t="s">
        <v>80</v>
      </c>
      <c r="E820" s="75" t="s">
        <v>743</v>
      </c>
      <c r="F820" s="22"/>
      <c r="G820" s="22">
        <v>4000</v>
      </c>
      <c r="H820" s="22"/>
      <c r="I820" s="22"/>
      <c r="J820" s="22"/>
      <c r="K820" s="22"/>
      <c r="L820" s="37" t="str">
        <f ca="1">VLOOKUP(E820,الرصيد!C:C,1,0)</f>
        <v>مثبت تثبيت علبه الثرموستات فيشر</v>
      </c>
      <c r="M820">
        <f ca="1">VLOOKUP(E820,الرصيد!C:AP,34,0)</f>
        <v>0</v>
      </c>
    </row>
    <row r="821" spans="1:13" ht="18" customHeight="1">
      <c r="A821" s="22">
        <f t="shared" si="15"/>
        <v>1</v>
      </c>
      <c r="B821" s="8">
        <v>42019</v>
      </c>
      <c r="C821" s="22">
        <v>61367</v>
      </c>
      <c r="D821" s="23" t="s">
        <v>80</v>
      </c>
      <c r="E821" s="75" t="s">
        <v>209</v>
      </c>
      <c r="F821" s="22"/>
      <c r="G821" s="22">
        <v>2000</v>
      </c>
      <c r="H821" s="22"/>
      <c r="I821" s="22"/>
      <c r="J821" s="22"/>
      <c r="K821" s="22"/>
      <c r="L821" s="37" t="str">
        <f ca="1">VLOOKUP(E821,الرصيد!C:C,1,0)</f>
        <v>مفتاح السويتش</v>
      </c>
      <c r="M821">
        <f ca="1">VLOOKUP(E821,الرصيد!C:AP,34,0)</f>
        <v>0</v>
      </c>
    </row>
    <row r="822" spans="1:13" ht="18" customHeight="1">
      <c r="A822" s="22">
        <f t="shared" si="15"/>
        <v>1</v>
      </c>
      <c r="B822" s="8">
        <v>42019</v>
      </c>
      <c r="C822" s="22">
        <v>61367</v>
      </c>
      <c r="D822" s="23" t="s">
        <v>80</v>
      </c>
      <c r="E822" s="75" t="s">
        <v>741</v>
      </c>
      <c r="F822" s="22"/>
      <c r="G822" s="22">
        <v>2000</v>
      </c>
      <c r="H822" s="22"/>
      <c r="I822" s="22"/>
      <c r="J822" s="22"/>
      <c r="K822" s="22"/>
      <c r="L822" s="37" t="str">
        <f ca="1">VLOOKUP(E822,الرصيد!C:C,1,0)</f>
        <v>مفتاح علبة الثرموستات المعدل</v>
      </c>
      <c r="M822">
        <f ca="1">VLOOKUP(E822,الرصيد!C:AP,34,0)</f>
        <v>0</v>
      </c>
    </row>
    <row r="823" spans="1:13" ht="18" customHeight="1">
      <c r="A823" s="22">
        <f t="shared" si="15"/>
        <v>1</v>
      </c>
      <c r="B823" s="8">
        <v>42019</v>
      </c>
      <c r="C823" s="22">
        <v>61367</v>
      </c>
      <c r="D823" s="23" t="s">
        <v>80</v>
      </c>
      <c r="E823" s="85" t="s">
        <v>138</v>
      </c>
      <c r="F823" s="22"/>
      <c r="G823" s="22">
        <v>518</v>
      </c>
      <c r="H823" s="22"/>
      <c r="I823" s="22"/>
      <c r="J823" s="22"/>
      <c r="K823" s="22"/>
      <c r="L823" s="37" t="str">
        <f ca="1">VLOOKUP(E823,الرصيد!C:C,1,0)</f>
        <v xml:space="preserve"> بلوك فوم كثافه عاديـــه </v>
      </c>
      <c r="M823">
        <f ca="1">VLOOKUP(E823,الرصيد!C:AP,34,0)</f>
        <v>0</v>
      </c>
    </row>
    <row r="824" spans="1:13" ht="18" customHeight="1">
      <c r="A824" s="22">
        <f t="shared" si="15"/>
        <v>1</v>
      </c>
      <c r="B824" s="8">
        <v>42019</v>
      </c>
      <c r="C824" s="22">
        <v>61367</v>
      </c>
      <c r="D824" s="23" t="s">
        <v>80</v>
      </c>
      <c r="E824" s="75" t="s">
        <v>172</v>
      </c>
      <c r="F824" s="22"/>
      <c r="G824" s="22">
        <v>31</v>
      </c>
      <c r="H824" s="22"/>
      <c r="I824" s="22"/>
      <c r="J824" s="22"/>
      <c r="K824" s="22"/>
      <c r="L824" s="37" t="str">
        <f ca="1">VLOOKUP(E824,الرصيد!C:C,1,0)</f>
        <v xml:space="preserve"> بلوك فوم كثافه مرتفعة 25( ازرق ) </v>
      </c>
      <c r="M824">
        <f ca="1">VLOOKUP(E824,الرصيد!C:AP,34,0)</f>
        <v>0</v>
      </c>
    </row>
    <row r="825" spans="1:13" ht="18" customHeight="1">
      <c r="A825" s="22">
        <f t="shared" si="15"/>
        <v>1</v>
      </c>
      <c r="B825" s="8">
        <v>42019</v>
      </c>
      <c r="C825" s="22">
        <v>61367</v>
      </c>
      <c r="D825" s="23" t="s">
        <v>80</v>
      </c>
      <c r="E825" s="75" t="s">
        <v>149</v>
      </c>
      <c r="F825" s="22"/>
      <c r="G825" s="22">
        <v>2100</v>
      </c>
      <c r="H825" s="22"/>
      <c r="I825" s="22"/>
      <c r="J825" s="22"/>
      <c r="K825" s="22"/>
      <c r="L825" s="37" t="str">
        <f ca="1">VLOOKUP(E825,الرصيد!C:C,1,0)</f>
        <v>فوم كاب الباب</v>
      </c>
      <c r="M825">
        <f ca="1">VLOOKUP(E825,الرصيد!C:AP,34,0)</f>
        <v>0</v>
      </c>
    </row>
    <row r="826" spans="1:13" ht="18" customHeight="1">
      <c r="A826" s="22">
        <f t="shared" si="15"/>
        <v>1</v>
      </c>
      <c r="B826" s="8">
        <v>42019</v>
      </c>
      <c r="C826" s="22">
        <v>61367</v>
      </c>
      <c r="D826" s="23" t="s">
        <v>80</v>
      </c>
      <c r="E826" s="75" t="s">
        <v>104</v>
      </c>
      <c r="F826" s="22"/>
      <c r="G826" s="22">
        <v>1710</v>
      </c>
      <c r="H826" s="22"/>
      <c r="I826" s="22"/>
      <c r="J826" s="22"/>
      <c r="K826" s="22"/>
      <c r="L826" s="37" t="str">
        <f ca="1">VLOOKUP(E826,الرصيد!C:C,1,0)</f>
        <v>طقم فوم تغليف 8&amp;10 قدم</v>
      </c>
      <c r="M826">
        <f ca="1">VLOOKUP(E826,الرصيد!C:AP,34,0)</f>
        <v>0</v>
      </c>
    </row>
    <row r="827" spans="1:13" ht="18" customHeight="1">
      <c r="A827" s="22">
        <f t="shared" si="15"/>
        <v>1</v>
      </c>
      <c r="B827" s="8">
        <v>42019</v>
      </c>
      <c r="C827" s="22">
        <v>61367</v>
      </c>
      <c r="D827" s="23" t="s">
        <v>80</v>
      </c>
      <c r="E827" s="85" t="s">
        <v>144</v>
      </c>
      <c r="F827" s="22"/>
      <c r="G827" s="22">
        <v>2380</v>
      </c>
      <c r="H827" s="22"/>
      <c r="I827" s="22"/>
      <c r="J827" s="22"/>
      <c r="K827" s="22"/>
      <c r="L827" s="37" t="str">
        <f ca="1">VLOOKUP(E827,الرصيد!C:C,1,0)</f>
        <v>جوان كاوتش 10 قدم</v>
      </c>
      <c r="M827">
        <f ca="1">VLOOKUP(E827,الرصيد!C:AP,34,0)</f>
        <v>0</v>
      </c>
    </row>
    <row r="828" spans="1:13" ht="18" customHeight="1">
      <c r="A828" s="22">
        <f t="shared" si="15"/>
        <v>1</v>
      </c>
      <c r="B828" s="8">
        <v>42019</v>
      </c>
      <c r="C828" s="22">
        <v>61367</v>
      </c>
      <c r="D828" s="23" t="s">
        <v>80</v>
      </c>
      <c r="E828" s="75" t="s">
        <v>59</v>
      </c>
      <c r="F828" s="22"/>
      <c r="G828" s="22">
        <v>6000</v>
      </c>
      <c r="H828" s="22"/>
      <c r="I828" s="22"/>
      <c r="J828" s="22"/>
      <c r="K828" s="22"/>
      <c r="L828" s="37" t="str">
        <f ca="1">VLOOKUP(E828,الرصيد!C:C,1,0)</f>
        <v>شريط اسفنجى 10*40 لفات 30 كجم</v>
      </c>
      <c r="M828">
        <f ca="1">VLOOKUP(E828,الرصيد!C:AP,34,0)</f>
        <v>0</v>
      </c>
    </row>
    <row r="829" spans="1:13" ht="18" customHeight="1">
      <c r="A829" s="22">
        <f t="shared" si="15"/>
        <v>1</v>
      </c>
      <c r="B829" s="8">
        <v>42019</v>
      </c>
      <c r="C829" s="22">
        <v>61367</v>
      </c>
      <c r="D829" s="23" t="s">
        <v>80</v>
      </c>
      <c r="E829" s="75" t="s">
        <v>610</v>
      </c>
      <c r="F829" s="22"/>
      <c r="G829" s="22">
        <v>2000</v>
      </c>
      <c r="H829" s="22"/>
      <c r="I829" s="22"/>
      <c r="J829" s="22"/>
      <c r="K829" s="22"/>
    </row>
    <row r="830" spans="1:13" ht="18" customHeight="1">
      <c r="A830" s="22">
        <f t="shared" si="15"/>
        <v>1</v>
      </c>
      <c r="B830" s="8">
        <v>42019</v>
      </c>
      <c r="C830" s="22">
        <v>63438</v>
      </c>
      <c r="D830" s="23" t="s">
        <v>80</v>
      </c>
      <c r="E830" s="85" t="s">
        <v>144</v>
      </c>
      <c r="F830" s="22">
        <v>420</v>
      </c>
      <c r="G830" s="22"/>
      <c r="H830" s="22"/>
      <c r="I830" s="22"/>
      <c r="J830" s="22"/>
      <c r="K830" s="22"/>
      <c r="L830" s="37" t="str">
        <f ca="1">VLOOKUP(E830,الرصيد!C:C,1,0)</f>
        <v>جوان كاوتش 10 قدم</v>
      </c>
      <c r="M830">
        <f ca="1">VLOOKUP(E830,الرصيد!C:AP,34,0)</f>
        <v>0</v>
      </c>
    </row>
    <row r="831" spans="1:13" ht="18" customHeight="1">
      <c r="A831" s="22">
        <f t="shared" si="15"/>
        <v>1</v>
      </c>
      <c r="B831" s="8">
        <v>42019</v>
      </c>
      <c r="C831" s="22">
        <v>63439</v>
      </c>
      <c r="D831" s="23" t="s">
        <v>80</v>
      </c>
      <c r="E831" s="85" t="s">
        <v>731</v>
      </c>
      <c r="F831" s="22">
        <v>11000</v>
      </c>
      <c r="G831" s="22"/>
      <c r="H831" s="22"/>
      <c r="I831" s="22"/>
      <c r="J831" s="22"/>
      <c r="K831" s="22"/>
      <c r="L831" s="37" t="str">
        <f ca="1">VLOOKUP(E831,الرصيد!C:C,1,0)</f>
        <v xml:space="preserve"> كاوتش مصد باب فريزر </v>
      </c>
      <c r="M831">
        <f ca="1">VLOOKUP(E831,الرصيد!C:AP,34,0)</f>
        <v>0</v>
      </c>
    </row>
    <row r="832" spans="1:13" ht="18" customHeight="1">
      <c r="A832" s="22">
        <f t="shared" si="15"/>
        <v>1</v>
      </c>
      <c r="B832" s="8">
        <v>42019</v>
      </c>
      <c r="C832" s="22">
        <v>63439</v>
      </c>
      <c r="D832" s="23" t="s">
        <v>80</v>
      </c>
      <c r="E832" s="75" t="s">
        <v>187</v>
      </c>
      <c r="F832" s="22">
        <v>11000</v>
      </c>
      <c r="G832" s="22"/>
      <c r="H832" s="22"/>
      <c r="I832" s="22"/>
      <c r="J832" s="22"/>
      <c r="K832" s="22"/>
      <c r="L832" s="37" t="str">
        <f ca="1">VLOOKUP(E832,الرصيد!C:C,1,0)</f>
        <v xml:space="preserve">كاوتش تثبيت مكثف </v>
      </c>
      <c r="M832">
        <f ca="1">VLOOKUP(E832,الرصيد!C:AP,34,0)</f>
        <v>0</v>
      </c>
    </row>
    <row r="833" spans="1:13" ht="18" customHeight="1">
      <c r="A833" s="22">
        <f t="shared" si="15"/>
        <v>1</v>
      </c>
      <c r="B833" s="8">
        <v>42019</v>
      </c>
      <c r="C833" s="22">
        <v>63440</v>
      </c>
      <c r="D833" s="23" t="s">
        <v>80</v>
      </c>
      <c r="E833" s="85" t="s">
        <v>144</v>
      </c>
      <c r="F833" s="22">
        <v>420</v>
      </c>
      <c r="G833" s="22"/>
      <c r="H833" s="22"/>
      <c r="I833" s="22"/>
      <c r="J833" s="22"/>
      <c r="K833" s="22"/>
      <c r="L833" s="37" t="str">
        <f ca="1">VLOOKUP(E833,الرصيد!C:C,1,0)</f>
        <v>جوان كاوتش 10 قدم</v>
      </c>
      <c r="M833">
        <f ca="1">VLOOKUP(E833,الرصيد!C:AP,34,0)</f>
        <v>0</v>
      </c>
    </row>
    <row r="834" spans="1:13" ht="18" customHeight="1">
      <c r="A834" s="22">
        <f t="shared" si="15"/>
        <v>1</v>
      </c>
      <c r="B834" s="8">
        <v>42019</v>
      </c>
      <c r="C834" s="22">
        <v>63441</v>
      </c>
      <c r="D834" s="23" t="s">
        <v>80</v>
      </c>
      <c r="E834" s="85" t="s">
        <v>138</v>
      </c>
      <c r="F834" s="22">
        <v>128.96</v>
      </c>
      <c r="G834" s="22"/>
      <c r="H834" s="22"/>
      <c r="I834" s="22"/>
      <c r="J834" s="22"/>
      <c r="K834" s="22"/>
      <c r="L834" s="37" t="str">
        <f ca="1">VLOOKUP(E834,الرصيد!C:C,1,0)</f>
        <v xml:space="preserve"> بلوك فوم كثافه عاديـــه </v>
      </c>
      <c r="M834">
        <f ca="1">VLOOKUP(E834,الرصيد!C:AP,34,0)</f>
        <v>0</v>
      </c>
    </row>
    <row r="835" spans="1:13" ht="18" customHeight="1">
      <c r="A835" s="22">
        <f t="shared" si="15"/>
        <v>1</v>
      </c>
      <c r="B835" s="8">
        <v>42019</v>
      </c>
      <c r="C835" s="22">
        <v>63441</v>
      </c>
      <c r="D835" s="23" t="s">
        <v>80</v>
      </c>
      <c r="E835" s="75" t="s">
        <v>172</v>
      </c>
      <c r="F835" s="22">
        <v>31</v>
      </c>
      <c r="G835" s="22"/>
      <c r="H835" s="22"/>
      <c r="I835" s="22"/>
      <c r="J835" s="22"/>
      <c r="K835" s="22"/>
      <c r="L835" s="37" t="str">
        <f ca="1">VLOOKUP(E835,الرصيد!C:C,1,0)</f>
        <v xml:space="preserve"> بلوك فوم كثافه مرتفعة 25( ازرق ) </v>
      </c>
      <c r="M835">
        <f ca="1">VLOOKUP(E835,الرصيد!C:AP,34,0)</f>
        <v>0</v>
      </c>
    </row>
    <row r="836" spans="1:13" ht="18" customHeight="1">
      <c r="A836" s="22">
        <f t="shared" si="15"/>
        <v>1</v>
      </c>
      <c r="B836" s="8">
        <v>42019</v>
      </c>
      <c r="C836" s="22">
        <v>63441</v>
      </c>
      <c r="D836" s="23" t="s">
        <v>80</v>
      </c>
      <c r="E836" s="75" t="s">
        <v>104</v>
      </c>
      <c r="F836" s="22">
        <v>600</v>
      </c>
      <c r="G836" s="22"/>
      <c r="H836" s="22"/>
      <c r="I836" s="22"/>
      <c r="J836" s="22"/>
      <c r="K836" s="22"/>
      <c r="L836" s="37" t="str">
        <f ca="1">VLOOKUP(E836,الرصيد!C:C,1,0)</f>
        <v>طقم فوم تغليف 8&amp;10 قدم</v>
      </c>
      <c r="M836">
        <f ca="1">VLOOKUP(E836,الرصيد!C:AP,34,0)</f>
        <v>0</v>
      </c>
    </row>
    <row r="837" spans="1:13" ht="18" customHeight="1">
      <c r="A837" s="22">
        <f t="shared" si="15"/>
        <v>1</v>
      </c>
      <c r="B837" s="8">
        <v>42019</v>
      </c>
      <c r="C837" s="22">
        <v>63441</v>
      </c>
      <c r="D837" s="23" t="s">
        <v>80</v>
      </c>
      <c r="E837" s="75" t="s">
        <v>72</v>
      </c>
      <c r="F837" s="22">
        <v>600</v>
      </c>
      <c r="G837" s="22"/>
      <c r="H837" s="22"/>
      <c r="I837" s="22"/>
      <c r="J837" s="22"/>
      <c r="K837" s="22"/>
      <c r="L837" s="37" t="str">
        <f ca="1">VLOOKUP(E837,الرصيد!C:C,1,0)</f>
        <v>طقم فوم للثلاجه بابين بوش</v>
      </c>
      <c r="M837">
        <f ca="1">VLOOKUP(E837,الرصيد!C:AP,34,0)</f>
        <v>0</v>
      </c>
    </row>
    <row r="838" spans="1:13" ht="18" customHeight="1">
      <c r="A838" s="22">
        <f t="shared" si="15"/>
        <v>1</v>
      </c>
      <c r="B838" s="8">
        <v>42023</v>
      </c>
      <c r="C838" s="22">
        <v>63442</v>
      </c>
      <c r="D838" s="23" t="s">
        <v>80</v>
      </c>
      <c r="E838" s="85" t="s">
        <v>138</v>
      </c>
      <c r="F838" s="22">
        <v>31</v>
      </c>
      <c r="G838" s="22"/>
      <c r="H838" s="22"/>
      <c r="I838" s="22"/>
      <c r="J838" s="22"/>
      <c r="K838" s="22"/>
      <c r="L838" s="37" t="str">
        <f ca="1">VLOOKUP(E838,الرصيد!C:C,1,0)</f>
        <v xml:space="preserve"> بلوك فوم كثافه عاديـــه </v>
      </c>
      <c r="M838">
        <f ca="1">VLOOKUP(E838,الرصيد!C:AP,34,0)</f>
        <v>0</v>
      </c>
    </row>
    <row r="839" spans="1:13" ht="18" customHeight="1">
      <c r="A839" s="22">
        <f t="shared" si="15"/>
        <v>1</v>
      </c>
      <c r="B839" s="8">
        <v>42023</v>
      </c>
      <c r="C839" s="22">
        <v>63442</v>
      </c>
      <c r="D839" s="23" t="s">
        <v>80</v>
      </c>
      <c r="E839" s="75" t="s">
        <v>104</v>
      </c>
      <c r="F839" s="22">
        <v>600</v>
      </c>
      <c r="G839" s="22"/>
      <c r="H839" s="22"/>
      <c r="I839" s="22"/>
      <c r="J839" s="22"/>
      <c r="K839" s="22"/>
      <c r="L839" s="37" t="str">
        <f ca="1">VLOOKUP(E839,الرصيد!C:C,1,0)</f>
        <v>طقم فوم تغليف 8&amp;10 قدم</v>
      </c>
      <c r="M839">
        <f ca="1">VLOOKUP(E839,الرصيد!C:AP,34,0)</f>
        <v>0</v>
      </c>
    </row>
    <row r="840" spans="1:13" ht="18" customHeight="1">
      <c r="A840" s="22">
        <f t="shared" si="15"/>
        <v>1</v>
      </c>
      <c r="B840" s="8">
        <v>42023</v>
      </c>
      <c r="C840" s="22">
        <v>63442</v>
      </c>
      <c r="D840" s="23" t="s">
        <v>80</v>
      </c>
      <c r="E840" s="75" t="s">
        <v>72</v>
      </c>
      <c r="F840" s="22">
        <v>600</v>
      </c>
      <c r="G840" s="22"/>
      <c r="H840" s="22"/>
      <c r="I840" s="22"/>
      <c r="J840" s="22"/>
      <c r="K840" s="22"/>
      <c r="L840" s="37" t="str">
        <f ca="1">VLOOKUP(E840,الرصيد!C:C,1,0)</f>
        <v>طقم فوم للثلاجه بابين بوش</v>
      </c>
      <c r="M840">
        <f ca="1">VLOOKUP(E840,الرصيد!C:AP,34,0)</f>
        <v>0</v>
      </c>
    </row>
    <row r="841" spans="1:13" ht="18" customHeight="1">
      <c r="A841" s="22">
        <f t="shared" si="15"/>
        <v>1</v>
      </c>
      <c r="B841" s="8">
        <v>42023</v>
      </c>
      <c r="C841" s="22">
        <v>63443</v>
      </c>
      <c r="D841" s="23" t="s">
        <v>80</v>
      </c>
      <c r="E841" s="85" t="s">
        <v>138</v>
      </c>
      <c r="F841" s="22">
        <v>119.04</v>
      </c>
      <c r="G841" s="22"/>
      <c r="H841" s="22"/>
      <c r="I841" s="22"/>
      <c r="J841" s="22"/>
      <c r="K841" s="22"/>
      <c r="L841" s="37" t="str">
        <f ca="1">VLOOKUP(E841,الرصيد!C:C,1,0)</f>
        <v xml:space="preserve"> بلوك فوم كثافه عاديـــه </v>
      </c>
      <c r="M841">
        <f ca="1">VLOOKUP(E841,الرصيد!C:AP,34,0)</f>
        <v>0</v>
      </c>
    </row>
    <row r="842" spans="1:13" ht="18" customHeight="1">
      <c r="A842" s="22">
        <f t="shared" si="15"/>
        <v>1</v>
      </c>
      <c r="B842" s="8">
        <v>42023</v>
      </c>
      <c r="C842" s="22">
        <v>63444</v>
      </c>
      <c r="D842" s="23" t="s">
        <v>80</v>
      </c>
      <c r="E842" s="85" t="s">
        <v>144</v>
      </c>
      <c r="F842" s="22">
        <v>420</v>
      </c>
      <c r="G842" s="22"/>
      <c r="H842" s="22"/>
      <c r="I842" s="22"/>
      <c r="J842" s="22"/>
      <c r="K842" s="22"/>
      <c r="L842" s="37" t="str">
        <f ca="1">VLOOKUP(E842,الرصيد!C:C,1,0)</f>
        <v>جوان كاوتش 10 قدم</v>
      </c>
      <c r="M842">
        <f ca="1">VLOOKUP(E842,الرصيد!C:AP,34,0)</f>
        <v>0</v>
      </c>
    </row>
    <row r="843" spans="1:13" ht="18" customHeight="1">
      <c r="A843" s="22">
        <f t="shared" si="15"/>
        <v>1</v>
      </c>
      <c r="B843" s="8">
        <v>42023</v>
      </c>
      <c r="C843" s="22">
        <v>63445</v>
      </c>
      <c r="D843" s="23" t="s">
        <v>80</v>
      </c>
      <c r="E843" s="85" t="s">
        <v>144</v>
      </c>
      <c r="F843" s="22">
        <v>630</v>
      </c>
      <c r="G843" s="22"/>
      <c r="H843" s="22"/>
      <c r="I843" s="22"/>
      <c r="J843" s="22"/>
      <c r="K843" s="22"/>
      <c r="L843" s="37" t="str">
        <f ca="1">VLOOKUP(E843,الرصيد!C:C,1,0)</f>
        <v>جوان كاوتش 10 قدم</v>
      </c>
      <c r="M843">
        <f ca="1">VLOOKUP(E843,الرصيد!C:AP,34,0)</f>
        <v>0</v>
      </c>
    </row>
    <row r="844" spans="1:13" ht="18" customHeight="1">
      <c r="A844" s="22">
        <f t="shared" si="15"/>
        <v>1</v>
      </c>
      <c r="B844" s="8">
        <v>42023</v>
      </c>
      <c r="C844" s="22">
        <v>63446</v>
      </c>
      <c r="D844" s="23" t="s">
        <v>80</v>
      </c>
      <c r="E844" s="75" t="s">
        <v>127</v>
      </c>
      <c r="F844" s="22">
        <v>22000</v>
      </c>
      <c r="G844" s="22"/>
      <c r="H844" s="22"/>
      <c r="I844" s="22"/>
      <c r="J844" s="22"/>
      <c r="K844" s="22"/>
      <c r="L844" s="37" t="str">
        <f ca="1">VLOOKUP(E844,الرصيد!C:C,1,0)</f>
        <v>حامل حاجز زجاجات ( الكعب)</v>
      </c>
      <c r="M844">
        <f ca="1">VLOOKUP(E844,الرصيد!C:AP,34,0)</f>
        <v>0</v>
      </c>
    </row>
    <row r="845" spans="1:13" ht="18" customHeight="1">
      <c r="A845" s="22">
        <f t="shared" ref="A845:A938" si="16">MONTH(B845)</f>
        <v>1</v>
      </c>
      <c r="B845" s="8">
        <v>42023</v>
      </c>
      <c r="C845" s="22">
        <v>63447</v>
      </c>
      <c r="D845" s="23" t="s">
        <v>80</v>
      </c>
      <c r="E845" s="75" t="s">
        <v>206</v>
      </c>
      <c r="F845" s="22">
        <v>900</v>
      </c>
      <c r="G845" s="22"/>
      <c r="H845" s="22"/>
      <c r="I845" s="22"/>
      <c r="J845" s="22"/>
      <c r="K845" s="22"/>
      <c r="L845" s="37" t="str">
        <f ca="1">VLOOKUP(E845,الرصيد!C:C,1,0)</f>
        <v>ضفيرة ثلاجة باب واحد معدلة</v>
      </c>
      <c r="M845">
        <f ca="1">VLOOKUP(E845,الرصيد!C:AP,34,0)</f>
        <v>1200</v>
      </c>
    </row>
    <row r="846" spans="1:13" ht="18" customHeight="1">
      <c r="A846" s="22">
        <f t="shared" si="16"/>
        <v>1</v>
      </c>
      <c r="B846" s="8">
        <v>42023</v>
      </c>
      <c r="C846" s="22">
        <v>63447</v>
      </c>
      <c r="D846" s="23" t="s">
        <v>80</v>
      </c>
      <c r="E846" s="75" t="s">
        <v>198</v>
      </c>
      <c r="F846" s="22">
        <v>900</v>
      </c>
      <c r="G846" s="22"/>
      <c r="H846" s="22"/>
      <c r="I846" s="22"/>
      <c r="J846" s="22"/>
      <c r="K846" s="22"/>
      <c r="L846" s="37" t="str">
        <f ca="1">VLOOKUP(E846,الرصيد!C:C,1,0)</f>
        <v>ضفيرة ترموستات باب واحد</v>
      </c>
      <c r="M846">
        <f ca="1">VLOOKUP(E846,الرصيد!C:AP,34,0)</f>
        <v>1350</v>
      </c>
    </row>
    <row r="847" spans="1:13" ht="18" customHeight="1">
      <c r="A847" s="22">
        <f t="shared" si="16"/>
        <v>1</v>
      </c>
      <c r="B847" s="8">
        <v>42023</v>
      </c>
      <c r="C847" s="22">
        <v>63447</v>
      </c>
      <c r="D847" s="23" t="s">
        <v>80</v>
      </c>
      <c r="E847" s="85" t="s">
        <v>121</v>
      </c>
      <c r="F847" s="22">
        <v>900</v>
      </c>
      <c r="G847" s="22"/>
      <c r="H847" s="22"/>
      <c r="I847" s="22"/>
      <c r="J847" s="22"/>
      <c r="K847" s="22"/>
      <c r="L847" s="37" t="str">
        <f ca="1">VLOOKUP(E847,الرصيد!C:C,1,0)</f>
        <v>فيشة بالكابل باب واحد</v>
      </c>
      <c r="M847">
        <f ca="1">VLOOKUP(E847,الرصيد!C:AP,34,0)</f>
        <v>1490</v>
      </c>
    </row>
    <row r="848" spans="1:13" ht="18" customHeight="1">
      <c r="A848" s="22">
        <f t="shared" si="16"/>
        <v>1</v>
      </c>
      <c r="B848" s="8">
        <v>42023</v>
      </c>
      <c r="C848" s="22">
        <v>63448</v>
      </c>
      <c r="D848" s="23" t="s">
        <v>80</v>
      </c>
      <c r="E848" s="75" t="s">
        <v>109</v>
      </c>
      <c r="F848" s="22">
        <v>2000</v>
      </c>
      <c r="G848" s="22"/>
      <c r="H848" s="22"/>
      <c r="I848" s="22"/>
      <c r="J848" s="22"/>
      <c r="K848" s="22"/>
      <c r="L848" s="37" t="str">
        <f ca="1">VLOOKUP(E848,الرصيد!C:C,1,0)</f>
        <v xml:space="preserve">ضفيرة الثلاجة 2 باب  </v>
      </c>
      <c r="M848">
        <f ca="1">VLOOKUP(E848,الرصيد!C:AP,34,0)</f>
        <v>0</v>
      </c>
    </row>
    <row r="849" spans="1:13" ht="18" customHeight="1">
      <c r="A849" s="22">
        <f t="shared" si="16"/>
        <v>1</v>
      </c>
      <c r="B849" s="8">
        <v>42023</v>
      </c>
      <c r="C849" s="22">
        <v>63449</v>
      </c>
      <c r="D849" s="23" t="s">
        <v>80</v>
      </c>
      <c r="E849" s="85" t="s">
        <v>89</v>
      </c>
      <c r="F849" s="22">
        <v>490</v>
      </c>
      <c r="G849" s="22"/>
      <c r="H849" s="22"/>
      <c r="I849" s="22"/>
      <c r="J849" s="22"/>
      <c r="K849" s="22"/>
      <c r="L849" s="37" t="str">
        <f ca="1">VLOOKUP(E849,الرصيد!C:C,1,0)</f>
        <v>جوان كاوتش لباب الفريزر 12 قدم بوش ابيض</v>
      </c>
      <c r="M849">
        <f ca="1">VLOOKUP(E849,الرصيد!C:AP,34,0)</f>
        <v>0</v>
      </c>
    </row>
    <row r="850" spans="1:13" ht="18" customHeight="1">
      <c r="A850" s="22">
        <f t="shared" si="16"/>
        <v>1</v>
      </c>
      <c r="B850" s="8">
        <v>42023</v>
      </c>
      <c r="C850" s="22">
        <v>63449</v>
      </c>
      <c r="D850" s="23" t="s">
        <v>80</v>
      </c>
      <c r="E850" s="85" t="s">
        <v>90</v>
      </c>
      <c r="F850" s="22">
        <v>630</v>
      </c>
      <c r="G850" s="22"/>
      <c r="H850" s="22"/>
      <c r="I850" s="22"/>
      <c r="J850" s="22"/>
      <c r="K850" s="22"/>
      <c r="L850" s="37" t="str">
        <f ca="1">VLOOKUP(E850,الرصيد!C:C,1,0)</f>
        <v>جوان كاوتش لباب الكابينة 12 قدم بوش ابيض</v>
      </c>
      <c r="M850">
        <f ca="1">VLOOKUP(E850,الرصيد!C:AP,34,0)</f>
        <v>0</v>
      </c>
    </row>
    <row r="851" spans="1:13" ht="18" customHeight="1">
      <c r="A851" s="22">
        <f t="shared" si="16"/>
        <v>1</v>
      </c>
      <c r="B851" s="8">
        <v>42023</v>
      </c>
      <c r="C851" s="22">
        <v>63450</v>
      </c>
      <c r="D851" s="23" t="s">
        <v>80</v>
      </c>
      <c r="E851" s="85" t="s">
        <v>57</v>
      </c>
      <c r="F851" s="22">
        <v>4000</v>
      </c>
      <c r="G851" s="22"/>
      <c r="H851" s="22"/>
      <c r="I851" s="22"/>
      <c r="J851" s="22"/>
      <c r="K851" s="22"/>
      <c r="L851" s="37" t="str">
        <f ca="1">VLOOKUP(E851,الرصيد!C:C,1,0)</f>
        <v>مفصله سـفليه  8&amp;10 قدم معدل</v>
      </c>
      <c r="M851">
        <f ca="1">VLOOKUP(E851,الرصيد!C:AP,34,0)</f>
        <v>0</v>
      </c>
    </row>
    <row r="852" spans="1:13" ht="18" customHeight="1">
      <c r="A852" s="22">
        <f t="shared" ref="A852" si="17">MONTH(B852)</f>
        <v>1</v>
      </c>
      <c r="B852" s="8">
        <v>42024</v>
      </c>
      <c r="C852" s="22">
        <v>251</v>
      </c>
      <c r="D852" s="23" t="s">
        <v>258</v>
      </c>
      <c r="E852" s="85" t="s">
        <v>211</v>
      </c>
      <c r="F852" s="22"/>
      <c r="G852" s="22">
        <v>2625</v>
      </c>
      <c r="H852" s="22" t="s">
        <v>1153</v>
      </c>
      <c r="I852" s="22" t="s">
        <v>217</v>
      </c>
      <c r="J852" s="22"/>
      <c r="K852" s="22"/>
      <c r="L852" s="37" t="str">
        <f ca="1">VLOOKUP(E852,الرصيد!C:C,1,0)</f>
        <v xml:space="preserve">بودره بلاستيك HIPS  طبيعى      </v>
      </c>
      <c r="M852">
        <f ca="1">VLOOKUP(E852,الرصيد!C:AP,34,0)</f>
        <v>0</v>
      </c>
    </row>
    <row r="853" spans="1:13" ht="18" customHeight="1">
      <c r="A853" s="22">
        <f t="shared" si="16"/>
        <v>1</v>
      </c>
      <c r="B853" s="8">
        <v>42024</v>
      </c>
      <c r="C853" s="22">
        <v>63451</v>
      </c>
      <c r="D853" s="23" t="s">
        <v>80</v>
      </c>
      <c r="E853" s="85" t="s">
        <v>144</v>
      </c>
      <c r="F853" s="22">
        <v>1260</v>
      </c>
      <c r="G853" s="22"/>
      <c r="H853" s="22"/>
      <c r="I853" s="22"/>
      <c r="J853" s="22"/>
      <c r="K853" s="22"/>
      <c r="L853" s="37" t="str">
        <f ca="1">VLOOKUP(E853,الرصيد!C:C,1,0)</f>
        <v>جوان كاوتش 10 قدم</v>
      </c>
      <c r="M853">
        <f ca="1">VLOOKUP(E853,الرصيد!C:AP,34,0)</f>
        <v>0</v>
      </c>
    </row>
    <row r="854" spans="1:13" ht="18" customHeight="1">
      <c r="A854" s="22">
        <f t="shared" si="16"/>
        <v>1</v>
      </c>
      <c r="B854" s="8">
        <v>42025</v>
      </c>
      <c r="C854" s="22">
        <v>63452</v>
      </c>
      <c r="D854" s="23" t="s">
        <v>80</v>
      </c>
      <c r="E854" s="85" t="s">
        <v>138</v>
      </c>
      <c r="F854" s="22">
        <v>128.96</v>
      </c>
      <c r="G854" s="22"/>
      <c r="H854" s="22"/>
      <c r="I854" s="22"/>
      <c r="J854" s="22"/>
      <c r="K854" s="22"/>
      <c r="L854" s="37" t="str">
        <f ca="1">VLOOKUP(E854,الرصيد!C:C,1,0)</f>
        <v xml:space="preserve"> بلوك فوم كثافه عاديـــه </v>
      </c>
      <c r="M854">
        <f ca="1">VLOOKUP(E854,الرصيد!C:AP,34,0)</f>
        <v>0</v>
      </c>
    </row>
    <row r="855" spans="1:13" ht="18" customHeight="1">
      <c r="A855" s="22">
        <f t="shared" si="16"/>
        <v>1</v>
      </c>
      <c r="B855" s="8">
        <v>42025</v>
      </c>
      <c r="C855" s="22">
        <v>63453</v>
      </c>
      <c r="D855" s="23" t="s">
        <v>80</v>
      </c>
      <c r="E855" s="85" t="s">
        <v>138</v>
      </c>
      <c r="F855" s="22">
        <v>59.52</v>
      </c>
      <c r="G855" s="22"/>
      <c r="H855" s="22"/>
      <c r="I855" s="22"/>
      <c r="J855" s="22"/>
      <c r="K855" s="22"/>
      <c r="L855" s="37" t="str">
        <f ca="1">VLOOKUP(E855,الرصيد!C:C,1,0)</f>
        <v xml:space="preserve"> بلوك فوم كثافه عاديـــه </v>
      </c>
      <c r="M855">
        <f ca="1">VLOOKUP(E855,الرصيد!C:AP,34,0)</f>
        <v>0</v>
      </c>
    </row>
    <row r="856" spans="1:13" ht="18" customHeight="1">
      <c r="A856" s="22">
        <f t="shared" si="16"/>
        <v>1</v>
      </c>
      <c r="B856" s="8">
        <v>42025</v>
      </c>
      <c r="C856" s="22">
        <v>63454</v>
      </c>
      <c r="D856" s="23" t="s">
        <v>80</v>
      </c>
      <c r="E856" s="85" t="s">
        <v>158</v>
      </c>
      <c r="F856" s="22">
        <v>70</v>
      </c>
      <c r="G856" s="22"/>
      <c r="H856" s="22"/>
      <c r="I856" s="22"/>
      <c r="J856" s="22"/>
      <c r="K856" s="22"/>
      <c r="L856" s="37" t="str">
        <f ca="1">VLOOKUP(E856,الرصيد!C:C,1,0)</f>
        <v>جوان كاوتش 8 قدم</v>
      </c>
      <c r="M856">
        <f ca="1">VLOOKUP(E856,الرصيد!C:AP,34,0)</f>
        <v>0</v>
      </c>
    </row>
    <row r="857" spans="1:13" ht="18" customHeight="1">
      <c r="A857" s="22">
        <f t="shared" si="16"/>
        <v>1</v>
      </c>
      <c r="B857" s="8">
        <v>42025</v>
      </c>
      <c r="C857" s="22">
        <v>63454</v>
      </c>
      <c r="D857" s="23" t="s">
        <v>80</v>
      </c>
      <c r="E857" s="85" t="s">
        <v>144</v>
      </c>
      <c r="F857" s="22">
        <v>840</v>
      </c>
      <c r="G857" s="22"/>
      <c r="H857" s="22"/>
      <c r="I857" s="22"/>
      <c r="J857" s="22"/>
      <c r="K857" s="22"/>
      <c r="L857" s="37" t="str">
        <f ca="1">VLOOKUP(E857,الرصيد!C:C,1,0)</f>
        <v>جوان كاوتش 10 قدم</v>
      </c>
      <c r="M857">
        <f ca="1">VLOOKUP(E857,الرصيد!C:AP,34,0)</f>
        <v>0</v>
      </c>
    </row>
    <row r="858" spans="1:13" ht="18" customHeight="1">
      <c r="A858" s="22">
        <f t="shared" si="16"/>
        <v>1</v>
      </c>
      <c r="B858" s="8">
        <v>42025</v>
      </c>
      <c r="C858" s="22">
        <v>63454</v>
      </c>
      <c r="D858" s="23" t="s">
        <v>80</v>
      </c>
      <c r="E858" s="75" t="s">
        <v>668</v>
      </c>
      <c r="F858" s="22">
        <v>1000</v>
      </c>
      <c r="G858" s="22"/>
      <c r="H858" s="22"/>
      <c r="I858" s="22"/>
      <c r="J858" s="22"/>
      <c r="K858" s="22"/>
      <c r="L858" s="37" t="str">
        <f ca="1">VLOOKUP(E858,الرصيد!C:C,1,0)</f>
        <v>مجمع دواية بالسلك بني</v>
      </c>
      <c r="M858">
        <f ca="1">VLOOKUP(E858,الرصيد!C:AP,34,0)</f>
        <v>0</v>
      </c>
    </row>
    <row r="859" spans="1:13" ht="18" customHeight="1">
      <c r="A859" s="22">
        <f t="shared" si="16"/>
        <v>1</v>
      </c>
      <c r="B859" s="8">
        <v>42025</v>
      </c>
      <c r="C859" s="22">
        <v>63455</v>
      </c>
      <c r="D859" s="23" t="s">
        <v>80</v>
      </c>
      <c r="E859" s="85" t="s">
        <v>39</v>
      </c>
      <c r="F859" s="22">
        <v>3000</v>
      </c>
      <c r="G859" s="22"/>
      <c r="H859" s="22"/>
      <c r="I859" s="22"/>
      <c r="J859" s="22"/>
      <c r="K859" s="22"/>
      <c r="L859" s="37" t="str">
        <f ca="1">VLOOKUP(E859,الرصيد!C:C,1,0)</f>
        <v>رف زجاج باب واحد مقاس 4*287*492مم</v>
      </c>
      <c r="M859">
        <f ca="1">VLOOKUP(E859,الرصيد!C:AP,34,0)</f>
        <v>0</v>
      </c>
    </row>
    <row r="860" spans="1:13" ht="18" customHeight="1">
      <c r="A860" s="22">
        <f t="shared" si="16"/>
        <v>1</v>
      </c>
      <c r="B860" s="8">
        <v>42025</v>
      </c>
      <c r="C860" s="22">
        <v>63456</v>
      </c>
      <c r="D860" s="23" t="s">
        <v>80</v>
      </c>
      <c r="E860" s="75" t="s">
        <v>40</v>
      </c>
      <c r="F860" s="22">
        <v>1550</v>
      </c>
      <c r="G860" s="22"/>
      <c r="H860" s="22"/>
      <c r="I860" s="22"/>
      <c r="J860" s="22"/>
      <c r="K860" s="22"/>
      <c r="L860" s="37" t="str">
        <f ca="1">VLOOKUP(E860,الرصيد!C:C,1,0)</f>
        <v>رف زجاج مصنفر  مقاس 4*221*519مم</v>
      </c>
      <c r="M860">
        <f ca="1">VLOOKUP(E860,الرصيد!C:AP,34,0)</f>
        <v>0</v>
      </c>
    </row>
    <row r="861" spans="1:13" ht="18" customHeight="1">
      <c r="A861" s="22">
        <f t="shared" si="16"/>
        <v>1</v>
      </c>
      <c r="B861" s="8">
        <v>42025</v>
      </c>
      <c r="C861" s="22">
        <v>63457</v>
      </c>
      <c r="D861" s="23" t="s">
        <v>80</v>
      </c>
      <c r="E861" s="85" t="s">
        <v>89</v>
      </c>
      <c r="F861" s="22">
        <v>735</v>
      </c>
      <c r="G861" s="22"/>
      <c r="H861" s="22"/>
      <c r="I861" s="22"/>
      <c r="J861" s="22"/>
      <c r="K861" s="22"/>
      <c r="L861" s="37" t="str">
        <f ca="1">VLOOKUP(E861,الرصيد!C:C,1,0)</f>
        <v>جوان كاوتش لباب الفريزر 12 قدم بوش ابيض</v>
      </c>
      <c r="M861">
        <f ca="1">VLOOKUP(E861,الرصيد!C:AP,34,0)</f>
        <v>0</v>
      </c>
    </row>
    <row r="862" spans="1:13" ht="18" customHeight="1">
      <c r="A862" s="22">
        <f t="shared" si="16"/>
        <v>1</v>
      </c>
      <c r="B862" s="8">
        <v>42025</v>
      </c>
      <c r="C862" s="22">
        <v>63457</v>
      </c>
      <c r="D862" s="23" t="s">
        <v>80</v>
      </c>
      <c r="E862" s="85" t="s">
        <v>90</v>
      </c>
      <c r="F862" s="22">
        <v>630</v>
      </c>
      <c r="G862" s="22"/>
      <c r="H862" s="22"/>
      <c r="I862" s="22"/>
      <c r="J862" s="22"/>
      <c r="K862" s="22"/>
      <c r="L862" s="37" t="str">
        <f ca="1">VLOOKUP(E862,الرصيد!C:C,1,0)</f>
        <v>جوان كاوتش لباب الكابينة 12 قدم بوش ابيض</v>
      </c>
      <c r="M862">
        <f ca="1">VLOOKUP(E862,الرصيد!C:AP,34,0)</f>
        <v>0</v>
      </c>
    </row>
    <row r="863" spans="1:13" ht="18" customHeight="1">
      <c r="A863" s="22">
        <f t="shared" si="16"/>
        <v>1</v>
      </c>
      <c r="B863" s="8">
        <v>42025</v>
      </c>
      <c r="C863" s="22">
        <v>63458</v>
      </c>
      <c r="D863" s="23" t="s">
        <v>80</v>
      </c>
      <c r="E863" s="85" t="s">
        <v>1119</v>
      </c>
      <c r="F863" s="22">
        <v>1800</v>
      </c>
      <c r="G863" s="22"/>
      <c r="H863" s="22"/>
      <c r="I863" s="22"/>
      <c r="J863" s="22"/>
      <c r="K863" s="22"/>
      <c r="L863" s="37" t="str">
        <f ca="1">VLOOKUP(E863,الرصيد!C:C,1,0)</f>
        <v>مفصلة باب فريزر يمين  بلاستيك 8&amp;10 قدم</v>
      </c>
      <c r="M863">
        <f ca="1">VLOOKUP(E863,الرصيد!C:AP,34,0)</f>
        <v>0</v>
      </c>
    </row>
    <row r="864" spans="1:13" ht="18" customHeight="1">
      <c r="A864" s="22">
        <f t="shared" si="16"/>
        <v>1</v>
      </c>
      <c r="B864" s="8">
        <v>42025</v>
      </c>
      <c r="C864" s="22">
        <v>63458</v>
      </c>
      <c r="D864" s="23" t="s">
        <v>80</v>
      </c>
      <c r="E864" s="85" t="s">
        <v>1118</v>
      </c>
      <c r="F864" s="22">
        <v>1800</v>
      </c>
      <c r="G864" s="22"/>
      <c r="H864" s="22"/>
      <c r="I864" s="22"/>
      <c r="J864" s="22"/>
      <c r="K864" s="22"/>
      <c r="L864" s="37" t="str">
        <f ca="1">VLOOKUP(E864,الرصيد!C:C,1,0)</f>
        <v>مفصلة باب فريزر شمال بلاستيك 8&amp;10 قدم</v>
      </c>
      <c r="M864">
        <f ca="1">VLOOKUP(E864,الرصيد!C:AP,34,0)</f>
        <v>0</v>
      </c>
    </row>
    <row r="865" spans="1:13" ht="18" customHeight="1">
      <c r="A865" s="22">
        <f t="shared" si="16"/>
        <v>1</v>
      </c>
      <c r="B865" s="8">
        <v>42025</v>
      </c>
      <c r="C865" s="22">
        <v>63458</v>
      </c>
      <c r="D865" s="23" t="s">
        <v>80</v>
      </c>
      <c r="E865" s="75" t="s">
        <v>741</v>
      </c>
      <c r="F865" s="22">
        <v>10000</v>
      </c>
      <c r="G865" s="22"/>
      <c r="H865" s="22"/>
      <c r="I865" s="22"/>
      <c r="J865" s="22"/>
      <c r="K865" s="22"/>
      <c r="L865" s="37" t="str">
        <f ca="1">VLOOKUP(E865,الرصيد!C:C,1,0)</f>
        <v>مفتاح علبة الثرموستات المعدل</v>
      </c>
      <c r="M865">
        <f ca="1">VLOOKUP(E865,الرصيد!C:AP,34,0)</f>
        <v>0</v>
      </c>
    </row>
    <row r="866" spans="1:13" ht="18" customHeight="1">
      <c r="A866" s="22">
        <f t="shared" si="16"/>
        <v>1</v>
      </c>
      <c r="B866" s="8">
        <v>42030</v>
      </c>
      <c r="C866" s="22">
        <v>63459</v>
      </c>
      <c r="D866" s="23" t="s">
        <v>80</v>
      </c>
      <c r="E866" s="75" t="s">
        <v>107</v>
      </c>
      <c r="F866" s="22">
        <v>88000</v>
      </c>
      <c r="G866" s="22"/>
      <c r="H866" s="22"/>
      <c r="I866" s="22"/>
      <c r="J866" s="22"/>
      <c r="K866" s="22"/>
      <c r="L866" s="37" t="str">
        <f ca="1">VLOOKUP(E866,الرصيد!C:C,1,0)</f>
        <v>جلبه استانلس ( 1/2 مم)</v>
      </c>
      <c r="M866">
        <f ca="1">VLOOKUP(E866,الرصيد!C:AP,34,0)</f>
        <v>0</v>
      </c>
    </row>
    <row r="867" spans="1:13" ht="18" customHeight="1">
      <c r="A867" s="22">
        <f t="shared" si="16"/>
        <v>1</v>
      </c>
      <c r="B867" s="8">
        <v>42030</v>
      </c>
      <c r="C867" s="22">
        <v>63460</v>
      </c>
      <c r="D867" s="23" t="s">
        <v>80</v>
      </c>
      <c r="E867" s="85" t="s">
        <v>144</v>
      </c>
      <c r="F867" s="22">
        <v>630</v>
      </c>
      <c r="G867" s="22"/>
      <c r="H867" s="22"/>
      <c r="I867" s="22"/>
      <c r="J867" s="22"/>
      <c r="K867" s="22"/>
      <c r="L867" s="37" t="str">
        <f ca="1">VLOOKUP(E867,الرصيد!C:C,1,0)</f>
        <v>جوان كاوتش 10 قدم</v>
      </c>
      <c r="M867">
        <f ca="1">VLOOKUP(E867,الرصيد!C:AP,34,0)</f>
        <v>0</v>
      </c>
    </row>
    <row r="868" spans="1:13" ht="18" customHeight="1">
      <c r="A868" s="22">
        <f t="shared" si="16"/>
        <v>1</v>
      </c>
      <c r="B868" s="8">
        <v>42030</v>
      </c>
      <c r="C868" s="22">
        <v>63461</v>
      </c>
      <c r="D868" s="23" t="s">
        <v>80</v>
      </c>
      <c r="E868" s="75" t="s">
        <v>668</v>
      </c>
      <c r="F868" s="22">
        <v>2000</v>
      </c>
      <c r="G868" s="22"/>
      <c r="H868" s="22"/>
      <c r="I868" s="22"/>
      <c r="J868" s="22"/>
      <c r="K868" s="22"/>
      <c r="L868" s="37" t="str">
        <f ca="1">VLOOKUP(E868,الرصيد!C:C,1,0)</f>
        <v>مجمع دواية بالسلك بني</v>
      </c>
      <c r="M868">
        <f ca="1">VLOOKUP(E868,الرصيد!C:AP,34,0)</f>
        <v>0</v>
      </c>
    </row>
    <row r="869" spans="1:13" ht="18" customHeight="1">
      <c r="A869" s="22">
        <f t="shared" si="16"/>
        <v>1</v>
      </c>
      <c r="B869" s="8">
        <v>42030</v>
      </c>
      <c r="C869" s="22">
        <v>63461</v>
      </c>
      <c r="D869" s="23" t="s">
        <v>80</v>
      </c>
      <c r="E869" s="75" t="s">
        <v>109</v>
      </c>
      <c r="F869" s="22">
        <v>1500</v>
      </c>
      <c r="G869" s="22"/>
      <c r="H869" s="22"/>
      <c r="I869" s="22"/>
      <c r="J869" s="22"/>
      <c r="K869" s="22"/>
      <c r="L869" s="37" t="str">
        <f ca="1">VLOOKUP(E869,الرصيد!C:C,1,0)</f>
        <v xml:space="preserve">ضفيرة الثلاجة 2 باب  </v>
      </c>
      <c r="M869">
        <f ca="1">VLOOKUP(E869,الرصيد!C:AP,34,0)</f>
        <v>0</v>
      </c>
    </row>
    <row r="870" spans="1:13" ht="18" customHeight="1">
      <c r="A870" s="22">
        <f t="shared" si="16"/>
        <v>1</v>
      </c>
      <c r="B870" s="8">
        <v>42030</v>
      </c>
      <c r="C870" s="22">
        <v>63462</v>
      </c>
      <c r="D870" s="23" t="s">
        <v>80</v>
      </c>
      <c r="E870" s="75" t="s">
        <v>598</v>
      </c>
      <c r="F870" s="22">
        <v>10000</v>
      </c>
      <c r="G870" s="22"/>
      <c r="H870" s="22"/>
      <c r="I870" s="22"/>
      <c r="J870" s="22"/>
      <c r="K870" s="22"/>
      <c r="L870" s="37" t="str">
        <f ca="1">VLOOKUP(E870,الرصيد!C:C,1,0)</f>
        <v>شهادة ضمان 8 &amp; 10 قدم</v>
      </c>
      <c r="M870">
        <f ca="1">VLOOKUP(E870,الرصيد!C:AP,34,0)</f>
        <v>0</v>
      </c>
    </row>
    <row r="871" spans="1:13" ht="18" customHeight="1">
      <c r="A871" s="22">
        <f t="shared" ref="A871" si="18">MONTH(B871)</f>
        <v>1</v>
      </c>
      <c r="B871" s="8">
        <v>42030</v>
      </c>
      <c r="C871" s="22">
        <v>63463</v>
      </c>
      <c r="D871" s="23" t="s">
        <v>80</v>
      </c>
      <c r="E871" s="75" t="s">
        <v>59</v>
      </c>
      <c r="F871" s="22">
        <v>30800</v>
      </c>
      <c r="G871" s="22"/>
      <c r="H871" s="22"/>
      <c r="I871" s="22"/>
      <c r="J871" s="22"/>
      <c r="K871" s="22"/>
      <c r="L871" s="37" t="str">
        <f ca="1">VLOOKUP(E871,الرصيد!C:C,1,0)</f>
        <v>شريط اسفنجى 10*40 لفات 30 كجم</v>
      </c>
      <c r="M871">
        <f ca="1">VLOOKUP(E871,الرصيد!C:AP,34,0)</f>
        <v>0</v>
      </c>
    </row>
    <row r="872" spans="1:13" ht="18" customHeight="1">
      <c r="A872" s="22">
        <f t="shared" si="16"/>
        <v>1</v>
      </c>
      <c r="B872" s="8">
        <v>42019</v>
      </c>
      <c r="C872" s="22">
        <v>61368</v>
      </c>
      <c r="D872" s="23" t="s">
        <v>80</v>
      </c>
      <c r="E872" s="75" t="s">
        <v>1079</v>
      </c>
      <c r="F872" s="22"/>
      <c r="G872" s="22">
        <v>94</v>
      </c>
      <c r="H872" s="22"/>
      <c r="I872" s="22"/>
      <c r="J872" s="22"/>
      <c r="K872" s="22"/>
      <c r="L872" s="37" t="str">
        <f ca="1">VLOOKUP(E872,الرصيد!C:C,1,0)</f>
        <v>مجمع ضفيرة 8&amp;10 قديم</v>
      </c>
      <c r="M872">
        <f ca="1">VLOOKUP(E872,الرصيد!C:AP,34,0)</f>
        <v>0</v>
      </c>
    </row>
    <row r="873" spans="1:13" ht="18" customHeight="1">
      <c r="A873" s="22">
        <f t="shared" si="16"/>
        <v>1</v>
      </c>
      <c r="B873" s="8">
        <v>42019</v>
      </c>
      <c r="C873" s="22">
        <v>61369</v>
      </c>
      <c r="D873" s="23" t="s">
        <v>80</v>
      </c>
      <c r="E873" s="75" t="s">
        <v>109</v>
      </c>
      <c r="F873" s="22"/>
      <c r="G873" s="22">
        <v>300</v>
      </c>
      <c r="H873" s="22"/>
      <c r="I873" s="22"/>
      <c r="J873" s="22"/>
      <c r="K873" s="22"/>
      <c r="L873" s="37" t="str">
        <f ca="1">VLOOKUP(E873,الرصيد!C:C,1,0)</f>
        <v xml:space="preserve">ضفيرة الثلاجة 2 باب  </v>
      </c>
      <c r="M873">
        <f ca="1">VLOOKUP(E873,الرصيد!C:AP,34,0)</f>
        <v>0</v>
      </c>
    </row>
    <row r="874" spans="1:13" ht="18" customHeight="1">
      <c r="A874" s="22">
        <f t="shared" si="16"/>
        <v>1</v>
      </c>
      <c r="B874" s="8">
        <v>42024</v>
      </c>
      <c r="C874" s="22">
        <v>61370</v>
      </c>
      <c r="D874" s="23" t="s">
        <v>80</v>
      </c>
      <c r="E874" s="85" t="s">
        <v>1119</v>
      </c>
      <c r="F874" s="22"/>
      <c r="G874" s="22">
        <v>3850</v>
      </c>
      <c r="H874" s="22"/>
      <c r="I874" s="22"/>
      <c r="J874" s="22"/>
      <c r="K874" s="22"/>
      <c r="L874" s="37" t="str">
        <f ca="1">VLOOKUP(E874,الرصيد!C:C,1,0)</f>
        <v>مفصلة باب فريزر يمين  بلاستيك 8&amp;10 قدم</v>
      </c>
      <c r="M874">
        <f ca="1">VLOOKUP(E874,الرصيد!C:AP,34,0)</f>
        <v>0</v>
      </c>
    </row>
    <row r="875" spans="1:13" ht="18" customHeight="1">
      <c r="A875" s="22">
        <f t="shared" si="16"/>
        <v>1</v>
      </c>
      <c r="B875" s="8">
        <v>42024</v>
      </c>
      <c r="C875" s="22">
        <v>61370</v>
      </c>
      <c r="D875" s="23" t="s">
        <v>80</v>
      </c>
      <c r="E875" s="85" t="s">
        <v>1118</v>
      </c>
      <c r="F875" s="22"/>
      <c r="G875" s="22">
        <v>3850</v>
      </c>
      <c r="H875" s="22"/>
      <c r="I875" s="22"/>
      <c r="J875" s="22"/>
      <c r="K875" s="22"/>
      <c r="L875" s="37" t="str">
        <f ca="1">VLOOKUP(E875,الرصيد!C:C,1,0)</f>
        <v>مفصلة باب فريزر شمال بلاستيك 8&amp;10 قدم</v>
      </c>
      <c r="M875">
        <f ca="1">VLOOKUP(E875,الرصيد!C:AP,34,0)</f>
        <v>0</v>
      </c>
    </row>
    <row r="876" spans="1:13" ht="18" customHeight="1">
      <c r="A876" s="22">
        <f t="shared" si="16"/>
        <v>1</v>
      </c>
      <c r="B876" s="8">
        <v>42030</v>
      </c>
      <c r="C876" s="22">
        <v>61372</v>
      </c>
      <c r="D876" s="23" t="s">
        <v>80</v>
      </c>
      <c r="E876" s="75" t="s">
        <v>622</v>
      </c>
      <c r="F876" s="22"/>
      <c r="G876" s="22">
        <v>3000</v>
      </c>
      <c r="H876" s="22"/>
      <c r="I876" s="22"/>
      <c r="J876" s="22"/>
      <c r="K876" s="22"/>
      <c r="L876" s="37" t="str">
        <f ca="1">VLOOKUP(E876,الرصيد!C:C,1,0)</f>
        <v>حاجز رف زجاجات  بلاستيك 44.4 سم بيضاوى فضى</v>
      </c>
      <c r="M876">
        <f ca="1">VLOOKUP(E876,الرصيد!C:AP,34,0)</f>
        <v>0</v>
      </c>
    </row>
    <row r="877" spans="1:13" ht="18" customHeight="1">
      <c r="A877" s="22">
        <f t="shared" si="16"/>
        <v>1</v>
      </c>
      <c r="B877" s="8">
        <v>42030</v>
      </c>
      <c r="C877" s="22">
        <v>61373</v>
      </c>
      <c r="D877" s="23" t="s">
        <v>80</v>
      </c>
      <c r="E877" s="85" t="s">
        <v>158</v>
      </c>
      <c r="F877" s="22"/>
      <c r="G877" s="22">
        <v>420</v>
      </c>
      <c r="H877" s="22"/>
      <c r="I877" s="22"/>
      <c r="J877" s="22"/>
      <c r="K877" s="22"/>
      <c r="L877" s="37" t="str">
        <f ca="1">VLOOKUP(E877,الرصيد!C:C,1,0)</f>
        <v>جوان كاوتش 8 قدم</v>
      </c>
      <c r="M877">
        <f ca="1">VLOOKUP(E877,الرصيد!C:AP,34,0)</f>
        <v>0</v>
      </c>
    </row>
    <row r="878" spans="1:13" ht="18" customHeight="1">
      <c r="A878" s="22">
        <f t="shared" si="16"/>
        <v>1</v>
      </c>
      <c r="B878" s="8">
        <v>42030</v>
      </c>
      <c r="C878" s="22">
        <v>61373</v>
      </c>
      <c r="D878" s="23" t="s">
        <v>80</v>
      </c>
      <c r="E878" s="85" t="s">
        <v>1119</v>
      </c>
      <c r="F878" s="22"/>
      <c r="G878" s="22">
        <v>1800</v>
      </c>
      <c r="H878" s="22"/>
      <c r="I878" s="22"/>
      <c r="J878" s="22"/>
      <c r="K878" s="22"/>
      <c r="L878" s="37" t="str">
        <f ca="1">VLOOKUP(E878,الرصيد!C:C,1,0)</f>
        <v>مفصلة باب فريزر يمين  بلاستيك 8&amp;10 قدم</v>
      </c>
      <c r="M878">
        <f ca="1">VLOOKUP(E878,الرصيد!C:AP,34,0)</f>
        <v>0</v>
      </c>
    </row>
    <row r="879" spans="1:13" ht="18" customHeight="1">
      <c r="A879" s="22">
        <f t="shared" si="16"/>
        <v>1</v>
      </c>
      <c r="B879" s="8">
        <v>42030</v>
      </c>
      <c r="C879" s="22">
        <v>61373</v>
      </c>
      <c r="D879" s="23" t="s">
        <v>80</v>
      </c>
      <c r="E879" s="85" t="s">
        <v>1118</v>
      </c>
      <c r="F879" s="22"/>
      <c r="G879" s="22">
        <v>1800</v>
      </c>
      <c r="H879" s="22"/>
      <c r="I879" s="22"/>
      <c r="J879" s="22"/>
      <c r="K879" s="22"/>
      <c r="L879" s="37" t="str">
        <f ca="1">VLOOKUP(E879,الرصيد!C:C,1,0)</f>
        <v>مفصلة باب فريزر شمال بلاستيك 8&amp;10 قدم</v>
      </c>
      <c r="M879">
        <f ca="1">VLOOKUP(E879,الرصيد!C:AP,34,0)</f>
        <v>0</v>
      </c>
    </row>
    <row r="880" spans="1:13" ht="18" customHeight="1">
      <c r="A880" s="22">
        <f t="shared" si="16"/>
        <v>1</v>
      </c>
      <c r="B880" s="8">
        <v>42030</v>
      </c>
      <c r="C880" s="22">
        <v>61371</v>
      </c>
      <c r="D880" s="23" t="s">
        <v>80</v>
      </c>
      <c r="E880" s="75" t="s">
        <v>70</v>
      </c>
      <c r="F880" s="22"/>
      <c r="G880" s="22">
        <v>300</v>
      </c>
      <c r="H880" s="22" t="s">
        <v>1124</v>
      </c>
      <c r="I880" s="22"/>
      <c r="J880" s="22"/>
      <c r="K880" s="22"/>
      <c r="L880" s="37" t="str">
        <f ca="1">VLOOKUP(E880,الرصيد!C:C,1,0)</f>
        <v xml:space="preserve">رقائق الومنيوم 0.555 مم </v>
      </c>
      <c r="M880">
        <f ca="1">VLOOKUP(E880,الرصيد!C:AP,34,0)</f>
        <v>0</v>
      </c>
    </row>
    <row r="881" spans="1:13" ht="18" customHeight="1">
      <c r="A881" s="22">
        <f t="shared" si="16"/>
        <v>1</v>
      </c>
      <c r="B881" s="8">
        <v>42030</v>
      </c>
      <c r="C881" s="22">
        <v>61371</v>
      </c>
      <c r="D881" s="23" t="s">
        <v>80</v>
      </c>
      <c r="E881" s="75" t="s">
        <v>72</v>
      </c>
      <c r="F881" s="22"/>
      <c r="G881" s="22">
        <v>1500</v>
      </c>
      <c r="H881" s="22"/>
      <c r="I881" s="22"/>
      <c r="J881" s="22"/>
      <c r="K881" s="22"/>
      <c r="L881" s="37" t="str">
        <f ca="1">VLOOKUP(E881,الرصيد!C:C,1,0)</f>
        <v>طقم فوم للثلاجه بابين بوش</v>
      </c>
      <c r="M881">
        <f ca="1">VLOOKUP(E881,الرصيد!C:AP,34,0)</f>
        <v>0</v>
      </c>
    </row>
    <row r="882" spans="1:13" ht="18" customHeight="1">
      <c r="A882" s="22">
        <f t="shared" si="16"/>
        <v>1</v>
      </c>
      <c r="B882" s="8">
        <v>42030</v>
      </c>
      <c r="C882" s="22">
        <v>61371</v>
      </c>
      <c r="D882" s="23" t="s">
        <v>80</v>
      </c>
      <c r="E882" s="75" t="s">
        <v>53</v>
      </c>
      <c r="F882" s="22"/>
      <c r="G882" s="22">
        <v>0</v>
      </c>
      <c r="H882" s="22"/>
      <c r="I882" s="22"/>
      <c r="J882" s="22"/>
      <c r="K882" s="22"/>
      <c r="L882" s="37" t="str">
        <f ca="1">VLOOKUP(E882,الرصيد!C:C,1,0)</f>
        <v>كليبس صاج شــــنبر تغليف 0.3 مم</v>
      </c>
      <c r="M882">
        <f ca="1">VLOOKUP(E882,الرصيد!C:AP,34,0)</f>
        <v>0</v>
      </c>
    </row>
    <row r="883" spans="1:13" ht="18" customHeight="1">
      <c r="A883" s="22">
        <f t="shared" si="16"/>
        <v>1</v>
      </c>
      <c r="B883" s="8">
        <v>42030</v>
      </c>
      <c r="C883" s="22">
        <v>61371</v>
      </c>
      <c r="D883" s="23" t="s">
        <v>80</v>
      </c>
      <c r="E883" s="75" t="s">
        <v>756</v>
      </c>
      <c r="F883" s="22"/>
      <c r="G883" s="22">
        <v>2500</v>
      </c>
      <c r="H883" s="22"/>
      <c r="I883" s="22"/>
      <c r="J883" s="22"/>
      <c r="K883" s="22"/>
      <c r="L883" s="37" t="str">
        <f ca="1">VLOOKUP(E883,الرصيد!C:C,1,0)</f>
        <v>ماسك المكثف "S"</v>
      </c>
      <c r="M883">
        <f ca="1">VLOOKUP(E883,الرصيد!C:AP,34,0)</f>
        <v>0</v>
      </c>
    </row>
    <row r="884" spans="1:13" ht="18" customHeight="1">
      <c r="A884" s="22">
        <f t="shared" si="16"/>
        <v>1</v>
      </c>
      <c r="B884" s="8">
        <v>42030</v>
      </c>
      <c r="C884" s="22">
        <v>61371</v>
      </c>
      <c r="D884" s="23" t="s">
        <v>80</v>
      </c>
      <c r="E884" s="75" t="s">
        <v>601</v>
      </c>
      <c r="F884" s="22"/>
      <c r="G884" s="22">
        <v>2000</v>
      </c>
      <c r="H884" s="22"/>
      <c r="I884" s="22"/>
      <c r="J884" s="22"/>
      <c r="K884" s="22"/>
      <c r="L884" s="37" t="str">
        <f ca="1">VLOOKUP(E884,الرصيد!C:C,1,0)</f>
        <v>شهادة ضمان  باببن بوش</v>
      </c>
      <c r="M884">
        <f ca="1">VLOOKUP(E884,الرصيد!C:AP,34,0)</f>
        <v>0</v>
      </c>
    </row>
    <row r="885" spans="1:13" ht="18" customHeight="1">
      <c r="A885" s="22">
        <f t="shared" si="16"/>
        <v>1</v>
      </c>
      <c r="B885" s="8">
        <v>42030</v>
      </c>
      <c r="C885" s="22">
        <v>61371</v>
      </c>
      <c r="D885" s="23" t="s">
        <v>80</v>
      </c>
      <c r="E885" s="75" t="s">
        <v>616</v>
      </c>
      <c r="F885" s="22"/>
      <c r="G885" s="22">
        <v>0</v>
      </c>
      <c r="H885" s="22"/>
      <c r="I885" s="22"/>
      <c r="J885" s="22"/>
      <c r="K885" s="22"/>
      <c r="L885" s="37" t="str">
        <f ca="1">VLOOKUP(E885,الرصيد!C:C,1,0)</f>
        <v>كتالوج ثلاجة 12 قدم بوش</v>
      </c>
      <c r="M885">
        <f ca="1">VLOOKUP(E885,الرصيد!C:AP,34,0)</f>
        <v>0</v>
      </c>
    </row>
    <row r="886" spans="1:13" ht="18" customHeight="1">
      <c r="A886" s="22">
        <f t="shared" si="16"/>
        <v>1</v>
      </c>
      <c r="B886" s="8">
        <v>42030</v>
      </c>
      <c r="C886" s="22">
        <v>61371</v>
      </c>
      <c r="D886" s="23" t="s">
        <v>80</v>
      </c>
      <c r="E886" s="75" t="s">
        <v>610</v>
      </c>
      <c r="F886" s="22"/>
      <c r="G886" s="22">
        <v>1000</v>
      </c>
      <c r="H886" s="22"/>
      <c r="I886" s="22"/>
      <c r="J886" s="22"/>
      <c r="K886" s="22"/>
      <c r="L886" s="37" t="str">
        <f ca="1">VLOOKUP(E886,الرصيد!C:C,1,0)</f>
        <v>استيكر تأكيد الجودة OK</v>
      </c>
      <c r="M886">
        <f ca="1">VLOOKUP(E886,الرصيد!C:AP,34,0)</f>
        <v>0</v>
      </c>
    </row>
    <row r="887" spans="1:13" ht="18" customHeight="1">
      <c r="A887" s="22">
        <f t="shared" si="16"/>
        <v>1</v>
      </c>
      <c r="B887" s="8">
        <v>42030</v>
      </c>
      <c r="C887" s="22">
        <v>61371</v>
      </c>
      <c r="D887" s="23" t="s">
        <v>80</v>
      </c>
      <c r="E887" s="85" t="s">
        <v>143</v>
      </c>
      <c r="F887" s="22"/>
      <c r="G887" s="22">
        <v>1505</v>
      </c>
      <c r="H887" s="22"/>
      <c r="I887" s="22"/>
      <c r="J887" s="22"/>
      <c r="K887" s="22"/>
      <c r="L887" s="37" t="str">
        <f ca="1">VLOOKUP(E887,الرصيد!C:C,1,0)</f>
        <v xml:space="preserve">جوان كاوتش لباب الكابينة 10 قدم بابين ابيض </v>
      </c>
      <c r="M887">
        <f ca="1">VLOOKUP(E887,الرصيد!C:AP,34,0)</f>
        <v>0</v>
      </c>
    </row>
    <row r="888" spans="1:13" ht="18" customHeight="1">
      <c r="A888" s="22">
        <f t="shared" si="16"/>
        <v>1</v>
      </c>
      <c r="B888" s="8">
        <v>42030</v>
      </c>
      <c r="C888" s="22">
        <v>61371</v>
      </c>
      <c r="D888" s="23" t="s">
        <v>80</v>
      </c>
      <c r="E888" s="75" t="s">
        <v>87</v>
      </c>
      <c r="F888" s="22"/>
      <c r="G888" s="22">
        <v>6000</v>
      </c>
      <c r="H888" s="22"/>
      <c r="I888" s="22"/>
      <c r="J888" s="22"/>
      <c r="K888" s="22"/>
      <c r="L888" s="37" t="str">
        <f ca="1">VLOOKUP(E888,الرصيد!C:C,1,0)</f>
        <v xml:space="preserve"> مثبت خارجى لرف الزجاجات</v>
      </c>
      <c r="M888">
        <f ca="1">VLOOKUP(E888,الرصيد!C:AP,34,0)</f>
        <v>0</v>
      </c>
    </row>
    <row r="889" spans="1:13" ht="18" customHeight="1">
      <c r="A889" s="22">
        <f t="shared" si="16"/>
        <v>1</v>
      </c>
      <c r="B889" s="8">
        <v>42030</v>
      </c>
      <c r="C889" s="22">
        <v>61371</v>
      </c>
      <c r="D889" s="23" t="s">
        <v>80</v>
      </c>
      <c r="E889" s="75" t="s">
        <v>109</v>
      </c>
      <c r="F889" s="22"/>
      <c r="G889" s="22">
        <v>2000</v>
      </c>
      <c r="H889" s="22"/>
      <c r="I889" s="22"/>
      <c r="J889" s="22"/>
      <c r="K889" s="22"/>
      <c r="L889" s="37" t="str">
        <f ca="1">VLOOKUP(E889,الرصيد!C:C,1,0)</f>
        <v xml:space="preserve">ضفيرة الثلاجة 2 باب  </v>
      </c>
      <c r="M889">
        <f ca="1">VLOOKUP(E889,الرصيد!C:AP,34,0)</f>
        <v>0</v>
      </c>
    </row>
    <row r="890" spans="1:13" ht="18" customHeight="1">
      <c r="A890" s="22">
        <f t="shared" si="16"/>
        <v>1</v>
      </c>
      <c r="B890" s="8">
        <v>42030</v>
      </c>
      <c r="C890" s="22">
        <v>61371</v>
      </c>
      <c r="D890" s="23" t="s">
        <v>80</v>
      </c>
      <c r="E890" s="85" t="s">
        <v>54</v>
      </c>
      <c r="F890" s="22"/>
      <c r="G890" s="22">
        <v>1400</v>
      </c>
      <c r="H890" s="22"/>
      <c r="I890" s="22"/>
      <c r="J890" s="22"/>
      <c r="K890" s="22"/>
      <c r="L890" s="37" t="str">
        <f ca="1">VLOOKUP(E890,الرصيد!C:C,1,0)</f>
        <v>مفصله سفليه بابين بوش</v>
      </c>
      <c r="M890">
        <f ca="1">VLOOKUP(E890,الرصيد!C:AP,34,0)</f>
        <v>0</v>
      </c>
    </row>
    <row r="891" spans="1:13" ht="18" customHeight="1">
      <c r="A891" s="22">
        <f t="shared" si="16"/>
        <v>1</v>
      </c>
      <c r="B891" s="8">
        <v>42030</v>
      </c>
      <c r="C891" s="22">
        <v>61371</v>
      </c>
      <c r="D891" s="23" t="s">
        <v>80</v>
      </c>
      <c r="E891" s="75" t="s">
        <v>55</v>
      </c>
      <c r="F891" s="22"/>
      <c r="G891" s="22">
        <v>1800</v>
      </c>
      <c r="H891" s="22"/>
      <c r="I891" s="22"/>
      <c r="J891" s="22"/>
      <c r="K891" s="22"/>
      <c r="L891" s="37" t="str">
        <f ca="1">VLOOKUP(E891,الرصيد!C:C,1,0)</f>
        <v>مفصله علويه بالبنز بابين بوش</v>
      </c>
      <c r="M891">
        <f ca="1">VLOOKUP(E891,الرصيد!C:AP,34,0)</f>
        <v>0</v>
      </c>
    </row>
    <row r="892" spans="1:13" ht="18" customHeight="1">
      <c r="A892" s="22">
        <f t="shared" si="16"/>
        <v>1</v>
      </c>
      <c r="B892" s="8">
        <v>42030</v>
      </c>
      <c r="C892" s="22">
        <v>61371</v>
      </c>
      <c r="D892" s="23" t="s">
        <v>80</v>
      </c>
      <c r="E892" s="75" t="s">
        <v>56</v>
      </c>
      <c r="F892" s="22"/>
      <c r="G892" s="22">
        <v>1500</v>
      </c>
      <c r="H892" s="22"/>
      <c r="I892" s="22"/>
      <c r="J892" s="22"/>
      <c r="K892" s="22"/>
      <c r="L892" s="37" t="str">
        <f ca="1">VLOOKUP(E892,الرصيد!C:C,1,0)</f>
        <v>مفصله وسطى بابين بوش</v>
      </c>
      <c r="M892">
        <f ca="1">VLOOKUP(E892,الرصيد!C:AP,34,0)</f>
        <v>0</v>
      </c>
    </row>
    <row r="893" spans="1:13" ht="18" customHeight="1">
      <c r="A893" s="22">
        <f t="shared" si="16"/>
        <v>1</v>
      </c>
      <c r="B893" s="8">
        <v>42019</v>
      </c>
      <c r="C893" s="22">
        <v>61367</v>
      </c>
      <c r="D893" s="23" t="s">
        <v>80</v>
      </c>
      <c r="E893" s="85" t="s">
        <v>150</v>
      </c>
      <c r="F893" s="22"/>
      <c r="G893" s="22">
        <v>10000</v>
      </c>
      <c r="H893" s="22"/>
      <c r="I893" s="22"/>
      <c r="J893" s="22"/>
      <c r="K893" s="22"/>
      <c r="L893" s="37" t="str">
        <f ca="1">VLOOKUP(E893,الرصيد!C:C,1,0)</f>
        <v xml:space="preserve">برشام المونيوم   3.2*6 مم  مخ طاسة </v>
      </c>
      <c r="M893">
        <f ca="1">VLOOKUP(E893,الرصيد!C:AP,34,0)</f>
        <v>0</v>
      </c>
    </row>
    <row r="894" spans="1:13" ht="18" customHeight="1">
      <c r="A894" s="22">
        <f t="shared" si="16"/>
        <v>1</v>
      </c>
      <c r="B894" s="8">
        <v>42030</v>
      </c>
      <c r="C894" s="22">
        <v>61371</v>
      </c>
      <c r="D894" s="23" t="s">
        <v>80</v>
      </c>
      <c r="E894" s="75" t="s">
        <v>188</v>
      </c>
      <c r="F894" s="22"/>
      <c r="G894" s="22">
        <v>1000</v>
      </c>
      <c r="H894" s="22"/>
      <c r="I894" s="22"/>
      <c r="J894" s="22"/>
      <c r="K894" s="22"/>
      <c r="L894" s="37" t="str">
        <f ca="1">VLOOKUP(E894,الرصيد!C:C,1,0)</f>
        <v>ورده كاوتش لقرص بالب الترموستات</v>
      </c>
      <c r="M894">
        <f ca="1">VLOOKUP(E894,الرصيد!C:AP,34,0)</f>
        <v>0</v>
      </c>
    </row>
    <row r="895" spans="1:13" ht="18" customHeight="1">
      <c r="A895" s="22">
        <f t="shared" si="16"/>
        <v>1</v>
      </c>
      <c r="B895" s="8">
        <v>42030</v>
      </c>
      <c r="C895" s="22">
        <v>61371</v>
      </c>
      <c r="D895" s="23" t="s">
        <v>80</v>
      </c>
      <c r="E895" s="75" t="s">
        <v>630</v>
      </c>
      <c r="F895" s="22"/>
      <c r="G895" s="22">
        <v>2000</v>
      </c>
      <c r="H895" s="22"/>
      <c r="I895" s="22"/>
      <c r="J895" s="22"/>
      <c r="K895" s="22"/>
      <c r="L895" s="37" t="str">
        <f ca="1">VLOOKUP(E895,الرصيد!C:C,1,0)</f>
        <v>بنز غطاء الجبنة والزبدة</v>
      </c>
      <c r="M895">
        <f ca="1">VLOOKUP(E895,الرصيد!C:AP,34,0)</f>
        <v>0</v>
      </c>
    </row>
    <row r="896" spans="1:13" ht="18" customHeight="1">
      <c r="A896" s="22">
        <f t="shared" si="16"/>
        <v>1</v>
      </c>
      <c r="B896" s="8">
        <v>42030</v>
      </c>
      <c r="C896" s="22">
        <v>61371</v>
      </c>
      <c r="D896" s="23" t="s">
        <v>80</v>
      </c>
      <c r="E896" s="75" t="s">
        <v>128</v>
      </c>
      <c r="F896" s="22"/>
      <c r="G896" s="22">
        <v>3000</v>
      </c>
      <c r="H896" s="22"/>
      <c r="I896" s="22"/>
      <c r="J896" s="22"/>
      <c r="K896" s="22"/>
      <c r="L896" s="37" t="str">
        <f ca="1">VLOOKUP(E896,الرصيد!C:C,1,0)</f>
        <v>مسمار التوازن</v>
      </c>
      <c r="M896">
        <f ca="1">VLOOKUP(E896,الرصيد!C:AP,34,0)</f>
        <v>0</v>
      </c>
    </row>
    <row r="897" spans="1:13" ht="18" customHeight="1">
      <c r="A897" s="22">
        <f t="shared" si="16"/>
        <v>1</v>
      </c>
      <c r="B897" s="8">
        <v>42030</v>
      </c>
      <c r="C897" s="22">
        <v>61371</v>
      </c>
      <c r="D897" s="23" t="s">
        <v>80</v>
      </c>
      <c r="E897" s="75" t="s">
        <v>126</v>
      </c>
      <c r="F897" s="22"/>
      <c r="G897" s="22">
        <v>1500</v>
      </c>
      <c r="H897" s="22"/>
      <c r="I897" s="22"/>
      <c r="J897" s="22"/>
      <c r="K897" s="22"/>
      <c r="L897" s="37" t="str">
        <f ca="1">VLOOKUP(E897,الرصيد!C:C,1,0)</f>
        <v>قرص بالب الثرموستات</v>
      </c>
      <c r="M897">
        <f ca="1">VLOOKUP(E897,الرصيد!C:AP,34,0)</f>
        <v>0</v>
      </c>
    </row>
    <row r="898" spans="1:13" ht="18" customHeight="1">
      <c r="A898" s="22">
        <f t="shared" si="16"/>
        <v>1</v>
      </c>
      <c r="B898" s="8">
        <v>42030</v>
      </c>
      <c r="C898" s="22">
        <v>61371</v>
      </c>
      <c r="D898" s="23" t="s">
        <v>80</v>
      </c>
      <c r="E898" s="75" t="s">
        <v>175</v>
      </c>
      <c r="F898" s="22"/>
      <c r="G898" s="22">
        <v>1500</v>
      </c>
      <c r="H898" s="22"/>
      <c r="I898" s="22"/>
      <c r="J898" s="22"/>
      <c r="K898" s="22"/>
      <c r="L898" s="37" t="str">
        <f ca="1">VLOOKUP(E898,الرصيد!C:C,1,0)</f>
        <v xml:space="preserve">اسم ايديال </v>
      </c>
      <c r="M898">
        <f ca="1">VLOOKUP(E898,الرصيد!C:AP,34,0)</f>
        <v>0</v>
      </c>
    </row>
    <row r="899" spans="1:13" ht="18" customHeight="1">
      <c r="A899" s="22">
        <f t="shared" si="16"/>
        <v>1</v>
      </c>
      <c r="B899" s="8">
        <v>42030</v>
      </c>
      <c r="C899" s="22">
        <v>61371</v>
      </c>
      <c r="D899" s="23" t="s">
        <v>80</v>
      </c>
      <c r="E899" s="75" t="s">
        <v>515</v>
      </c>
      <c r="F899" s="22"/>
      <c r="G899" s="22">
        <v>20000</v>
      </c>
      <c r="H899" s="22"/>
      <c r="I899" s="22"/>
      <c r="J899" s="22"/>
      <c r="K899" s="22"/>
    </row>
    <row r="900" spans="1:13" ht="18" customHeight="1">
      <c r="A900" s="22">
        <f t="shared" si="16"/>
        <v>1</v>
      </c>
      <c r="B900" s="8">
        <v>42030</v>
      </c>
      <c r="C900" s="22">
        <v>61371</v>
      </c>
      <c r="D900" s="23" t="s">
        <v>80</v>
      </c>
      <c r="E900" s="75" t="s">
        <v>40</v>
      </c>
      <c r="F900" s="22"/>
      <c r="G900" s="22">
        <v>3100</v>
      </c>
      <c r="H900" s="22"/>
      <c r="I900" s="22"/>
      <c r="J900" s="22"/>
      <c r="K900" s="22"/>
      <c r="L900" s="37" t="str">
        <f ca="1">VLOOKUP(E900,الرصيد!C:C,1,0)</f>
        <v>رف زجاج مصنفر  مقاس 4*221*519مم</v>
      </c>
      <c r="M900">
        <f ca="1">VLOOKUP(E900,الرصيد!C:AP,34,0)</f>
        <v>0</v>
      </c>
    </row>
    <row r="901" spans="1:13" ht="18" customHeight="1">
      <c r="A901" s="22">
        <f t="shared" si="16"/>
        <v>1</v>
      </c>
      <c r="B901" s="8">
        <v>42030</v>
      </c>
      <c r="C901" s="22">
        <v>61371</v>
      </c>
      <c r="D901" s="23" t="s">
        <v>80</v>
      </c>
      <c r="E901" s="75" t="s">
        <v>132</v>
      </c>
      <c r="F901" s="22"/>
      <c r="G901" s="22">
        <v>1960</v>
      </c>
      <c r="H901" s="22"/>
      <c r="I901" s="22"/>
      <c r="J901" s="22"/>
      <c r="K901" s="22"/>
      <c r="L901" s="37" t="str">
        <f ca="1">VLOOKUP(E901,الرصيد!C:C,1,0)</f>
        <v>قالب ثلج بلاستيك</v>
      </c>
      <c r="M901">
        <f ca="1">VLOOKUP(E901,الرصيد!C:AP,34,0)</f>
        <v>0</v>
      </c>
    </row>
    <row r="902" spans="1:13" ht="18" customHeight="1">
      <c r="A902" s="22">
        <f t="shared" si="16"/>
        <v>1</v>
      </c>
      <c r="B902" s="8">
        <v>42030</v>
      </c>
      <c r="C902" s="22">
        <v>61371</v>
      </c>
      <c r="D902" s="23" t="s">
        <v>80</v>
      </c>
      <c r="E902" s="75" t="s">
        <v>595</v>
      </c>
      <c r="F902" s="22"/>
      <c r="G902" s="22">
        <v>1000</v>
      </c>
      <c r="H902" s="22"/>
      <c r="I902" s="22"/>
      <c r="J902" s="22"/>
      <c r="K902" s="22"/>
      <c r="L902" s="37" t="str">
        <f ca="1">VLOOKUP(E902,الرصيد!C:C,1,0)</f>
        <v>استيكر لوحة  المواصفات والدائره الكهربائيه 10 قدم بابين</v>
      </c>
      <c r="M902">
        <f ca="1">VLOOKUP(E902,الرصيد!C:AP,34,0)</f>
        <v>0</v>
      </c>
    </row>
    <row r="903" spans="1:13" ht="18" customHeight="1">
      <c r="A903" s="22">
        <f t="shared" si="16"/>
        <v>1</v>
      </c>
      <c r="B903" s="8">
        <v>42030</v>
      </c>
      <c r="C903" s="22">
        <v>61371</v>
      </c>
      <c r="D903" s="23" t="s">
        <v>80</v>
      </c>
      <c r="E903" s="75" t="s">
        <v>604</v>
      </c>
      <c r="F903" s="22"/>
      <c r="G903" s="22">
        <v>0</v>
      </c>
      <c r="H903" s="22"/>
      <c r="I903" s="22"/>
      <c r="J903" s="22"/>
      <c r="K903" s="22"/>
      <c r="L903" s="37" t="str">
        <f ca="1">VLOOKUP(E903,الرصيد!C:C,1,0)</f>
        <v>استيكر مركز الخدمة 19999</v>
      </c>
      <c r="M903">
        <f ca="1">VLOOKUP(E903,الرصيد!C:AP,34,0)</f>
        <v>0</v>
      </c>
    </row>
    <row r="904" spans="1:13" ht="18" customHeight="1">
      <c r="A904" s="22">
        <f t="shared" si="16"/>
        <v>1</v>
      </c>
      <c r="B904" s="8">
        <v>42030</v>
      </c>
      <c r="C904" s="22">
        <v>61371</v>
      </c>
      <c r="D904" s="23" t="s">
        <v>80</v>
      </c>
      <c r="E904" s="75" t="s">
        <v>607</v>
      </c>
      <c r="F904" s="22"/>
      <c r="G904" s="22">
        <v>0</v>
      </c>
      <c r="H904" s="22"/>
      <c r="I904" s="22"/>
      <c r="J904" s="22"/>
      <c r="K904" s="22"/>
      <c r="L904" s="37" t="str">
        <f ca="1">VLOOKUP(E904,الرصيد!C:C,1,0)</f>
        <v>استيكر تحذير التشغيل</v>
      </c>
      <c r="M904">
        <f ca="1">VLOOKUP(E904,الرصيد!C:AP,34,0)</f>
        <v>0</v>
      </c>
    </row>
    <row r="905" spans="1:13" ht="18" customHeight="1">
      <c r="A905" s="22">
        <f t="shared" si="16"/>
        <v>1</v>
      </c>
      <c r="B905" s="8">
        <v>42030</v>
      </c>
      <c r="C905" s="22">
        <v>61371</v>
      </c>
      <c r="D905" s="23" t="s">
        <v>80</v>
      </c>
      <c r="E905" s="85" t="s">
        <v>1077</v>
      </c>
      <c r="F905" s="22"/>
      <c r="G905" s="22">
        <v>1700</v>
      </c>
      <c r="H905" s="22"/>
      <c r="I905" s="22"/>
      <c r="J905" s="22"/>
      <c r="K905" s="22"/>
      <c r="L905" s="37" t="str">
        <f ca="1">VLOOKUP(E905,الرصيد!C:C,1,0)</f>
        <v xml:space="preserve">ثرموستات للثلاجه 12 قدم </v>
      </c>
      <c r="M905">
        <f ca="1">VLOOKUP(E905,الرصيد!C:AP,34,0)</f>
        <v>0</v>
      </c>
    </row>
    <row r="906" spans="1:13" ht="18" customHeight="1">
      <c r="A906" s="22">
        <f t="shared" si="16"/>
        <v>1</v>
      </c>
      <c r="B906" s="8">
        <v>42030</v>
      </c>
      <c r="C906" s="22">
        <v>61371</v>
      </c>
      <c r="D906" s="23" t="s">
        <v>80</v>
      </c>
      <c r="E906" s="75" t="s">
        <v>668</v>
      </c>
      <c r="F906" s="22"/>
      <c r="G906" s="22">
        <v>1000</v>
      </c>
      <c r="H906" s="22"/>
      <c r="I906" s="22"/>
      <c r="J906" s="22"/>
      <c r="K906" s="22"/>
      <c r="L906" s="37" t="str">
        <f ca="1">VLOOKUP(E906,الرصيد!C:C,1,0)</f>
        <v>مجمع دواية بالسلك بني</v>
      </c>
      <c r="M906">
        <f ca="1">VLOOKUP(E906,الرصيد!C:AP,34,0)</f>
        <v>0</v>
      </c>
    </row>
    <row r="907" spans="1:13" ht="18" customHeight="1">
      <c r="A907" s="22">
        <f t="shared" si="16"/>
        <v>1</v>
      </c>
      <c r="B907" s="8">
        <v>42030</v>
      </c>
      <c r="C907" s="22">
        <v>61371</v>
      </c>
      <c r="D907" s="23" t="s">
        <v>80</v>
      </c>
      <c r="E907" s="75" t="s">
        <v>142</v>
      </c>
      <c r="F907" s="22"/>
      <c r="G907" s="22">
        <v>1000</v>
      </c>
      <c r="H907" s="22"/>
      <c r="I907" s="22"/>
      <c r="J907" s="22"/>
      <c r="K907" s="22"/>
      <c r="L907" s="37" t="str">
        <f ca="1">VLOOKUP(E907,الرصيد!C:C,1,0)</f>
        <v xml:space="preserve">لمبه ثلاجه </v>
      </c>
      <c r="M907">
        <f ca="1">VLOOKUP(E907,الرصيد!C:AP,34,0)</f>
        <v>0</v>
      </c>
    </row>
    <row r="908" spans="1:13" ht="18" customHeight="1">
      <c r="A908" s="22">
        <f t="shared" si="16"/>
        <v>1</v>
      </c>
      <c r="B908" s="8">
        <v>42030</v>
      </c>
      <c r="C908" s="22">
        <v>61371</v>
      </c>
      <c r="D908" s="23" t="s">
        <v>80</v>
      </c>
      <c r="E908" s="75" t="s">
        <v>581</v>
      </c>
      <c r="F908" s="22"/>
      <c r="G908" s="22">
        <v>1000</v>
      </c>
      <c r="H908" s="22"/>
      <c r="I908" s="22"/>
      <c r="J908" s="22"/>
      <c r="K908" s="22"/>
      <c r="L908" s="37" t="str">
        <f ca="1">VLOOKUP(E908,الرصيد!C:C,1,0)</f>
        <v>عاكس ضوء فضى</v>
      </c>
      <c r="M908">
        <f ca="1">VLOOKUP(E908,الرصيد!C:AP,34,0)</f>
        <v>0</v>
      </c>
    </row>
    <row r="909" spans="1:13" ht="18" customHeight="1">
      <c r="A909" s="22">
        <f t="shared" si="16"/>
        <v>1</v>
      </c>
      <c r="B909" s="8">
        <v>42030</v>
      </c>
      <c r="C909" s="22">
        <v>61371</v>
      </c>
      <c r="D909" s="23" t="s">
        <v>80</v>
      </c>
      <c r="E909" s="75" t="s">
        <v>102</v>
      </c>
      <c r="F909" s="22"/>
      <c r="G909" s="22">
        <v>3000</v>
      </c>
      <c r="H909" s="22"/>
      <c r="I909" s="22"/>
      <c r="J909" s="22"/>
      <c r="K909" s="22"/>
      <c r="L909" s="37" t="str">
        <f ca="1">VLOOKUP(E909,الرصيد!C:C,1,0)</f>
        <v xml:space="preserve">سوسته  سويتش اضاءة اللمبة </v>
      </c>
      <c r="M909">
        <f ca="1">VLOOKUP(E909,الرصيد!C:AP,34,0)</f>
        <v>0</v>
      </c>
    </row>
    <row r="910" spans="1:13" ht="18" customHeight="1">
      <c r="A910" s="22">
        <f t="shared" si="16"/>
        <v>1</v>
      </c>
      <c r="B910" s="8">
        <v>42030</v>
      </c>
      <c r="C910" s="22">
        <v>61371</v>
      </c>
      <c r="D910" s="23" t="s">
        <v>80</v>
      </c>
      <c r="E910" s="75" t="s">
        <v>103</v>
      </c>
      <c r="F910" s="22"/>
      <c r="G910" s="22">
        <v>3000</v>
      </c>
      <c r="H910" s="22"/>
      <c r="I910" s="22"/>
      <c r="J910" s="22"/>
      <c r="K910" s="22"/>
      <c r="L910" s="37" t="str">
        <f ca="1">VLOOKUP(E910,الرصيد!C:C,1,0)</f>
        <v xml:space="preserve">سوسته قرص ثرموستات </v>
      </c>
      <c r="M910">
        <f ca="1">VLOOKUP(E910,الرصيد!C:AP,34,0)</f>
        <v>0</v>
      </c>
    </row>
    <row r="911" spans="1:13" ht="18" customHeight="1">
      <c r="A911" s="22">
        <f t="shared" si="16"/>
        <v>1</v>
      </c>
      <c r="B911" s="8">
        <v>42030</v>
      </c>
      <c r="C911" s="22">
        <v>61371</v>
      </c>
      <c r="D911" s="23" t="s">
        <v>80</v>
      </c>
      <c r="E911" s="75" t="s">
        <v>107</v>
      </c>
      <c r="F911" s="22"/>
      <c r="G911" s="22">
        <v>3000</v>
      </c>
      <c r="H911" s="22"/>
      <c r="I911" s="22"/>
      <c r="J911" s="22"/>
      <c r="K911" s="22"/>
      <c r="L911" s="37" t="str">
        <f ca="1">VLOOKUP(E911,الرصيد!C:C,1,0)</f>
        <v>جلبه استانلس ( 1/2 مم)</v>
      </c>
      <c r="M911">
        <f ca="1">VLOOKUP(E911,الرصيد!C:AP,34,0)</f>
        <v>0</v>
      </c>
    </row>
    <row r="912" spans="1:13" ht="18" customHeight="1">
      <c r="A912" s="22">
        <f t="shared" si="16"/>
        <v>1</v>
      </c>
      <c r="B912" s="8">
        <v>42030</v>
      </c>
      <c r="C912" s="22">
        <v>61371</v>
      </c>
      <c r="D912" s="23" t="s">
        <v>80</v>
      </c>
      <c r="E912" s="75" t="s">
        <v>119</v>
      </c>
      <c r="F912" s="22"/>
      <c r="G912" s="22">
        <v>1500</v>
      </c>
      <c r="H912" s="22"/>
      <c r="I912" s="22"/>
      <c r="J912" s="22"/>
      <c r="K912" s="22"/>
      <c r="L912" s="37" t="str">
        <f ca="1">VLOOKUP(E912,الرصيد!C:C,1,0)</f>
        <v>بروفيل بلاستيك للمبخر العلوى</v>
      </c>
      <c r="M912">
        <f ca="1">VLOOKUP(E912,الرصيد!C:AP,34,0)</f>
        <v>0</v>
      </c>
    </row>
    <row r="913" spans="1:13" ht="18" customHeight="1">
      <c r="A913" s="22">
        <f t="shared" si="16"/>
        <v>1</v>
      </c>
      <c r="B913" s="8">
        <v>42030</v>
      </c>
      <c r="C913" s="22">
        <v>61371</v>
      </c>
      <c r="D913" s="23" t="s">
        <v>80</v>
      </c>
      <c r="E913" s="75" t="s">
        <v>658</v>
      </c>
      <c r="F913" s="22"/>
      <c r="G913" s="22">
        <v>0</v>
      </c>
      <c r="H913" s="22"/>
      <c r="I913" s="22"/>
      <c r="J913" s="22"/>
      <c r="K913" s="22"/>
      <c r="L913" s="37" t="str">
        <f ca="1">VLOOKUP(E913,الرصيد!C:C,1,0)</f>
        <v>اطار سقف الثلاجه باببن بوش ابيض</v>
      </c>
      <c r="M913">
        <f ca="1">VLOOKUP(E913,الرصيد!C:AP,34,0)</f>
        <v>0</v>
      </c>
    </row>
    <row r="914" spans="1:13" ht="18" customHeight="1">
      <c r="A914" s="22">
        <f t="shared" si="16"/>
        <v>1</v>
      </c>
      <c r="B914" s="8">
        <v>42030</v>
      </c>
      <c r="C914" s="22">
        <v>61371</v>
      </c>
      <c r="D914" s="23" t="s">
        <v>80</v>
      </c>
      <c r="E914" s="85" t="s">
        <v>118</v>
      </c>
      <c r="F914" s="22"/>
      <c r="G914" s="22">
        <v>2500</v>
      </c>
      <c r="H914" s="22"/>
      <c r="I914" s="22"/>
      <c r="J914" s="22"/>
      <c r="K914" s="22"/>
      <c r="L914" s="37" t="str">
        <f ca="1">VLOOKUP(E914,الرصيد!C:C,1,0)</f>
        <v>اطار سقف الثلاجه باببن بوش فضى</v>
      </c>
      <c r="M914">
        <f ca="1">VLOOKUP(E914,الرصيد!C:AP,34,0)</f>
        <v>0</v>
      </c>
    </row>
    <row r="915" spans="1:13" ht="18" customHeight="1">
      <c r="A915" s="22">
        <f t="shared" si="16"/>
        <v>1</v>
      </c>
      <c r="B915" s="8">
        <v>42030</v>
      </c>
      <c r="C915" s="22">
        <v>61371</v>
      </c>
      <c r="D915" s="23" t="s">
        <v>80</v>
      </c>
      <c r="E915" s="75" t="s">
        <v>635</v>
      </c>
      <c r="F915" s="22"/>
      <c r="G915" s="22">
        <v>0</v>
      </c>
      <c r="H915" s="22"/>
      <c r="I915" s="22"/>
      <c r="J915" s="22"/>
      <c r="K915" s="22"/>
      <c r="L915" s="37" t="str">
        <f ca="1">VLOOKUP(E915,الرصيد!C:C,1,0)</f>
        <v>محدد مسافه خلف الفريزر 6.6 سم احمر</v>
      </c>
      <c r="M915">
        <f ca="1">VLOOKUP(E915,الرصيد!C:AP,34,0)</f>
        <v>0</v>
      </c>
    </row>
    <row r="916" spans="1:13" ht="18" customHeight="1">
      <c r="A916" s="22">
        <f t="shared" si="16"/>
        <v>1</v>
      </c>
      <c r="B916" s="8">
        <v>42030</v>
      </c>
      <c r="C916" s="22">
        <v>61371</v>
      </c>
      <c r="D916" s="23" t="s">
        <v>80</v>
      </c>
      <c r="E916" s="75" t="s">
        <v>123</v>
      </c>
      <c r="F916" s="22"/>
      <c r="G916" s="22">
        <v>4810</v>
      </c>
      <c r="H916" s="22"/>
      <c r="I916" s="22"/>
      <c r="J916" s="22"/>
      <c r="K916" s="22"/>
      <c r="L916" s="37" t="str">
        <f ca="1">VLOOKUP(E916,الرصيد!C:C,1,0)</f>
        <v>محدد مسافة خلف الكابينة  5 سم اخضر</v>
      </c>
      <c r="M916">
        <f ca="1">VLOOKUP(E916,الرصيد!C:AP,34,0)</f>
        <v>0</v>
      </c>
    </row>
    <row r="917" spans="1:13" ht="18" customHeight="1">
      <c r="A917" s="22">
        <f t="shared" si="16"/>
        <v>1</v>
      </c>
      <c r="B917" s="8">
        <v>42030</v>
      </c>
      <c r="C917" s="22">
        <v>61371</v>
      </c>
      <c r="D917" s="23" t="s">
        <v>80</v>
      </c>
      <c r="E917" s="75" t="s">
        <v>125</v>
      </c>
      <c r="F917" s="22"/>
      <c r="G917" s="22">
        <v>2000</v>
      </c>
      <c r="H917" s="22"/>
      <c r="I917" s="22"/>
      <c r="J917" s="22"/>
      <c r="K917" s="22"/>
      <c r="L917" s="37" t="str">
        <f ca="1">VLOOKUP(E917,الرصيد!C:C,1,0)</f>
        <v>ماسورة تصفية الكابينه</v>
      </c>
      <c r="M917">
        <f ca="1">VLOOKUP(E917,الرصيد!C:AP,34,0)</f>
        <v>0</v>
      </c>
    </row>
    <row r="918" spans="1:13" ht="18" customHeight="1">
      <c r="A918" s="22">
        <f t="shared" si="16"/>
        <v>1</v>
      </c>
      <c r="B918" s="8">
        <v>42030</v>
      </c>
      <c r="C918" s="22">
        <v>61371</v>
      </c>
      <c r="D918" s="23" t="s">
        <v>80</v>
      </c>
      <c r="E918" s="85" t="s">
        <v>650</v>
      </c>
      <c r="F918" s="22"/>
      <c r="G918" s="119">
        <v>1500</v>
      </c>
      <c r="H918" s="22"/>
      <c r="I918" s="22"/>
      <c r="J918" s="22"/>
      <c r="K918" s="22"/>
      <c r="L918" s="37" t="str">
        <f ca="1">VLOOKUP(E918,الرصيد!C:C,1,0)</f>
        <v>غطاء لمبة بلاستيك</v>
      </c>
      <c r="M918">
        <f ca="1">VLOOKUP(E918,الرصيد!C:AP,34,0)</f>
        <v>0</v>
      </c>
    </row>
    <row r="919" spans="1:13" ht="18" customHeight="1">
      <c r="A919" s="22">
        <f t="shared" si="16"/>
        <v>1</v>
      </c>
      <c r="B919" s="8">
        <v>42030</v>
      </c>
      <c r="C919" s="22">
        <v>61371</v>
      </c>
      <c r="D919" s="23" t="s">
        <v>80</v>
      </c>
      <c r="E919" s="85" t="s">
        <v>89</v>
      </c>
      <c r="F919" s="22"/>
      <c r="G919" s="22">
        <v>1470</v>
      </c>
      <c r="H919" s="22"/>
      <c r="I919" s="22"/>
      <c r="J919" s="22"/>
      <c r="K919" s="22"/>
      <c r="L919" s="37" t="str">
        <f ca="1">VLOOKUP(E919,الرصيد!C:C,1,0)</f>
        <v>جوان كاوتش لباب الفريزر 12 قدم بوش ابيض</v>
      </c>
      <c r="M919">
        <f ca="1">VLOOKUP(E919,الرصيد!C:AP,34,0)</f>
        <v>0</v>
      </c>
    </row>
    <row r="920" spans="1:13" ht="18" customHeight="1">
      <c r="A920" s="22">
        <f t="shared" si="16"/>
        <v>1</v>
      </c>
      <c r="B920" s="8">
        <v>42030</v>
      </c>
      <c r="C920" s="22">
        <v>61371</v>
      </c>
      <c r="D920" s="23" t="s">
        <v>80</v>
      </c>
      <c r="E920" s="75" t="s">
        <v>663</v>
      </c>
      <c r="F920" s="22"/>
      <c r="G920" s="22">
        <v>1000</v>
      </c>
      <c r="H920" s="22"/>
      <c r="I920" s="22"/>
      <c r="J920" s="22"/>
      <c r="K920" s="22"/>
      <c r="L920" s="37" t="str">
        <f ca="1">VLOOKUP(E920,الرصيد!C:C,1,0)</f>
        <v>صمام حقن باب العازل</v>
      </c>
      <c r="M920">
        <f ca="1">VLOOKUP(E920,الرصيد!C:AP,34,0)</f>
        <v>0</v>
      </c>
    </row>
    <row r="921" spans="1:13" ht="18" customHeight="1">
      <c r="A921" s="22">
        <f t="shared" si="16"/>
        <v>1</v>
      </c>
      <c r="B921" s="8">
        <v>42030</v>
      </c>
      <c r="C921" s="22">
        <v>61371</v>
      </c>
      <c r="D921" s="23" t="s">
        <v>80</v>
      </c>
      <c r="E921" s="75" t="s">
        <v>124</v>
      </c>
      <c r="F921" s="22"/>
      <c r="G921" s="22">
        <v>2000</v>
      </c>
      <c r="H921" s="22"/>
      <c r="I921" s="22"/>
      <c r="J921" s="22"/>
      <c r="K921" s="22"/>
      <c r="L921" s="37" t="str">
        <f ca="1">VLOOKUP(E921,الرصيد!C:C,1,0)</f>
        <v>ماسورة تصفية الفريزر</v>
      </c>
      <c r="M921">
        <f ca="1">VLOOKUP(E921,الرصيد!C:AP,34,0)</f>
        <v>0</v>
      </c>
    </row>
    <row r="922" spans="1:13" ht="18" customHeight="1">
      <c r="A922" s="22">
        <f t="shared" si="16"/>
        <v>1</v>
      </c>
      <c r="B922" s="8">
        <v>42030</v>
      </c>
      <c r="C922" s="22">
        <v>61371</v>
      </c>
      <c r="D922" s="23" t="s">
        <v>80</v>
      </c>
      <c r="E922" s="75" t="s">
        <v>110</v>
      </c>
      <c r="F922" s="22"/>
      <c r="G922" s="22">
        <v>5</v>
      </c>
      <c r="H922" s="22"/>
      <c r="I922" s="22"/>
      <c r="J922" s="22"/>
      <c r="K922" s="22"/>
      <c r="L922" s="37" t="str">
        <f ca="1">VLOOKUP(E922,الرصيد!C:C,1,0)</f>
        <v>اسفنج 1000*2000*40 مم</v>
      </c>
      <c r="M922">
        <f ca="1">VLOOKUP(E922,الرصيد!C:AP,34,0)</f>
        <v>0</v>
      </c>
    </row>
    <row r="923" spans="1:13" ht="18" customHeight="1">
      <c r="A923" s="22">
        <f t="shared" si="16"/>
        <v>1</v>
      </c>
      <c r="B923" s="8">
        <v>42030</v>
      </c>
      <c r="C923" s="22">
        <v>31898</v>
      </c>
      <c r="D923" s="23" t="s">
        <v>83</v>
      </c>
      <c r="E923" s="85" t="s">
        <v>64</v>
      </c>
      <c r="F923" s="22">
        <v>1500</v>
      </c>
      <c r="G923" s="22"/>
      <c r="H923" s="22"/>
      <c r="I923" s="22"/>
      <c r="J923" s="22"/>
      <c r="K923" s="22"/>
      <c r="L923" s="37" t="str">
        <f ca="1">VLOOKUP(E923,الرصيد!C:C,1,0)</f>
        <v>مبخر مدهون 8 &amp; 10 قدم</v>
      </c>
      <c r="M923">
        <f ca="1">VLOOKUP(E923,الرصيد!C:AP,34,0)</f>
        <v>0</v>
      </c>
    </row>
    <row r="924" spans="1:13" ht="18" customHeight="1">
      <c r="A924" s="22">
        <f t="shared" si="16"/>
        <v>1</v>
      </c>
      <c r="B924" s="8">
        <v>42030</v>
      </c>
      <c r="C924" s="22">
        <v>31898</v>
      </c>
      <c r="D924" s="23" t="s">
        <v>83</v>
      </c>
      <c r="E924" s="85" t="s">
        <v>65</v>
      </c>
      <c r="F924" s="22">
        <v>800</v>
      </c>
      <c r="G924" s="22"/>
      <c r="H924" s="22"/>
      <c r="I924" s="22"/>
      <c r="J924" s="22"/>
      <c r="K924" s="22"/>
      <c r="L924" s="37" t="str">
        <f ca="1">VLOOKUP(E924,الرصيد!C:C,1,0)</f>
        <v>ظهرمبخر مدهون 8 &amp; 10 قدم</v>
      </c>
      <c r="M924">
        <f ca="1">VLOOKUP(E924,الرصيد!C:AP,34,0)</f>
        <v>0</v>
      </c>
    </row>
    <row r="925" spans="1:13" ht="18" customHeight="1">
      <c r="A925" s="22">
        <f t="shared" si="16"/>
        <v>1</v>
      </c>
      <c r="B925" s="8">
        <v>42030</v>
      </c>
      <c r="C925" s="22">
        <v>31899</v>
      </c>
      <c r="D925" s="23" t="s">
        <v>83</v>
      </c>
      <c r="E925" s="85" t="s">
        <v>37</v>
      </c>
      <c r="F925" s="22">
        <v>700</v>
      </c>
      <c r="G925" s="22"/>
      <c r="H925" s="22"/>
      <c r="I925" s="22"/>
      <c r="J925" s="22"/>
      <c r="K925" s="22"/>
      <c r="L925" s="37" t="str">
        <f ca="1">VLOOKUP(E925,الرصيد!C:C,1,0)</f>
        <v xml:space="preserve">لوحة تبريد كاملة بالمواسير للثلاجة 2 باب </v>
      </c>
      <c r="M925">
        <f ca="1">VLOOKUP(E925,الرصيد!C:AP,34,0)</f>
        <v>0</v>
      </c>
    </row>
    <row r="926" spans="1:13" ht="18" customHeight="1">
      <c r="A926" s="22">
        <f t="shared" si="16"/>
        <v>1</v>
      </c>
      <c r="B926" s="8">
        <v>42030</v>
      </c>
      <c r="C926" s="22">
        <v>31900</v>
      </c>
      <c r="D926" s="23" t="s">
        <v>83</v>
      </c>
      <c r="E926" s="75" t="s">
        <v>202</v>
      </c>
      <c r="F926" s="22">
        <v>330</v>
      </c>
      <c r="G926" s="22"/>
      <c r="H926" s="22"/>
      <c r="I926" s="22"/>
      <c r="J926" s="22"/>
      <c r="K926" s="22"/>
      <c r="L926" s="37" t="str">
        <f ca="1">VLOOKUP(E926,الرصيد!C:C,1,0)</f>
        <v xml:space="preserve">كرتون تغليف 8 قدم </v>
      </c>
      <c r="M926">
        <f ca="1">VLOOKUP(E926,الرصيد!C:AP,34,0)</f>
        <v>0</v>
      </c>
    </row>
    <row r="927" spans="1:13" ht="18" customHeight="1">
      <c r="A927" s="22">
        <f t="shared" si="16"/>
        <v>1</v>
      </c>
      <c r="B927" s="8">
        <v>42030</v>
      </c>
      <c r="C927" s="22">
        <v>31900</v>
      </c>
      <c r="D927" s="23" t="s">
        <v>83</v>
      </c>
      <c r="E927" s="75" t="s">
        <v>34</v>
      </c>
      <c r="F927" s="22">
        <v>1155</v>
      </c>
      <c r="G927" s="22"/>
      <c r="H927" s="22"/>
      <c r="I927" s="22"/>
      <c r="J927" s="22"/>
      <c r="K927" s="22"/>
      <c r="L927" s="37" t="str">
        <f ca="1">VLOOKUP(E927,الرصيد!C:C,1,0)</f>
        <v xml:space="preserve">كرتون تغليف 10 قدم </v>
      </c>
      <c r="M927">
        <f ca="1">VLOOKUP(E927,الرصيد!C:AP,34,0)</f>
        <v>0</v>
      </c>
    </row>
    <row r="928" spans="1:13" ht="18" customHeight="1">
      <c r="A928" s="22">
        <f t="shared" si="16"/>
        <v>1</v>
      </c>
      <c r="B928" s="8">
        <v>42030</v>
      </c>
      <c r="C928" s="22">
        <v>31901</v>
      </c>
      <c r="D928" s="23" t="s">
        <v>83</v>
      </c>
      <c r="E928" s="85" t="s">
        <v>182</v>
      </c>
      <c r="F928" s="22">
        <v>2000</v>
      </c>
      <c r="G928" s="22"/>
      <c r="H928" s="22"/>
      <c r="I928" s="22"/>
      <c r="J928" s="22"/>
      <c r="K928" s="22"/>
      <c r="L928" s="37" t="str">
        <f ca="1">VLOOKUP(E928,الرصيد!C:C,1,0)</f>
        <v xml:space="preserve">مكثف 10 قدم </v>
      </c>
      <c r="M928">
        <f ca="1">VLOOKUP(E928,الرصيد!C:AP,34,0)</f>
        <v>0</v>
      </c>
    </row>
    <row r="929" spans="1:13" ht="18" customHeight="1">
      <c r="A929" s="22">
        <f t="shared" si="16"/>
        <v>1</v>
      </c>
      <c r="B929" s="8">
        <v>42030</v>
      </c>
      <c r="C929" s="22">
        <v>31902</v>
      </c>
      <c r="D929" s="23" t="s">
        <v>83</v>
      </c>
      <c r="E929" s="85" t="s">
        <v>64</v>
      </c>
      <c r="F929" s="22">
        <v>841</v>
      </c>
      <c r="G929" s="22"/>
      <c r="H929" s="22"/>
      <c r="I929" s="22"/>
      <c r="J929" s="22"/>
      <c r="K929" s="22"/>
      <c r="L929" s="37" t="str">
        <f ca="1">VLOOKUP(E929,الرصيد!C:C,1,0)</f>
        <v>مبخر مدهون 8 &amp; 10 قدم</v>
      </c>
      <c r="M929">
        <f ca="1">VLOOKUP(E929,الرصيد!C:AP,34,0)</f>
        <v>0</v>
      </c>
    </row>
    <row r="930" spans="1:13" ht="18" customHeight="1">
      <c r="A930" s="22">
        <f t="shared" si="16"/>
        <v>1</v>
      </c>
      <c r="B930" s="8">
        <v>42030</v>
      </c>
      <c r="C930" s="22">
        <v>31903</v>
      </c>
      <c r="D930" s="23" t="s">
        <v>83</v>
      </c>
      <c r="E930" s="75" t="s">
        <v>114</v>
      </c>
      <c r="F930" s="22">
        <v>5000</v>
      </c>
      <c r="G930" s="22"/>
      <c r="H930" s="22"/>
      <c r="I930" s="22"/>
      <c r="J930" s="22"/>
      <c r="K930" s="22"/>
      <c r="L930" s="37" t="str">
        <f ca="1">VLOOKUP(E930,الرصيد!C:C,1,0)</f>
        <v>كيس هاى شفاف بولى ايثلين لتغليف الثلاجة 12 قدم بوش</v>
      </c>
      <c r="M930">
        <f ca="1">VLOOKUP(E930,الرصيد!C:AP,34,0)</f>
        <v>0</v>
      </c>
    </row>
    <row r="931" spans="1:13" ht="18" customHeight="1">
      <c r="A931" s="22">
        <f t="shared" si="16"/>
        <v>1</v>
      </c>
      <c r="B931" s="8">
        <v>42030</v>
      </c>
      <c r="C931" s="22">
        <v>31533</v>
      </c>
      <c r="D931" s="23" t="s">
        <v>83</v>
      </c>
      <c r="E931" s="75" t="s">
        <v>202</v>
      </c>
      <c r="F931" s="22"/>
      <c r="G931" s="22">
        <v>495</v>
      </c>
      <c r="H931" s="22"/>
      <c r="I931" s="22"/>
      <c r="J931" s="22"/>
      <c r="K931" s="22"/>
      <c r="L931" s="37" t="str">
        <f ca="1">VLOOKUP(E931,الرصيد!C:C,1,0)</f>
        <v xml:space="preserve">كرتون تغليف 8 قدم </v>
      </c>
      <c r="M931">
        <f ca="1">VLOOKUP(E931,الرصيد!C:AP,34,0)</f>
        <v>0</v>
      </c>
    </row>
    <row r="932" spans="1:13" ht="18" customHeight="1">
      <c r="A932" s="22">
        <f t="shared" si="16"/>
        <v>1</v>
      </c>
      <c r="B932" s="8">
        <v>42030</v>
      </c>
      <c r="C932" s="22">
        <v>31533</v>
      </c>
      <c r="D932" s="23" t="s">
        <v>83</v>
      </c>
      <c r="E932" s="75" t="s">
        <v>207</v>
      </c>
      <c r="F932" s="22"/>
      <c r="G932" s="22">
        <v>454</v>
      </c>
      <c r="H932" s="22"/>
      <c r="I932" s="22"/>
      <c r="J932" s="22"/>
      <c r="K932" s="22"/>
      <c r="L932" s="37" t="str">
        <f ca="1">VLOOKUP(E932,الرصيد!C:C,1,0)</f>
        <v>مكثف 8 قدم</v>
      </c>
      <c r="M932">
        <f ca="1">VLOOKUP(E932,الرصيد!C:AP,34,0)</f>
        <v>0</v>
      </c>
    </row>
    <row r="933" spans="1:13" ht="18" customHeight="1">
      <c r="A933" s="22">
        <f t="shared" si="16"/>
        <v>1</v>
      </c>
      <c r="B933" s="8">
        <v>42030</v>
      </c>
      <c r="C933" s="22">
        <v>31533</v>
      </c>
      <c r="D933" s="23" t="s">
        <v>83</v>
      </c>
      <c r="E933" s="85" t="s">
        <v>65</v>
      </c>
      <c r="F933" s="22"/>
      <c r="G933" s="22">
        <v>1200</v>
      </c>
      <c r="H933" s="22"/>
      <c r="I933" s="22"/>
      <c r="J933" s="22"/>
      <c r="K933" s="22"/>
      <c r="L933" s="37" t="str">
        <f ca="1">VLOOKUP(E933,الرصيد!C:C,1,0)</f>
        <v>ظهرمبخر مدهون 8 &amp; 10 قدم</v>
      </c>
      <c r="M933">
        <f ca="1">VLOOKUP(E933,الرصيد!C:AP,34,0)</f>
        <v>0</v>
      </c>
    </row>
    <row r="934" spans="1:13" ht="18" customHeight="1">
      <c r="A934" s="22">
        <f t="shared" si="16"/>
        <v>1</v>
      </c>
      <c r="B934" s="8">
        <v>42031</v>
      </c>
      <c r="C934" s="22">
        <v>31534</v>
      </c>
      <c r="D934" s="23" t="s">
        <v>83</v>
      </c>
      <c r="E934" s="75" t="s">
        <v>36</v>
      </c>
      <c r="F934" s="22"/>
      <c r="G934" s="22">
        <v>1000</v>
      </c>
      <c r="H934" s="22"/>
      <c r="I934" s="22"/>
      <c r="J934" s="22"/>
      <c r="K934" s="22"/>
      <c r="L934" s="37" t="str">
        <f ca="1">VLOOKUP(E934,الرصيد!C:C,1,0)</f>
        <v>مبادل حرارى بالراجع 10قدم بدون المصيده</v>
      </c>
      <c r="M934">
        <f ca="1">VLOOKUP(E934,الرصيد!C:AP,34,0)</f>
        <v>0</v>
      </c>
    </row>
    <row r="935" spans="1:13" ht="18" customHeight="1">
      <c r="A935" s="22">
        <f t="shared" si="16"/>
        <v>1</v>
      </c>
      <c r="B935" s="8">
        <v>42031</v>
      </c>
      <c r="C935" s="22">
        <v>31908</v>
      </c>
      <c r="D935" s="23" t="s">
        <v>83</v>
      </c>
      <c r="E935" s="75" t="s">
        <v>207</v>
      </c>
      <c r="F935" s="22">
        <v>260</v>
      </c>
      <c r="G935" s="22"/>
      <c r="H935" s="22"/>
      <c r="I935" s="22"/>
      <c r="J935" s="22"/>
      <c r="K935" s="22"/>
      <c r="L935" s="37" t="str">
        <f ca="1">VLOOKUP(E935,الرصيد!C:C,1,0)</f>
        <v>مكثف 8 قدم</v>
      </c>
      <c r="M935">
        <f ca="1">VLOOKUP(E935,الرصيد!C:AP,34,0)</f>
        <v>0</v>
      </c>
    </row>
    <row r="936" spans="1:13" ht="18" customHeight="1">
      <c r="A936" s="22">
        <f t="shared" si="16"/>
        <v>1</v>
      </c>
      <c r="B936" s="8">
        <v>42031</v>
      </c>
      <c r="C936" s="22">
        <v>31908</v>
      </c>
      <c r="D936" s="23" t="s">
        <v>83</v>
      </c>
      <c r="E936" s="85" t="s">
        <v>182</v>
      </c>
      <c r="F936" s="22">
        <v>300</v>
      </c>
      <c r="G936" s="22"/>
      <c r="H936" s="22"/>
      <c r="I936" s="22"/>
      <c r="J936" s="22"/>
      <c r="K936" s="22"/>
      <c r="L936" s="37" t="str">
        <f ca="1">VLOOKUP(E936,الرصيد!C:C,1,0)</f>
        <v xml:space="preserve">مكثف 10 قدم </v>
      </c>
      <c r="M936">
        <f ca="1">VLOOKUP(E936,الرصيد!C:AP,34,0)</f>
        <v>0</v>
      </c>
    </row>
    <row r="937" spans="1:13" ht="18" customHeight="1">
      <c r="A937" s="22">
        <f t="shared" si="16"/>
        <v>1</v>
      </c>
      <c r="B937" s="8">
        <v>42031</v>
      </c>
      <c r="C937" s="22">
        <v>31904</v>
      </c>
      <c r="D937" s="23" t="s">
        <v>83</v>
      </c>
      <c r="E937" s="85" t="s">
        <v>317</v>
      </c>
      <c r="F937" s="22">
        <v>4032</v>
      </c>
      <c r="G937" s="22"/>
      <c r="H937" s="22"/>
      <c r="I937" s="22"/>
      <c r="J937" s="22"/>
      <c r="K937" s="22"/>
      <c r="L937" s="37" t="str">
        <f ca="1">VLOOKUP(E937,الرصيد!C:C,1,0)</f>
        <v>كباس سامسونج</v>
      </c>
      <c r="M937">
        <f ca="1">VLOOKUP(E937,الرصيد!C:AP,34,0)</f>
        <v>0</v>
      </c>
    </row>
    <row r="938" spans="1:13" ht="18" customHeight="1">
      <c r="A938" s="22">
        <f t="shared" si="16"/>
        <v>1</v>
      </c>
      <c r="B938" s="8">
        <v>42031</v>
      </c>
      <c r="C938" s="22">
        <v>31905</v>
      </c>
      <c r="D938" s="23" t="s">
        <v>83</v>
      </c>
      <c r="E938" s="85" t="s">
        <v>317</v>
      </c>
      <c r="F938" s="22">
        <v>4032</v>
      </c>
      <c r="G938" s="22"/>
      <c r="H938" s="22"/>
      <c r="I938" s="22"/>
      <c r="J938" s="22"/>
      <c r="K938" s="22"/>
      <c r="L938" s="37" t="str">
        <f ca="1">VLOOKUP(E938,الرصيد!C:C,1,0)</f>
        <v>كباس سامسونج</v>
      </c>
      <c r="M938">
        <f ca="1">VLOOKUP(E938,الرصيد!C:AP,34,0)</f>
        <v>0</v>
      </c>
    </row>
    <row r="939" spans="1:13" ht="18" customHeight="1">
      <c r="A939" s="22">
        <f t="shared" ref="A939:A1007" si="19">MONTH(B939)</f>
        <v>1</v>
      </c>
      <c r="B939" s="8">
        <v>42031</v>
      </c>
      <c r="C939" s="22">
        <v>31906</v>
      </c>
      <c r="D939" s="23" t="s">
        <v>83</v>
      </c>
      <c r="E939" s="75" t="s">
        <v>371</v>
      </c>
      <c r="F939" s="22">
        <v>1500000</v>
      </c>
      <c r="G939" s="22"/>
      <c r="H939" s="22"/>
      <c r="I939" s="22"/>
      <c r="J939" s="22"/>
      <c r="K939" s="22"/>
      <c r="L939" s="37" t="str">
        <f ca="1">VLOOKUP(E939,الرصيد!C:C,1,0)</f>
        <v>مسمار بورمة لكاوتش الباب 3.9*12مم</v>
      </c>
      <c r="M939">
        <f ca="1">VLOOKUP(E939,الرصيد!C:AP,34,0)</f>
        <v>0</v>
      </c>
    </row>
    <row r="940" spans="1:13" ht="18" customHeight="1">
      <c r="A940" s="22">
        <f t="shared" si="19"/>
        <v>1</v>
      </c>
      <c r="B940" s="8">
        <v>42031</v>
      </c>
      <c r="C940" s="22">
        <v>31906</v>
      </c>
      <c r="D940" s="23" t="s">
        <v>83</v>
      </c>
      <c r="E940" s="75" t="s">
        <v>388</v>
      </c>
      <c r="F940" s="22">
        <v>175000</v>
      </c>
      <c r="G940" s="22"/>
      <c r="H940" s="22"/>
      <c r="I940" s="22"/>
      <c r="J940" s="22"/>
      <c r="K940" s="22"/>
      <c r="L940" s="37" t="str">
        <f ca="1">VLOOKUP(E940,الرصيد!C:C,1,0)</f>
        <v>مسمار المكثف 6*12 مم</v>
      </c>
      <c r="M940">
        <f ca="1">VLOOKUP(E940,الرصيد!C:AP,34,0)</f>
        <v>0</v>
      </c>
    </row>
    <row r="941" spans="1:13" ht="18" customHeight="1">
      <c r="A941" s="22">
        <f t="shared" si="19"/>
        <v>1</v>
      </c>
      <c r="B941" s="8">
        <v>42031</v>
      </c>
      <c r="C941" s="22">
        <v>31906</v>
      </c>
      <c r="D941" s="23" t="s">
        <v>83</v>
      </c>
      <c r="E941" s="75" t="s">
        <v>232</v>
      </c>
      <c r="F941" s="22">
        <v>400000</v>
      </c>
      <c r="G941" s="22"/>
      <c r="H941" s="22"/>
      <c r="I941" s="22"/>
      <c r="J941" s="22"/>
      <c r="K941" s="22"/>
      <c r="L941" s="37" t="str">
        <f ca="1">VLOOKUP(E941,الرصيد!C:C,1,0)</f>
        <v>1703 450 006 مسمار المفصلات</v>
      </c>
      <c r="M941">
        <f ca="1">VLOOKUP(E941,الرصيد!C:AP,34,0)</f>
        <v>0</v>
      </c>
    </row>
    <row r="942" spans="1:13" ht="18" customHeight="1">
      <c r="A942" s="22">
        <f t="shared" si="19"/>
        <v>1</v>
      </c>
      <c r="B942" s="8">
        <v>42032</v>
      </c>
      <c r="C942" s="22">
        <v>51852</v>
      </c>
      <c r="D942" s="23" t="s">
        <v>258</v>
      </c>
      <c r="E942" s="85" t="s">
        <v>45</v>
      </c>
      <c r="F942" s="22"/>
      <c r="G942" s="22">
        <v>1000</v>
      </c>
      <c r="H942" s="22"/>
      <c r="I942" s="22"/>
      <c r="J942" s="22"/>
      <c r="K942" s="22"/>
      <c r="L942" s="37" t="str">
        <f ca="1">VLOOKUP(E942,الرصيد!C:C,1,0)</f>
        <v xml:space="preserve"> دعامة ثلاجة بابين بوش</v>
      </c>
      <c r="M942">
        <f ca="1">VLOOKUP(E942,الرصيد!C:AP,34,0)</f>
        <v>0</v>
      </c>
    </row>
    <row r="943" spans="1:13" ht="18" customHeight="1">
      <c r="A943" s="22">
        <f t="shared" si="19"/>
        <v>1</v>
      </c>
      <c r="B943" s="8">
        <v>42032</v>
      </c>
      <c r="C943" s="22">
        <v>51852</v>
      </c>
      <c r="D943" s="23" t="s">
        <v>258</v>
      </c>
      <c r="E943" s="85" t="s">
        <v>49</v>
      </c>
      <c r="F943" s="22"/>
      <c r="G943" s="22">
        <v>386</v>
      </c>
      <c r="H943" s="22"/>
      <c r="I943" s="22"/>
      <c r="J943" s="22"/>
      <c r="K943" s="22"/>
      <c r="L943" s="37" t="str">
        <f ca="1">VLOOKUP(E943,الرصيد!C:C,1,0)</f>
        <v xml:space="preserve">لوح المونيوم فريزر مقاس 1581 *390*0.6 مم  مدهون  RaL 9003   </v>
      </c>
      <c r="M943">
        <f ca="1">VLOOKUP(E943,الرصيد!C:AP,34,0)</f>
        <v>0</v>
      </c>
    </row>
    <row r="944" spans="1:13" ht="18" customHeight="1">
      <c r="A944" s="22">
        <f t="shared" si="19"/>
        <v>1</v>
      </c>
      <c r="B944" s="8">
        <v>42032</v>
      </c>
      <c r="C944" s="22">
        <v>51852</v>
      </c>
      <c r="D944" s="23" t="s">
        <v>258</v>
      </c>
      <c r="E944" s="85" t="s">
        <v>130</v>
      </c>
      <c r="F944" s="22"/>
      <c r="G944" s="22">
        <v>1195</v>
      </c>
      <c r="H944" s="22"/>
      <c r="I944" s="22"/>
      <c r="J944" s="22"/>
      <c r="K944" s="22"/>
      <c r="L944" s="37" t="str">
        <f ca="1">VLOOKUP(E944,الرصيد!C:C,1,0)</f>
        <v>تقوية اجناب بوش يمين</v>
      </c>
      <c r="M944">
        <f ca="1">VLOOKUP(E944,الرصيد!C:AP,34,0)</f>
        <v>0</v>
      </c>
    </row>
    <row r="945" spans="1:13" ht="18" customHeight="1">
      <c r="A945" s="22">
        <f t="shared" si="19"/>
        <v>1</v>
      </c>
      <c r="B945" s="8">
        <v>42032</v>
      </c>
      <c r="C945" s="22">
        <v>51852</v>
      </c>
      <c r="D945" s="23" t="s">
        <v>258</v>
      </c>
      <c r="E945" s="75" t="s">
        <v>96</v>
      </c>
      <c r="F945" s="22"/>
      <c r="G945" s="22">
        <v>805</v>
      </c>
      <c r="H945" s="22"/>
      <c r="I945" s="22"/>
      <c r="J945" s="22"/>
      <c r="K945" s="22"/>
      <c r="L945" s="37" t="str">
        <f ca="1">VLOOKUP(E945,الرصيد!C:C,1,0)</f>
        <v>تقوية اجناب بوش شمال</v>
      </c>
      <c r="M945">
        <f ca="1">VLOOKUP(E945,الرصيد!C:AP,34,0)</f>
        <v>0</v>
      </c>
    </row>
    <row r="946" spans="1:13" ht="18" customHeight="1">
      <c r="A946" s="22">
        <f t="shared" si="19"/>
        <v>1</v>
      </c>
      <c r="B946" s="8">
        <v>42032</v>
      </c>
      <c r="C946" s="22">
        <v>51852</v>
      </c>
      <c r="D946" s="23" t="s">
        <v>258</v>
      </c>
      <c r="E946" s="75" t="s">
        <v>537</v>
      </c>
      <c r="F946" s="22"/>
      <c r="G946" s="22">
        <v>500</v>
      </c>
      <c r="H946" s="22"/>
      <c r="I946" s="22"/>
      <c r="J946" s="22"/>
      <c r="K946" s="22"/>
      <c r="L946" s="37" t="str">
        <f ca="1">VLOOKUP(E946,الرصيد!C:C,1,0)</f>
        <v>لينة تثبيت صامولة الدعامة بوش</v>
      </c>
      <c r="M946">
        <f ca="1">VLOOKUP(E946,الرصيد!C:AP,34,0)</f>
        <v>0</v>
      </c>
    </row>
    <row r="947" spans="1:13" ht="18" customHeight="1">
      <c r="A947" s="22">
        <f t="shared" si="19"/>
        <v>1</v>
      </c>
      <c r="B947" s="8">
        <v>42032</v>
      </c>
      <c r="C947" s="22">
        <v>51852</v>
      </c>
      <c r="D947" s="23" t="s">
        <v>258</v>
      </c>
      <c r="E947" s="85" t="s">
        <v>62</v>
      </c>
      <c r="F947" s="22"/>
      <c r="G947" s="22">
        <v>800</v>
      </c>
      <c r="H947" s="22"/>
      <c r="I947" s="22"/>
      <c r="J947" s="22"/>
      <c r="K947" s="22"/>
      <c r="L947" s="37" t="str">
        <f ca="1">VLOOKUP(E947,الرصيد!C:C,1,0)</f>
        <v>قاعدة كباس ثلاجة بابين معدلة</v>
      </c>
      <c r="M947">
        <f ca="1">VLOOKUP(E947,الرصيد!C:AP,34,0)</f>
        <v>0</v>
      </c>
    </row>
    <row r="948" spans="1:13" ht="18" customHeight="1">
      <c r="A948" s="22">
        <f t="shared" si="19"/>
        <v>1</v>
      </c>
      <c r="B948" s="8">
        <v>42031</v>
      </c>
      <c r="C948" s="22">
        <v>51774</v>
      </c>
      <c r="D948" s="23" t="s">
        <v>258</v>
      </c>
      <c r="E948" s="75" t="s">
        <v>76</v>
      </c>
      <c r="F948" s="22">
        <v>5000</v>
      </c>
      <c r="G948" s="22"/>
      <c r="H948" s="22"/>
      <c r="I948" s="22"/>
      <c r="J948" s="22"/>
      <c r="K948" s="22"/>
      <c r="L948" s="37" t="str">
        <f ca="1">VLOOKUP(E948,الرصيد!C:C,1,0)</f>
        <v>رف سلك  مدهون ( 8 &amp; 10 قدم )</v>
      </c>
      <c r="M948">
        <f ca="1">VLOOKUP(E948,الرصيد!C:AP,34,0)</f>
        <v>0</v>
      </c>
    </row>
    <row r="949" spans="1:13" ht="18" customHeight="1">
      <c r="A949" s="22">
        <f t="shared" si="19"/>
        <v>1</v>
      </c>
      <c r="B949" s="8">
        <v>42031</v>
      </c>
      <c r="C949" s="22">
        <v>51774</v>
      </c>
      <c r="D949" s="23" t="s">
        <v>258</v>
      </c>
      <c r="E949" s="75" t="s">
        <v>91</v>
      </c>
      <c r="F949" s="22">
        <v>3000</v>
      </c>
      <c r="G949" s="22"/>
      <c r="H949" s="22"/>
      <c r="I949" s="22"/>
      <c r="J949" s="22"/>
      <c r="K949" s="22"/>
      <c r="L949" s="37" t="str">
        <f ca="1">VLOOKUP(E949,الرصيد!C:C,1,0)</f>
        <v xml:space="preserve">رف سلك كابينه بابين مدهون  </v>
      </c>
      <c r="M949">
        <f ca="1">VLOOKUP(E949,الرصيد!C:AP,34,0)</f>
        <v>0</v>
      </c>
    </row>
    <row r="950" spans="1:13" ht="18" customHeight="1">
      <c r="A950" s="22">
        <f t="shared" si="19"/>
        <v>1</v>
      </c>
      <c r="B950" s="8">
        <v>42032</v>
      </c>
      <c r="C950" s="22">
        <v>51775</v>
      </c>
      <c r="D950" s="23" t="s">
        <v>258</v>
      </c>
      <c r="E950" s="75" t="s">
        <v>45</v>
      </c>
      <c r="F950" s="22">
        <v>1000</v>
      </c>
      <c r="G950" s="22"/>
      <c r="H950" s="22"/>
      <c r="I950" s="22"/>
      <c r="J950" s="22"/>
      <c r="K950" s="22"/>
      <c r="L950" s="37" t="str">
        <f ca="1">VLOOKUP(E950,الرصيد!C:C,1,0)</f>
        <v xml:space="preserve"> دعامة ثلاجة بابين بوش</v>
      </c>
      <c r="M950">
        <f ca="1">VLOOKUP(E950,الرصيد!C:AP,34,0)</f>
        <v>0</v>
      </c>
    </row>
    <row r="951" spans="1:13" ht="18" customHeight="1">
      <c r="A951" s="22">
        <f t="shared" si="19"/>
        <v>1</v>
      </c>
      <c r="B951" s="8">
        <v>42032</v>
      </c>
      <c r="C951" s="22">
        <v>51776</v>
      </c>
      <c r="D951" s="23" t="s">
        <v>258</v>
      </c>
      <c r="E951" s="75" t="s">
        <v>49</v>
      </c>
      <c r="F951" s="22">
        <v>4978</v>
      </c>
      <c r="G951" s="22"/>
      <c r="H951" s="22"/>
      <c r="I951" s="22"/>
      <c r="J951" s="22"/>
      <c r="K951" s="22"/>
      <c r="L951" s="37" t="str">
        <f ca="1">VLOOKUP(E951,الرصيد!C:C,1,0)</f>
        <v xml:space="preserve">لوح المونيوم فريزر مقاس 1581 *390*0.6 مم  مدهون  RaL 9003   </v>
      </c>
      <c r="M951">
        <f ca="1">VLOOKUP(E951,الرصيد!C:AP,34,0)</f>
        <v>0</v>
      </c>
    </row>
    <row r="952" spans="1:13" ht="18" customHeight="1">
      <c r="A952" s="22">
        <f t="shared" si="19"/>
        <v>1</v>
      </c>
      <c r="B952" s="8">
        <v>42032</v>
      </c>
      <c r="C952" s="22">
        <v>51777</v>
      </c>
      <c r="D952" s="23" t="s">
        <v>258</v>
      </c>
      <c r="E952" s="75" t="s">
        <v>76</v>
      </c>
      <c r="F952" s="22">
        <v>7000</v>
      </c>
      <c r="G952" s="22"/>
      <c r="H952" s="22"/>
      <c r="I952" s="22"/>
      <c r="J952" s="22"/>
      <c r="K952" s="22"/>
      <c r="L952" s="37" t="str">
        <f ca="1">VLOOKUP(E952,الرصيد!C:C,1,0)</f>
        <v>رف سلك  مدهون ( 8 &amp; 10 قدم )</v>
      </c>
      <c r="M952">
        <f ca="1">VLOOKUP(E952,الرصيد!C:AP,34,0)</f>
        <v>0</v>
      </c>
    </row>
    <row r="953" spans="1:13" ht="18" customHeight="1">
      <c r="A953" s="22">
        <f t="shared" si="19"/>
        <v>1</v>
      </c>
      <c r="B953" s="8">
        <v>42032</v>
      </c>
      <c r="C953" s="22">
        <v>51777</v>
      </c>
      <c r="D953" s="23" t="s">
        <v>258</v>
      </c>
      <c r="E953" s="75" t="s">
        <v>92</v>
      </c>
      <c r="F953" s="22">
        <v>1000</v>
      </c>
      <c r="G953" s="22"/>
      <c r="H953" s="22"/>
      <c r="I953" s="22"/>
      <c r="J953" s="22"/>
      <c r="K953" s="22"/>
      <c r="L953" s="37" t="str">
        <f ca="1">VLOOKUP(E953,الرصيد!C:C,1,0)</f>
        <v xml:space="preserve">رف سلك فريزر بابين مدهون  </v>
      </c>
      <c r="M953">
        <f ca="1">VLOOKUP(E953,الرصيد!C:AP,34,0)</f>
        <v>0</v>
      </c>
    </row>
    <row r="954" spans="1:13" ht="18" customHeight="1">
      <c r="A954" s="22">
        <f t="shared" si="19"/>
        <v>1</v>
      </c>
      <c r="B954" s="8">
        <v>42031</v>
      </c>
      <c r="C954" s="22">
        <v>31907</v>
      </c>
      <c r="D954" s="23" t="s">
        <v>83</v>
      </c>
      <c r="E954" s="85" t="s">
        <v>37</v>
      </c>
      <c r="F954" s="22">
        <v>700</v>
      </c>
      <c r="G954" s="22"/>
      <c r="H954" s="22"/>
      <c r="I954" s="22"/>
      <c r="J954" s="22"/>
      <c r="K954" s="22"/>
      <c r="L954" s="37" t="str">
        <f ca="1">VLOOKUP(E954,الرصيد!C:C,1,0)</f>
        <v xml:space="preserve">لوحة تبريد كاملة بالمواسير للثلاجة 2 باب </v>
      </c>
      <c r="M954">
        <f ca="1">VLOOKUP(E954,الرصيد!C:AP,34,0)</f>
        <v>0</v>
      </c>
    </row>
    <row r="955" spans="1:13" ht="18" customHeight="1">
      <c r="A955" s="22">
        <f t="shared" si="19"/>
        <v>1</v>
      </c>
      <c r="B955" s="8">
        <v>42032</v>
      </c>
      <c r="C955" s="22">
        <v>31909</v>
      </c>
      <c r="D955" s="23" t="s">
        <v>83</v>
      </c>
      <c r="E955" s="75" t="s">
        <v>42</v>
      </c>
      <c r="F955" s="22">
        <v>320</v>
      </c>
      <c r="G955" s="22"/>
      <c r="H955" s="22"/>
      <c r="I955" s="22"/>
      <c r="J955" s="22"/>
      <c r="K955" s="22"/>
      <c r="L955" s="37" t="str">
        <f ca="1">VLOOKUP(E955,الرصيد!C:C,1,0)</f>
        <v>كباس ACC</v>
      </c>
      <c r="M955">
        <f ca="1">VLOOKUP(E955,الرصيد!C:AP,34,0)</f>
        <v>0</v>
      </c>
    </row>
    <row r="956" spans="1:13" ht="18" customHeight="1">
      <c r="A956" s="22">
        <f t="shared" si="19"/>
        <v>1</v>
      </c>
      <c r="B956" s="8">
        <v>42032</v>
      </c>
      <c r="C956" s="22">
        <v>41226</v>
      </c>
      <c r="D956" s="23" t="s">
        <v>338</v>
      </c>
      <c r="E956" s="75" t="s">
        <v>115</v>
      </c>
      <c r="F956" s="22">
        <v>11</v>
      </c>
      <c r="G956" s="22"/>
      <c r="H956" s="22"/>
      <c r="I956" s="22"/>
      <c r="J956" s="22"/>
      <c r="K956" s="22"/>
      <c r="L956" s="37" t="str">
        <f ca="1">VLOOKUP(E956,الرصيد!C:C,1,0)</f>
        <v>اسطوانة اكسجين</v>
      </c>
      <c r="M956">
        <f ca="1">VLOOKUP(E956,الرصيد!C:AP,34,0)</f>
        <v>0</v>
      </c>
    </row>
    <row r="957" spans="1:13" ht="18" customHeight="1">
      <c r="A957" s="22">
        <f t="shared" si="19"/>
        <v>1</v>
      </c>
      <c r="B957" s="8">
        <v>42032</v>
      </c>
      <c r="C957" s="22">
        <v>41227</v>
      </c>
      <c r="D957" s="23" t="s">
        <v>338</v>
      </c>
      <c r="E957" s="75" t="s">
        <v>406</v>
      </c>
      <c r="F957" s="22">
        <v>4500</v>
      </c>
      <c r="G957" s="22"/>
      <c r="H957" s="22"/>
      <c r="I957" s="22"/>
      <c r="J957" s="22"/>
      <c r="K957" s="22"/>
      <c r="L957" s="37" t="str">
        <f ca="1">VLOOKUP(E957,الرصيد!C:C,1,0)</f>
        <v xml:space="preserve"> شريط لاصق وجهين 490 مم </v>
      </c>
      <c r="M957">
        <f ca="1">VLOOKUP(E957,الرصيد!C:AP,34,0)</f>
        <v>0</v>
      </c>
    </row>
    <row r="958" spans="1:13" ht="18" customHeight="1">
      <c r="A958" s="22">
        <f t="shared" si="19"/>
        <v>1</v>
      </c>
      <c r="B958" s="8">
        <v>42033</v>
      </c>
      <c r="C958" s="22">
        <v>41228</v>
      </c>
      <c r="D958" s="23" t="s">
        <v>338</v>
      </c>
      <c r="E958" s="75" t="s">
        <v>129</v>
      </c>
      <c r="F958" s="22">
        <v>22</v>
      </c>
      <c r="G958" s="22"/>
      <c r="H958" s="22"/>
      <c r="I958" s="22"/>
      <c r="J958" s="22"/>
      <c r="K958" s="22"/>
      <c r="L958" s="37" t="str">
        <f ca="1">VLOOKUP(E958,الرصيد!C:C,1,0)</f>
        <v>اسطوانة استيلين</v>
      </c>
      <c r="M958">
        <f ca="1">VLOOKUP(E958,الرصيد!C:AP,34,0)</f>
        <v>0</v>
      </c>
    </row>
    <row r="959" spans="1:13" ht="18" customHeight="1">
      <c r="A959" s="22">
        <f t="shared" si="19"/>
        <v>1</v>
      </c>
      <c r="B959" s="8">
        <v>42033</v>
      </c>
      <c r="C959" s="22">
        <v>41228</v>
      </c>
      <c r="D959" s="23" t="s">
        <v>338</v>
      </c>
      <c r="E959" s="75" t="s">
        <v>115</v>
      </c>
      <c r="F959" s="22">
        <v>9</v>
      </c>
      <c r="G959" s="22"/>
      <c r="H959" s="22"/>
      <c r="I959" s="22"/>
      <c r="J959" s="22"/>
      <c r="K959" s="22"/>
      <c r="L959" s="37" t="str">
        <f ca="1">VLOOKUP(E959,الرصيد!C:C,1,0)</f>
        <v>اسطوانة اكسجين</v>
      </c>
      <c r="M959">
        <f ca="1">VLOOKUP(E959,الرصيد!C:AP,34,0)</f>
        <v>0</v>
      </c>
    </row>
    <row r="960" spans="1:13" ht="18" customHeight="1">
      <c r="A960" s="22">
        <f t="shared" si="19"/>
        <v>1</v>
      </c>
      <c r="B960" s="8">
        <v>42033</v>
      </c>
      <c r="C960" s="22">
        <v>41228</v>
      </c>
      <c r="D960" s="23" t="s">
        <v>338</v>
      </c>
      <c r="E960" s="75" t="s">
        <v>197</v>
      </c>
      <c r="F960" s="22">
        <v>1</v>
      </c>
      <c r="G960" s="22"/>
      <c r="H960" s="22"/>
      <c r="I960" s="22"/>
      <c r="J960" s="22"/>
      <c r="K960" s="22"/>
      <c r="L960" s="37" t="str">
        <f ca="1">VLOOKUP(E960,الرصيد!C:C,1,0)</f>
        <v>اسطوانة هيليوم</v>
      </c>
      <c r="M960">
        <f ca="1">VLOOKUP(E960,الرصيد!C:AP,34,0)</f>
        <v>0</v>
      </c>
    </row>
    <row r="961" spans="1:13" ht="18" customHeight="1">
      <c r="A961" s="22">
        <f t="shared" si="19"/>
        <v>1</v>
      </c>
      <c r="B961" s="8">
        <v>42033</v>
      </c>
      <c r="C961" s="22">
        <v>41229</v>
      </c>
      <c r="D961" s="23" t="s">
        <v>338</v>
      </c>
      <c r="E961" s="75" t="s">
        <v>184</v>
      </c>
      <c r="F961" s="22">
        <v>2145</v>
      </c>
      <c r="G961" s="22"/>
      <c r="H961" s="22"/>
      <c r="I961" s="22"/>
      <c r="J961" s="22"/>
      <c r="K961" s="22"/>
      <c r="L961" s="37" t="str">
        <f ca="1">VLOOKUP(E961,الرصيد!C:C,1,0)</f>
        <v>ثنر هاى بيك  اليكتروستاتيك</v>
      </c>
      <c r="M961">
        <f ca="1">VLOOKUP(E961,الرصيد!C:AP,34,0)</f>
        <v>0</v>
      </c>
    </row>
    <row r="962" spans="1:13" ht="18" customHeight="1">
      <c r="A962" s="22">
        <f t="shared" si="19"/>
        <v>1</v>
      </c>
      <c r="B962" s="8">
        <v>42032</v>
      </c>
      <c r="C962" s="22">
        <v>42317</v>
      </c>
      <c r="D962" s="23" t="s">
        <v>338</v>
      </c>
      <c r="E962" s="75" t="s">
        <v>406</v>
      </c>
      <c r="F962" s="22"/>
      <c r="G962" s="22">
        <v>700</v>
      </c>
      <c r="H962" s="22"/>
      <c r="I962" s="22"/>
      <c r="J962" s="22"/>
      <c r="K962" s="22"/>
      <c r="L962" s="37" t="str">
        <f ca="1">VLOOKUP(E962,الرصيد!C:C,1,0)</f>
        <v xml:space="preserve"> شريط لاصق وجهين 490 مم </v>
      </c>
      <c r="M962">
        <f ca="1">VLOOKUP(E962,الرصيد!C:AP,34,0)</f>
        <v>0</v>
      </c>
    </row>
    <row r="963" spans="1:13" ht="18" customHeight="1">
      <c r="A963" s="22">
        <f t="shared" si="19"/>
        <v>1</v>
      </c>
      <c r="B963" s="8">
        <v>42033</v>
      </c>
      <c r="C963" s="22">
        <v>42318</v>
      </c>
      <c r="D963" s="23" t="s">
        <v>338</v>
      </c>
      <c r="E963" s="85" t="s">
        <v>579</v>
      </c>
      <c r="F963" s="22"/>
      <c r="G963" s="22">
        <v>8640</v>
      </c>
      <c r="H963" s="22"/>
      <c r="I963" s="22"/>
      <c r="J963" s="22"/>
      <c r="K963" s="22"/>
      <c r="L963" s="37" t="str">
        <f ca="1">VLOOKUP(E963,الرصيد!C:C,1,0)</f>
        <v>شريط لاصق أبيض 5 سم  P.V.C</v>
      </c>
      <c r="M963">
        <f ca="1">VLOOKUP(E963,الرصيد!C:AP,34,0)</f>
        <v>0</v>
      </c>
    </row>
    <row r="964" spans="1:13" ht="18" customHeight="1">
      <c r="A964" s="22">
        <f t="shared" si="19"/>
        <v>1</v>
      </c>
      <c r="B964" s="8">
        <v>42033</v>
      </c>
      <c r="C964" s="22">
        <v>42319</v>
      </c>
      <c r="D964" s="23" t="s">
        <v>338</v>
      </c>
      <c r="E964" s="75" t="s">
        <v>95</v>
      </c>
      <c r="F964" s="22"/>
      <c r="G964" s="22">
        <v>7</v>
      </c>
      <c r="H964" s="22"/>
      <c r="I964" s="22"/>
      <c r="J964" s="22"/>
      <c r="K964" s="22"/>
      <c r="L964" s="37" t="str">
        <f ca="1">VLOOKUP(E964,الرصيد!C:C,1,0)</f>
        <v>اسطوانة نيتروجين</v>
      </c>
      <c r="M964">
        <f ca="1">VLOOKUP(E964,الرصيد!C:AP,34,0)</f>
        <v>0</v>
      </c>
    </row>
    <row r="965" spans="1:13" ht="18" customHeight="1">
      <c r="A965" s="22">
        <f t="shared" si="19"/>
        <v>1</v>
      </c>
      <c r="B965" s="8">
        <v>42033</v>
      </c>
      <c r="C965" s="22">
        <v>42319</v>
      </c>
      <c r="D965" s="23" t="s">
        <v>338</v>
      </c>
      <c r="E965" s="75" t="s">
        <v>129</v>
      </c>
      <c r="F965" s="22"/>
      <c r="G965" s="22">
        <v>5</v>
      </c>
      <c r="H965" s="22"/>
      <c r="I965" s="22"/>
      <c r="J965" s="22"/>
      <c r="K965" s="22"/>
      <c r="L965" s="37" t="str">
        <f ca="1">VLOOKUP(E965,الرصيد!C:C,1,0)</f>
        <v>اسطوانة استيلين</v>
      </c>
      <c r="M965">
        <f ca="1">VLOOKUP(E965,الرصيد!C:AP,34,0)</f>
        <v>0</v>
      </c>
    </row>
    <row r="966" spans="1:13" ht="18" customHeight="1">
      <c r="A966" s="22">
        <f t="shared" si="19"/>
        <v>1</v>
      </c>
      <c r="B966" s="8">
        <v>42033</v>
      </c>
      <c r="C966" s="22">
        <v>42320</v>
      </c>
      <c r="D966" s="23" t="s">
        <v>338</v>
      </c>
      <c r="E966" s="75" t="s">
        <v>112</v>
      </c>
      <c r="F966" s="22"/>
      <c r="G966" s="22">
        <v>2000</v>
      </c>
      <c r="H966" s="22"/>
      <c r="I966" s="22"/>
      <c r="J966" s="22"/>
      <c r="K966" s="22"/>
      <c r="L966" s="37" t="str">
        <f ca="1">VLOOKUP(E966,الرصيد!C:C,1,0)</f>
        <v xml:space="preserve">ايزو سيانيت </v>
      </c>
      <c r="M966">
        <f ca="1">VLOOKUP(E966,الرصيد!C:AP,34,0)</f>
        <v>0</v>
      </c>
    </row>
    <row r="967" spans="1:13" ht="18" customHeight="1">
      <c r="A967" s="22">
        <f t="shared" si="19"/>
        <v>1</v>
      </c>
      <c r="B967" s="8">
        <v>42033</v>
      </c>
      <c r="C967" s="22">
        <v>42320</v>
      </c>
      <c r="D967" s="23" t="s">
        <v>338</v>
      </c>
      <c r="E967" s="75" t="s">
        <v>29</v>
      </c>
      <c r="F967" s="22"/>
      <c r="G967" s="22">
        <v>840</v>
      </c>
      <c r="H967" s="22"/>
      <c r="I967" s="22"/>
      <c r="J967" s="22"/>
      <c r="K967" s="22"/>
      <c r="L967" s="37" t="str">
        <f ca="1">VLOOKUP(E967,الرصيد!C:C,1,0)</f>
        <v xml:space="preserve">بوليول  </v>
      </c>
      <c r="M967">
        <f ca="1">VLOOKUP(E967,الرصيد!C:AP,34,0)</f>
        <v>0</v>
      </c>
    </row>
    <row r="968" spans="1:13" ht="18" customHeight="1">
      <c r="A968" s="22">
        <f t="shared" si="19"/>
        <v>1</v>
      </c>
      <c r="B968" s="8">
        <v>42033</v>
      </c>
      <c r="C968" s="22">
        <v>42322</v>
      </c>
      <c r="D968" s="23" t="s">
        <v>338</v>
      </c>
      <c r="E968" s="75" t="s">
        <v>856</v>
      </c>
      <c r="F968" s="22"/>
      <c r="G968" s="22">
        <v>209</v>
      </c>
      <c r="H968" s="22"/>
      <c r="I968" s="22"/>
      <c r="J968" s="22"/>
      <c r="K968" s="22"/>
      <c r="L968" s="37" t="str">
        <f ca="1">VLOOKUP(E968,الرصيد!C:C,1,0)</f>
        <v>زيت ريميولا 50</v>
      </c>
      <c r="M968">
        <f ca="1">VLOOKUP(E968,الرصيد!C:AP,34,0)</f>
        <v>0</v>
      </c>
    </row>
    <row r="969" spans="1:13" ht="18" customHeight="1">
      <c r="A969" s="22">
        <f t="shared" si="19"/>
        <v>1</v>
      </c>
      <c r="B969" s="8">
        <v>42033</v>
      </c>
      <c r="C969" s="22">
        <v>42322</v>
      </c>
      <c r="D969" s="23" t="s">
        <v>338</v>
      </c>
      <c r="E969" s="75" t="s">
        <v>845</v>
      </c>
      <c r="F969" s="22"/>
      <c r="G969" s="22">
        <v>209</v>
      </c>
      <c r="H969" s="22"/>
      <c r="I969" s="22"/>
      <c r="J969" s="22"/>
      <c r="K969" s="22"/>
      <c r="L969" s="37" t="str">
        <f ca="1">VLOOKUP(E969,الرصيد!C:C,1,0)</f>
        <v>زيت هيدروليك 46</v>
      </c>
      <c r="M969">
        <f ca="1">VLOOKUP(E969,الرصيد!C:AP,34,0)</f>
        <v>0</v>
      </c>
    </row>
    <row r="970" spans="1:13" ht="18" customHeight="1">
      <c r="A970" s="22">
        <f t="shared" si="19"/>
        <v>1</v>
      </c>
      <c r="B970" s="8">
        <v>42033</v>
      </c>
      <c r="C970" s="22">
        <v>41230</v>
      </c>
      <c r="D970" s="23" t="s">
        <v>338</v>
      </c>
      <c r="E970" s="75" t="s">
        <v>406</v>
      </c>
      <c r="F970" s="22">
        <v>500</v>
      </c>
      <c r="G970" s="22"/>
      <c r="H970" s="22"/>
      <c r="I970" s="22"/>
      <c r="J970" s="22"/>
      <c r="K970" s="22"/>
      <c r="L970" s="37" t="str">
        <f ca="1">VLOOKUP(E970,الرصيد!C:C,1,0)</f>
        <v xml:space="preserve"> شريط لاصق وجهين 490 مم </v>
      </c>
      <c r="M970">
        <f ca="1">VLOOKUP(E970,الرصيد!C:AP,34,0)</f>
        <v>0</v>
      </c>
    </row>
    <row r="971" spans="1:13" ht="18" customHeight="1">
      <c r="A971" s="22">
        <f t="shared" si="19"/>
        <v>1</v>
      </c>
      <c r="B971" s="8">
        <v>42033</v>
      </c>
      <c r="C971" s="22">
        <v>41231</v>
      </c>
      <c r="D971" s="23" t="s">
        <v>338</v>
      </c>
      <c r="E971" s="85" t="s">
        <v>409</v>
      </c>
      <c r="F971" s="22">
        <v>3000</v>
      </c>
      <c r="G971" s="22"/>
      <c r="H971" s="22"/>
      <c r="I971" s="22"/>
      <c r="J971" s="22"/>
      <c r="K971" s="22"/>
      <c r="L971" s="37" t="str">
        <f ca="1">VLOOKUP(E971,الرصيد!C:C,1,0)</f>
        <v xml:space="preserve">معجون شريط 8 مم </v>
      </c>
      <c r="M971">
        <f ca="1">VLOOKUP(E971,الرصيد!C:AP,34,0)</f>
        <v>0</v>
      </c>
    </row>
    <row r="972" spans="1:13" ht="18" customHeight="1">
      <c r="A972" s="22">
        <f t="shared" si="19"/>
        <v>1</v>
      </c>
      <c r="B972" s="8">
        <v>42033</v>
      </c>
      <c r="C972" s="22">
        <v>42323</v>
      </c>
      <c r="D972" s="23" t="s">
        <v>338</v>
      </c>
      <c r="E972" s="75" t="s">
        <v>156</v>
      </c>
      <c r="F972" s="22"/>
      <c r="G972" s="22">
        <v>740</v>
      </c>
      <c r="H972" s="22"/>
      <c r="I972" s="22"/>
      <c r="J972" s="22"/>
      <c r="K972" s="22"/>
      <c r="L972" s="37" t="str">
        <f ca="1">VLOOKUP(E972,الرصيد!C:C,1,0)</f>
        <v xml:space="preserve"> معجون ناقل حرارة </v>
      </c>
      <c r="M972">
        <f ca="1">VLOOKUP(E972,الرصيد!C:AP,34,0)</f>
        <v>0</v>
      </c>
    </row>
    <row r="973" spans="1:13" ht="18" customHeight="1">
      <c r="A973" s="22">
        <f t="shared" si="19"/>
        <v>1</v>
      </c>
      <c r="B973" s="8">
        <v>42032</v>
      </c>
      <c r="C973" s="22">
        <v>63464</v>
      </c>
      <c r="D973" s="23" t="s">
        <v>80</v>
      </c>
      <c r="E973" s="85" t="s">
        <v>138</v>
      </c>
      <c r="F973" s="22">
        <v>59.52</v>
      </c>
      <c r="G973" s="22"/>
      <c r="H973" s="22"/>
      <c r="I973" s="22"/>
      <c r="J973" s="22"/>
      <c r="K973" s="22"/>
      <c r="L973" s="37" t="str">
        <f ca="1">VLOOKUP(E973,الرصيد!C:C,1,0)</f>
        <v xml:space="preserve"> بلوك فوم كثافه عاديـــه </v>
      </c>
      <c r="M973">
        <f ca="1">VLOOKUP(E973,الرصيد!C:AP,34,0)</f>
        <v>0</v>
      </c>
    </row>
    <row r="974" spans="1:13" ht="18" customHeight="1">
      <c r="A974" s="22">
        <f t="shared" si="19"/>
        <v>1</v>
      </c>
      <c r="B974" s="8">
        <v>42032</v>
      </c>
      <c r="C974" s="22">
        <v>63465</v>
      </c>
      <c r="D974" s="23" t="s">
        <v>80</v>
      </c>
      <c r="E974" s="85" t="s">
        <v>144</v>
      </c>
      <c r="F974" s="22">
        <v>280</v>
      </c>
      <c r="G974" s="22"/>
      <c r="H974" s="22"/>
      <c r="I974" s="22"/>
      <c r="J974" s="22"/>
      <c r="K974" s="22"/>
      <c r="L974" s="37" t="str">
        <f ca="1">VLOOKUP(E974,الرصيد!C:C,1,0)</f>
        <v>جوان كاوتش 10 قدم</v>
      </c>
      <c r="M974">
        <f ca="1">VLOOKUP(E974,الرصيد!C:AP,34,0)</f>
        <v>0</v>
      </c>
    </row>
    <row r="975" spans="1:13" ht="18" customHeight="1">
      <c r="A975" s="22">
        <f t="shared" si="19"/>
        <v>1</v>
      </c>
      <c r="B975" s="8">
        <v>42032</v>
      </c>
      <c r="C975" s="22">
        <v>63465</v>
      </c>
      <c r="D975" s="23" t="s">
        <v>80</v>
      </c>
      <c r="E975" s="85" t="s">
        <v>668</v>
      </c>
      <c r="F975" s="22">
        <v>1850</v>
      </c>
      <c r="G975" s="22"/>
      <c r="H975" s="22"/>
      <c r="I975" s="22"/>
      <c r="J975" s="22"/>
      <c r="K975" s="22"/>
      <c r="L975" s="37" t="str">
        <f ca="1">VLOOKUP(E975,الرصيد!C:C,1,0)</f>
        <v>مجمع دواية بالسلك بني</v>
      </c>
      <c r="M975">
        <f ca="1">VLOOKUP(E975,الرصيد!C:AP,34,0)</f>
        <v>0</v>
      </c>
    </row>
    <row r="976" spans="1:13" ht="18" customHeight="1">
      <c r="A976" s="22">
        <f t="shared" si="19"/>
        <v>1</v>
      </c>
      <c r="B976" s="8">
        <v>42032</v>
      </c>
      <c r="C976" s="22">
        <v>63466</v>
      </c>
      <c r="D976" s="23" t="s">
        <v>80</v>
      </c>
      <c r="E976" s="85" t="s">
        <v>144</v>
      </c>
      <c r="F976" s="22">
        <v>840</v>
      </c>
      <c r="G976" s="22"/>
      <c r="H976" s="22"/>
      <c r="I976" s="22"/>
      <c r="J976" s="22"/>
      <c r="K976" s="22"/>
      <c r="L976" s="37" t="str">
        <f ca="1">VLOOKUP(E976,الرصيد!C:C,1,0)</f>
        <v>جوان كاوتش 10 قدم</v>
      </c>
      <c r="M976">
        <f ca="1">VLOOKUP(E976,الرصيد!C:AP,34,0)</f>
        <v>0</v>
      </c>
    </row>
    <row r="977" spans="1:13" ht="18" customHeight="1">
      <c r="A977" s="22">
        <f t="shared" si="19"/>
        <v>1</v>
      </c>
      <c r="B977" s="8">
        <v>42032</v>
      </c>
      <c r="C977" s="22">
        <v>63466</v>
      </c>
      <c r="D977" s="23" t="s">
        <v>80</v>
      </c>
      <c r="E977" s="85" t="s">
        <v>668</v>
      </c>
      <c r="F977" s="22">
        <v>2000</v>
      </c>
      <c r="G977" s="22"/>
      <c r="H977" s="22"/>
      <c r="I977" s="22"/>
      <c r="J977" s="22"/>
      <c r="K977" s="22"/>
      <c r="L977" s="37" t="str">
        <f ca="1">VLOOKUP(E977,الرصيد!C:C,1,0)</f>
        <v>مجمع دواية بالسلك بني</v>
      </c>
      <c r="M977">
        <f ca="1">VLOOKUP(E977,الرصيد!C:AP,34,0)</f>
        <v>0</v>
      </c>
    </row>
    <row r="978" spans="1:13" ht="18" customHeight="1">
      <c r="A978" s="22">
        <f t="shared" si="19"/>
        <v>1</v>
      </c>
      <c r="B978" s="8">
        <v>42032</v>
      </c>
      <c r="C978" s="22">
        <v>63467</v>
      </c>
      <c r="D978" s="23" t="s">
        <v>80</v>
      </c>
      <c r="E978" s="75" t="s">
        <v>142</v>
      </c>
      <c r="F978" s="22">
        <v>12000</v>
      </c>
      <c r="G978" s="22"/>
      <c r="H978" s="22"/>
      <c r="I978" s="22"/>
      <c r="J978" s="22"/>
      <c r="K978" s="22"/>
      <c r="L978" s="37" t="str">
        <f ca="1">VLOOKUP(E978,الرصيد!C:C,1,0)</f>
        <v xml:space="preserve">لمبه ثلاجه </v>
      </c>
      <c r="M978">
        <f ca="1">VLOOKUP(E978,الرصيد!C:AP,34,0)</f>
        <v>0</v>
      </c>
    </row>
    <row r="979" spans="1:13" ht="18" customHeight="1">
      <c r="A979" s="22">
        <f t="shared" si="19"/>
        <v>1</v>
      </c>
      <c r="B979" s="8">
        <v>42032</v>
      </c>
      <c r="C979" s="22">
        <v>63468</v>
      </c>
      <c r="D979" s="23" t="s">
        <v>80</v>
      </c>
      <c r="E979" s="75" t="s">
        <v>172</v>
      </c>
      <c r="F979" s="22">
        <v>31</v>
      </c>
      <c r="G979" s="22"/>
      <c r="H979" s="22"/>
      <c r="I979" s="22"/>
      <c r="J979" s="22"/>
      <c r="K979" s="22"/>
      <c r="L979" s="37" t="str">
        <f ca="1">VLOOKUP(E979,الرصيد!C:C,1,0)</f>
        <v xml:space="preserve"> بلوك فوم كثافه مرتفعة 25( ازرق ) </v>
      </c>
      <c r="M979">
        <f ca="1">VLOOKUP(E979,الرصيد!C:AP,34,0)</f>
        <v>0</v>
      </c>
    </row>
    <row r="980" spans="1:13" ht="18" customHeight="1">
      <c r="A980" s="22">
        <f t="shared" si="19"/>
        <v>1</v>
      </c>
      <c r="B980" s="8">
        <v>42032</v>
      </c>
      <c r="C980" s="22">
        <v>63468</v>
      </c>
      <c r="D980" s="23" t="s">
        <v>80</v>
      </c>
      <c r="E980" s="75" t="s">
        <v>72</v>
      </c>
      <c r="F980" s="22">
        <v>1050</v>
      </c>
      <c r="G980" s="22"/>
      <c r="H980" s="22"/>
      <c r="I980" s="22"/>
      <c r="J980" s="22"/>
      <c r="K980" s="22"/>
      <c r="L980" s="37" t="str">
        <f ca="1">VLOOKUP(E980,الرصيد!C:C,1,0)</f>
        <v>طقم فوم للثلاجه بابين بوش</v>
      </c>
      <c r="M980">
        <f ca="1">VLOOKUP(E980,الرصيد!C:AP,34,0)</f>
        <v>0</v>
      </c>
    </row>
    <row r="981" spans="1:13" ht="18" customHeight="1">
      <c r="A981" s="22">
        <f t="shared" si="19"/>
        <v>1</v>
      </c>
      <c r="B981" s="8">
        <v>42032</v>
      </c>
      <c r="C981" s="22">
        <v>63469</v>
      </c>
      <c r="D981" s="23" t="s">
        <v>80</v>
      </c>
      <c r="E981" s="85" t="s">
        <v>138</v>
      </c>
      <c r="F981" s="22">
        <v>31</v>
      </c>
      <c r="G981" s="22"/>
      <c r="H981" s="22"/>
      <c r="I981" s="22"/>
      <c r="J981" s="22"/>
      <c r="K981" s="22"/>
      <c r="L981" s="37" t="str">
        <f ca="1">VLOOKUP(E981,الرصيد!C:C,1,0)</f>
        <v xml:space="preserve"> بلوك فوم كثافه عاديـــه </v>
      </c>
      <c r="M981">
        <f ca="1">VLOOKUP(E981,الرصيد!C:AP,34,0)</f>
        <v>0</v>
      </c>
    </row>
    <row r="982" spans="1:13" ht="18" customHeight="1">
      <c r="A982" s="22">
        <f t="shared" si="19"/>
        <v>1</v>
      </c>
      <c r="B982" s="8">
        <v>42032</v>
      </c>
      <c r="C982" s="22">
        <v>63469</v>
      </c>
      <c r="D982" s="23" t="s">
        <v>80</v>
      </c>
      <c r="E982" s="75" t="s">
        <v>104</v>
      </c>
      <c r="F982" s="22">
        <v>1200</v>
      </c>
      <c r="G982" s="22"/>
      <c r="H982" s="22"/>
      <c r="I982" s="22"/>
      <c r="J982" s="22"/>
      <c r="K982" s="22"/>
      <c r="L982" s="37" t="str">
        <f ca="1">VLOOKUP(E982,الرصيد!C:C,1,0)</f>
        <v>طقم فوم تغليف 8&amp;10 قدم</v>
      </c>
      <c r="M982">
        <f ca="1">VLOOKUP(E982,الرصيد!C:AP,34,0)</f>
        <v>0</v>
      </c>
    </row>
    <row r="983" spans="1:13" ht="18" customHeight="1">
      <c r="A983" s="22">
        <f t="shared" si="19"/>
        <v>1</v>
      </c>
      <c r="B983" s="8">
        <v>42033</v>
      </c>
      <c r="C983" s="22">
        <v>63470</v>
      </c>
      <c r="D983" s="23" t="s">
        <v>80</v>
      </c>
      <c r="E983" s="85" t="s">
        <v>158</v>
      </c>
      <c r="F983" s="22">
        <v>70</v>
      </c>
      <c r="G983" s="22"/>
      <c r="H983" s="22"/>
      <c r="I983" s="22"/>
      <c r="J983" s="22"/>
      <c r="K983" s="22"/>
      <c r="L983" s="37" t="str">
        <f ca="1">VLOOKUP(E983,الرصيد!C:C,1,0)</f>
        <v>جوان كاوتش 8 قدم</v>
      </c>
      <c r="M983">
        <f ca="1">VLOOKUP(E983,الرصيد!C:AP,34,0)</f>
        <v>0</v>
      </c>
    </row>
    <row r="984" spans="1:13" ht="18" customHeight="1">
      <c r="A984" s="22">
        <f t="shared" si="19"/>
        <v>1</v>
      </c>
      <c r="B984" s="8">
        <v>42033</v>
      </c>
      <c r="C984" s="22">
        <v>63470</v>
      </c>
      <c r="D984" s="23" t="s">
        <v>80</v>
      </c>
      <c r="E984" s="85" t="s">
        <v>144</v>
      </c>
      <c r="F984" s="22">
        <v>210</v>
      </c>
      <c r="G984" s="22"/>
      <c r="H984" s="22"/>
      <c r="I984" s="22"/>
      <c r="J984" s="22"/>
      <c r="K984" s="22"/>
      <c r="L984" s="37" t="str">
        <f ca="1">VLOOKUP(E984,الرصيد!C:C,1,0)</f>
        <v>جوان كاوتش 10 قدم</v>
      </c>
      <c r="M984">
        <f ca="1">VLOOKUP(E984,الرصيد!C:AP,34,0)</f>
        <v>0</v>
      </c>
    </row>
    <row r="985" spans="1:13" ht="18" customHeight="1">
      <c r="A985" s="22">
        <f t="shared" si="19"/>
        <v>1</v>
      </c>
      <c r="B985" s="8">
        <v>42033</v>
      </c>
      <c r="C985" s="22">
        <v>63471</v>
      </c>
      <c r="D985" s="23" t="s">
        <v>80</v>
      </c>
      <c r="E985" s="85" t="s">
        <v>90</v>
      </c>
      <c r="F985" s="22">
        <v>455</v>
      </c>
      <c r="G985" s="22"/>
      <c r="H985" s="22"/>
      <c r="I985" s="22"/>
      <c r="J985" s="22"/>
      <c r="K985" s="22"/>
      <c r="L985" s="37" t="str">
        <f ca="1">VLOOKUP(E985,الرصيد!C:C,1,0)</f>
        <v>جوان كاوتش لباب الكابينة 12 قدم بوش ابيض</v>
      </c>
      <c r="M985">
        <f ca="1">VLOOKUP(E985,الرصيد!C:AP,34,0)</f>
        <v>0</v>
      </c>
    </row>
    <row r="986" spans="1:13" ht="18" customHeight="1">
      <c r="A986" s="22">
        <f t="shared" si="19"/>
        <v>1</v>
      </c>
      <c r="B986" s="8">
        <v>42032</v>
      </c>
      <c r="C986" s="22">
        <v>61374</v>
      </c>
      <c r="D986" s="23" t="s">
        <v>80</v>
      </c>
      <c r="E986" s="75" t="s">
        <v>616</v>
      </c>
      <c r="F986" s="22"/>
      <c r="G986" s="22">
        <v>5000</v>
      </c>
      <c r="H986" s="22"/>
      <c r="I986" s="22"/>
      <c r="J986" s="22"/>
      <c r="K986" s="22"/>
      <c r="L986" s="37" t="str">
        <f ca="1">VLOOKUP(E986,الرصيد!C:C,1,0)</f>
        <v>كتالوج ثلاجة 12 قدم بوش</v>
      </c>
      <c r="M986">
        <f ca="1">VLOOKUP(E986,الرصيد!C:AP,34,0)</f>
        <v>0</v>
      </c>
    </row>
    <row r="987" spans="1:13" ht="18" customHeight="1">
      <c r="A987" s="22">
        <f t="shared" si="19"/>
        <v>1</v>
      </c>
      <c r="B987" s="8">
        <v>42032</v>
      </c>
      <c r="C987" s="22">
        <v>61375</v>
      </c>
      <c r="D987" s="23" t="s">
        <v>80</v>
      </c>
      <c r="E987" s="75" t="s">
        <v>188</v>
      </c>
      <c r="F987" s="22"/>
      <c r="G987" s="22">
        <v>14000</v>
      </c>
      <c r="H987" s="22"/>
      <c r="I987" s="22"/>
      <c r="J987" s="22"/>
      <c r="K987" s="22"/>
      <c r="L987" s="37" t="str">
        <f ca="1">VLOOKUP(E987,الرصيد!C:C,1,0)</f>
        <v>ورده كاوتش لقرص بالب الترموستات</v>
      </c>
      <c r="M987">
        <f ca="1">VLOOKUP(E987,الرصيد!C:AP,34,0)</f>
        <v>0</v>
      </c>
    </row>
    <row r="988" spans="1:13" ht="18" customHeight="1">
      <c r="A988" s="22">
        <f t="shared" si="19"/>
        <v>1</v>
      </c>
      <c r="B988" s="8">
        <v>42033</v>
      </c>
      <c r="C988" s="22">
        <v>61376</v>
      </c>
      <c r="D988" s="23" t="s">
        <v>80</v>
      </c>
      <c r="E988" s="85" t="s">
        <v>668</v>
      </c>
      <c r="F988" s="22"/>
      <c r="G988" s="22">
        <v>850</v>
      </c>
      <c r="H988" s="22"/>
      <c r="I988" s="22"/>
      <c r="J988" s="22"/>
      <c r="K988" s="22"/>
      <c r="L988" s="37" t="str">
        <f ca="1">VLOOKUP(E988,الرصيد!C:C,1,0)</f>
        <v>مجمع دواية بالسلك بني</v>
      </c>
      <c r="M988">
        <f ca="1">VLOOKUP(E988,الرصيد!C:AP,34,0)</f>
        <v>0</v>
      </c>
    </row>
    <row r="989" spans="1:13" ht="18" customHeight="1">
      <c r="A989" s="22">
        <f t="shared" si="19"/>
        <v>1</v>
      </c>
      <c r="B989" s="8">
        <v>42033</v>
      </c>
      <c r="C989" s="22">
        <v>51778</v>
      </c>
      <c r="D989" s="23" t="s">
        <v>258</v>
      </c>
      <c r="E989" s="85" t="s">
        <v>154</v>
      </c>
      <c r="F989" s="22">
        <v>11780</v>
      </c>
      <c r="G989" s="22"/>
      <c r="H989" s="22"/>
      <c r="I989" s="22"/>
      <c r="J989" s="22"/>
      <c r="K989" s="22"/>
      <c r="L989" s="37" t="str">
        <f ca="1">VLOOKUP(E989,الرصيد!C:C,1,0)</f>
        <v>صاج ST12 بارد اسود 2000*1000*1.2 مم</v>
      </c>
      <c r="M989">
        <f ca="1">VLOOKUP(E989,الرصيد!C:AP,34,0)</f>
        <v>19300</v>
      </c>
    </row>
    <row r="990" spans="1:13" ht="18" customHeight="1">
      <c r="A990" s="22">
        <f t="shared" si="19"/>
        <v>2</v>
      </c>
      <c r="B990" s="8">
        <v>42036</v>
      </c>
      <c r="C990" s="22">
        <v>51779</v>
      </c>
      <c r="D990" s="23" t="s">
        <v>258</v>
      </c>
      <c r="E990" s="85" t="s">
        <v>268</v>
      </c>
      <c r="F990" s="22">
        <v>3186</v>
      </c>
      <c r="G990" s="22"/>
      <c r="H990" s="22"/>
      <c r="I990" s="22"/>
      <c r="J990" s="22"/>
      <c r="K990" s="22"/>
      <c r="L990" s="37" t="str">
        <f ca="1">VLOOKUP(E990,الرصيد!C:C,1,0)</f>
        <v>صاج  1507*613*0.5 مم ( جنب ) ابيض Pre-Painted  بابين 10</v>
      </c>
      <c r="M990">
        <f ca="1">VLOOKUP(E990,الرصيد!C:AP,34,0)</f>
        <v>0</v>
      </c>
    </row>
    <row r="991" spans="1:13" ht="18" customHeight="1">
      <c r="A991" s="22">
        <f t="shared" si="19"/>
        <v>2</v>
      </c>
      <c r="B991" s="8">
        <v>42036</v>
      </c>
      <c r="C991" s="22">
        <v>51779</v>
      </c>
      <c r="D991" s="23" t="s">
        <v>258</v>
      </c>
      <c r="E991" s="75" t="s">
        <v>191</v>
      </c>
      <c r="F991" s="22">
        <v>2000</v>
      </c>
      <c r="G991" s="22"/>
      <c r="H991" s="22"/>
      <c r="I991" s="22"/>
      <c r="J991" s="22"/>
      <c r="K991" s="22"/>
      <c r="L991" s="37" t="str">
        <f ca="1">VLOOKUP(E991,الرصيد!C:C,1,0)</f>
        <v>صاج باب 10 قدم 1393×754×0.6مم ابيض Pre-Painted</v>
      </c>
      <c r="M991">
        <f ca="1">VLOOKUP(E991,الرصيد!C:AP,34,0)</f>
        <v>0</v>
      </c>
    </row>
    <row r="992" spans="1:13" ht="18" customHeight="1">
      <c r="A992" s="22">
        <f t="shared" si="19"/>
        <v>2</v>
      </c>
      <c r="B992" s="8">
        <v>42036</v>
      </c>
      <c r="C992" s="22">
        <v>51780</v>
      </c>
      <c r="D992" s="23" t="s">
        <v>258</v>
      </c>
      <c r="E992" s="75" t="s">
        <v>268</v>
      </c>
      <c r="F992" s="22">
        <v>4420</v>
      </c>
      <c r="G992" s="22"/>
      <c r="H992" s="22"/>
      <c r="I992" s="22"/>
      <c r="J992" s="22"/>
      <c r="K992" s="22"/>
      <c r="L992" s="37" t="str">
        <f ca="1">VLOOKUP(E992,الرصيد!C:C,1,0)</f>
        <v>صاج  1507*613*0.5 مم ( جنب ) ابيض Pre-Painted  بابين 10</v>
      </c>
      <c r="M992">
        <f ca="1">VLOOKUP(E992,الرصيد!C:AP,34,0)</f>
        <v>0</v>
      </c>
    </row>
    <row r="993" spans="1:13" ht="18" customHeight="1">
      <c r="A993" s="22">
        <f t="shared" si="19"/>
        <v>2</v>
      </c>
      <c r="B993" s="8">
        <v>42036</v>
      </c>
      <c r="C993" s="22">
        <v>51780</v>
      </c>
      <c r="D993" s="23" t="s">
        <v>258</v>
      </c>
      <c r="E993" s="75" t="s">
        <v>293</v>
      </c>
      <c r="F993" s="22">
        <v>3785</v>
      </c>
      <c r="G993" s="22"/>
      <c r="H993" s="22"/>
      <c r="I993" s="22"/>
      <c r="J993" s="22"/>
      <c r="K993" s="22"/>
      <c r="L993" s="37" t="str">
        <f ca="1">VLOOKUP(E993,الرصيد!C:C,1,0)</f>
        <v xml:space="preserve">  صاج 1105*678*0.5 مم ( باب كابينه ) فضى CO-Laminated</v>
      </c>
      <c r="M993">
        <f ca="1">VLOOKUP(E993,الرصيد!C:AP,34,0)</f>
        <v>0</v>
      </c>
    </row>
    <row r="994" spans="1:13" ht="18" customHeight="1">
      <c r="A994" s="22">
        <f t="shared" si="19"/>
        <v>2</v>
      </c>
      <c r="B994" s="8">
        <v>42036</v>
      </c>
      <c r="C994" s="22">
        <v>51853</v>
      </c>
      <c r="D994" s="23" t="s">
        <v>258</v>
      </c>
      <c r="E994" s="75" t="s">
        <v>191</v>
      </c>
      <c r="F994" s="22"/>
      <c r="G994" s="22">
        <v>2000</v>
      </c>
      <c r="H994" s="22"/>
      <c r="I994" s="22"/>
      <c r="J994" s="22"/>
      <c r="K994" s="22"/>
      <c r="L994" s="37" t="str">
        <f ca="1">VLOOKUP(E994,الرصيد!C:C,1,0)</f>
        <v>صاج باب 10 قدم 1393×754×0.6مم ابيض Pre-Painted</v>
      </c>
      <c r="M994">
        <f ca="1">VLOOKUP(E994,الرصيد!C:AP,34,0)</f>
        <v>0</v>
      </c>
    </row>
    <row r="995" spans="1:13" ht="18" customHeight="1">
      <c r="A995" s="22">
        <f t="shared" si="19"/>
        <v>2</v>
      </c>
      <c r="B995" s="8">
        <v>42036</v>
      </c>
      <c r="C995" s="22">
        <v>51854</v>
      </c>
      <c r="D995" s="23" t="s">
        <v>258</v>
      </c>
      <c r="E995" s="75" t="s">
        <v>76</v>
      </c>
      <c r="F995" s="22"/>
      <c r="G995" s="22">
        <v>7000</v>
      </c>
      <c r="H995" s="22"/>
      <c r="I995" s="22"/>
      <c r="J995" s="22"/>
      <c r="K995" s="22"/>
      <c r="L995" s="37" t="str">
        <f ca="1">VLOOKUP(E995,الرصيد!C:C,1,0)</f>
        <v>رف سلك  مدهون ( 8 &amp; 10 قدم )</v>
      </c>
      <c r="M995">
        <f ca="1">VLOOKUP(E995,الرصيد!C:AP,34,0)</f>
        <v>0</v>
      </c>
    </row>
    <row r="996" spans="1:13" ht="18" customHeight="1">
      <c r="A996" s="22">
        <f t="shared" si="19"/>
        <v>2</v>
      </c>
      <c r="B996" s="8">
        <v>42036</v>
      </c>
      <c r="C996" s="22">
        <v>51854</v>
      </c>
      <c r="D996" s="23" t="s">
        <v>258</v>
      </c>
      <c r="E996" s="75" t="s">
        <v>32</v>
      </c>
      <c r="F996" s="22"/>
      <c r="G996" s="22">
        <v>7600</v>
      </c>
      <c r="H996" s="22"/>
      <c r="I996" s="22"/>
      <c r="J996" s="22"/>
      <c r="K996" s="22"/>
      <c r="L996" s="37" t="str">
        <f ca="1">VLOOKUP(E996,الرصيد!C:C,1,0)</f>
        <v xml:space="preserve">حليه رف السلك ازرق مقاس 48.3 سم </v>
      </c>
      <c r="M996">
        <f ca="1">VLOOKUP(E996,الرصيد!C:AP,34,0)</f>
        <v>0</v>
      </c>
    </row>
    <row r="997" spans="1:13" ht="18" customHeight="1">
      <c r="A997" s="22">
        <f t="shared" si="19"/>
        <v>2</v>
      </c>
      <c r="B997" s="8">
        <v>42036</v>
      </c>
      <c r="C997" s="22">
        <v>51854</v>
      </c>
      <c r="D997" s="23" t="s">
        <v>258</v>
      </c>
      <c r="E997" s="75" t="s">
        <v>131</v>
      </c>
      <c r="F997" s="22"/>
      <c r="G997" s="22">
        <v>2000</v>
      </c>
      <c r="H997" s="22"/>
      <c r="I997" s="22"/>
      <c r="J997" s="22"/>
      <c r="K997" s="22"/>
      <c r="L997" s="37" t="str">
        <f ca="1">VLOOKUP(E997,الرصيد!C:C,1,0)</f>
        <v>بالب المونيوم</v>
      </c>
      <c r="M997">
        <f ca="1">VLOOKUP(E997,الرصيد!C:AP,34,0)</f>
        <v>0</v>
      </c>
    </row>
    <row r="998" spans="1:13" ht="18" customHeight="1">
      <c r="A998" s="22">
        <f t="shared" ref="A998:A1001" si="20">MONTH(B998)</f>
        <v>2</v>
      </c>
      <c r="B998" s="8">
        <v>42036</v>
      </c>
      <c r="C998" s="22">
        <v>51854</v>
      </c>
      <c r="D998" s="23" t="s">
        <v>258</v>
      </c>
      <c r="E998" s="75" t="s">
        <v>44</v>
      </c>
      <c r="F998" s="22"/>
      <c r="G998" s="22">
        <v>2000</v>
      </c>
      <c r="H998" s="22"/>
      <c r="I998" s="22"/>
      <c r="J998" s="22"/>
      <c r="K998" s="22"/>
      <c r="L998" s="37" t="str">
        <f ca="1">VLOOKUP(E998,الرصيد!C:C,1,0)</f>
        <v xml:space="preserve"> واجهة ثلاجة 8 &amp; 10 قدم</v>
      </c>
      <c r="M998">
        <f ca="1">VLOOKUP(E998,الرصيد!C:AP,34,0)</f>
        <v>0</v>
      </c>
    </row>
    <row r="999" spans="1:13" ht="18" customHeight="1">
      <c r="A999" s="22">
        <f t="shared" si="20"/>
        <v>2</v>
      </c>
      <c r="B999" s="8">
        <v>42036</v>
      </c>
      <c r="C999" s="22">
        <v>51855</v>
      </c>
      <c r="D999" s="23" t="s">
        <v>258</v>
      </c>
      <c r="E999" s="75" t="s">
        <v>91</v>
      </c>
      <c r="F999" s="22"/>
      <c r="G999" s="22">
        <v>3000</v>
      </c>
      <c r="H999" s="22"/>
      <c r="I999" s="22"/>
      <c r="J999" s="22"/>
      <c r="K999" s="22"/>
      <c r="L999" s="37" t="str">
        <f ca="1">VLOOKUP(E999,الرصيد!C:C,1,0)</f>
        <v xml:space="preserve">رف سلك كابينه بابين مدهون  </v>
      </c>
      <c r="M999">
        <f ca="1">VLOOKUP(E999,الرصيد!C:AP,34,0)</f>
        <v>0</v>
      </c>
    </row>
    <row r="1000" spans="1:13" ht="18" customHeight="1">
      <c r="A1000" s="22">
        <f t="shared" si="20"/>
        <v>2</v>
      </c>
      <c r="B1000" s="8">
        <v>42036</v>
      </c>
      <c r="C1000" s="22">
        <v>51855</v>
      </c>
      <c r="D1000" s="23" t="s">
        <v>258</v>
      </c>
      <c r="E1000" s="75" t="s">
        <v>92</v>
      </c>
      <c r="F1000" s="22"/>
      <c r="G1000" s="22">
        <v>1000</v>
      </c>
      <c r="H1000" s="22"/>
      <c r="I1000" s="22"/>
      <c r="J1000" s="22"/>
      <c r="K1000" s="22"/>
      <c r="L1000" s="37" t="str">
        <f ca="1">VLOOKUP(E1000,الرصيد!C:C,1,0)</f>
        <v xml:space="preserve">رف سلك فريزر بابين مدهون  </v>
      </c>
      <c r="M1000">
        <f ca="1">VLOOKUP(E1000,الرصيد!C:AP,34,0)</f>
        <v>0</v>
      </c>
    </row>
    <row r="1001" spans="1:13" ht="18" customHeight="1">
      <c r="A1001" s="22">
        <f t="shared" si="20"/>
        <v>2</v>
      </c>
      <c r="B1001" s="8">
        <v>42036</v>
      </c>
      <c r="C1001" s="22">
        <v>51855</v>
      </c>
      <c r="D1001" s="23" t="s">
        <v>258</v>
      </c>
      <c r="E1001" s="75" t="s">
        <v>632</v>
      </c>
      <c r="F1001" s="22"/>
      <c r="G1001" s="22">
        <v>1000</v>
      </c>
      <c r="H1001" s="22"/>
      <c r="I1001" s="22"/>
      <c r="J1001" s="22"/>
      <c r="K1001" s="22"/>
      <c r="L1001" s="37" t="str">
        <f ca="1">VLOOKUP(E1001,الرصيد!C:C,1,0)</f>
        <v>طبه علبه الثرموستات  زرقاء</v>
      </c>
      <c r="M1001">
        <f ca="1">VLOOKUP(E1001,الرصيد!C:AP,34,0)</f>
        <v>0</v>
      </c>
    </row>
    <row r="1002" spans="1:13" ht="18" customHeight="1">
      <c r="A1002" s="22">
        <f t="shared" ref="A1002" si="21">MONTH(B1002)</f>
        <v>2</v>
      </c>
      <c r="B1002" s="8">
        <v>42036</v>
      </c>
      <c r="C1002" s="22">
        <v>898</v>
      </c>
      <c r="D1002" s="23" t="s">
        <v>258</v>
      </c>
      <c r="E1002" s="75" t="s">
        <v>79</v>
      </c>
      <c r="F1002" s="22"/>
      <c r="G1002" s="22">
        <v>4000</v>
      </c>
      <c r="H1002" s="22"/>
      <c r="I1002" s="22"/>
      <c r="J1002" s="22"/>
      <c r="K1002" s="22"/>
      <c r="L1002" s="37" t="str">
        <f ca="1">VLOOKUP(E1002,الرصيد!C:C,1,0)</f>
        <v>غطاء باب الجبنه والذبده باببن بوش</v>
      </c>
      <c r="M1002">
        <f ca="1">VLOOKUP(E1002,الرصيد!C:AP,34,0)</f>
        <v>0</v>
      </c>
    </row>
    <row r="1003" spans="1:13" ht="18" customHeight="1">
      <c r="A1003" s="22">
        <f t="shared" si="19"/>
        <v>1</v>
      </c>
      <c r="B1003" s="8">
        <v>42033</v>
      </c>
      <c r="C1003" s="22">
        <v>31910</v>
      </c>
      <c r="D1003" s="23" t="s">
        <v>83</v>
      </c>
      <c r="E1003" s="75" t="s">
        <v>181</v>
      </c>
      <c r="F1003" s="22">
        <v>200</v>
      </c>
      <c r="G1003" s="22"/>
      <c r="H1003" s="22"/>
      <c r="I1003" s="22"/>
      <c r="J1003" s="22"/>
      <c r="K1003" s="22"/>
      <c r="L1003" s="37" t="str">
        <f ca="1">VLOOKUP(E1003,الرصيد!C:C,1,0)</f>
        <v>مبادل حرارى بالراجع 12قدم</v>
      </c>
      <c r="M1003">
        <f ca="1">VLOOKUP(E1003,الرصيد!C:AP,34,0)</f>
        <v>0</v>
      </c>
    </row>
    <row r="1004" spans="1:13" ht="18" customHeight="1">
      <c r="A1004" s="22">
        <f t="shared" si="19"/>
        <v>1</v>
      </c>
      <c r="B1004" s="8">
        <v>42033</v>
      </c>
      <c r="C1004" s="22">
        <v>31911</v>
      </c>
      <c r="D1004" s="23" t="s">
        <v>83</v>
      </c>
      <c r="E1004" s="75" t="s">
        <v>334</v>
      </c>
      <c r="F1004" s="22">
        <v>1913.6</v>
      </c>
      <c r="G1004" s="22"/>
      <c r="H1004" s="22"/>
      <c r="I1004" s="22"/>
      <c r="J1004" s="22"/>
      <c r="K1004" s="22"/>
      <c r="L1004" s="37" t="str">
        <f ca="1">VLOOKUP(E1004,الرصيد!C:C,1,0)</f>
        <v xml:space="preserve">  مواسير نحاس شعريه  كابللرى0.6مم</v>
      </c>
      <c r="M1004">
        <f ca="1">VLOOKUP(E1004,الرصيد!C:AP,34,0)</f>
        <v>0</v>
      </c>
    </row>
    <row r="1005" spans="1:13" ht="18" customHeight="1">
      <c r="A1005" s="22">
        <f t="shared" si="19"/>
        <v>1</v>
      </c>
      <c r="B1005" s="8">
        <v>42033</v>
      </c>
      <c r="C1005" s="22">
        <v>31912</v>
      </c>
      <c r="D1005" s="23" t="s">
        <v>83</v>
      </c>
      <c r="E1005" s="75" t="s">
        <v>334</v>
      </c>
      <c r="F1005" s="22">
        <v>1473.9</v>
      </c>
      <c r="G1005" s="22"/>
      <c r="H1005" s="22"/>
      <c r="I1005" s="22"/>
      <c r="J1005" s="22"/>
      <c r="K1005" s="22"/>
      <c r="L1005" s="37" t="str">
        <f ca="1">VLOOKUP(E1005,الرصيد!C:C,1,0)</f>
        <v xml:space="preserve">  مواسير نحاس شعريه  كابللرى0.6مم</v>
      </c>
      <c r="M1005">
        <f ca="1">VLOOKUP(E1005,الرصيد!C:AP,34,0)</f>
        <v>0</v>
      </c>
    </row>
    <row r="1006" spans="1:13" ht="18" customHeight="1">
      <c r="A1006" s="22">
        <f t="shared" si="19"/>
        <v>1</v>
      </c>
      <c r="B1006" s="8">
        <v>42033</v>
      </c>
      <c r="C1006" s="22">
        <v>31913</v>
      </c>
      <c r="D1006" s="23" t="s">
        <v>83</v>
      </c>
      <c r="E1006" s="75" t="s">
        <v>140</v>
      </c>
      <c r="F1006" s="22">
        <v>3000</v>
      </c>
      <c r="G1006" s="22"/>
      <c r="H1006" s="22"/>
      <c r="I1006" s="22"/>
      <c r="J1006" s="22"/>
      <c r="K1006" s="22"/>
      <c r="L1006" s="37" t="str">
        <f ca="1">VLOOKUP(E1006,الرصيد!C:C,1,0)</f>
        <v xml:space="preserve"> صاموله سوستة بالكليبس 6مم </v>
      </c>
      <c r="M1006">
        <f ca="1">VLOOKUP(E1006,الرصيد!C:AP,34,0)</f>
        <v>0</v>
      </c>
    </row>
    <row r="1007" spans="1:13" ht="18" customHeight="1">
      <c r="A1007" s="22">
        <f t="shared" si="19"/>
        <v>1</v>
      </c>
      <c r="B1007" s="8">
        <v>42033</v>
      </c>
      <c r="C1007" s="22">
        <v>31914</v>
      </c>
      <c r="D1007" s="23" t="s">
        <v>83</v>
      </c>
      <c r="E1007" s="75" t="s">
        <v>42</v>
      </c>
      <c r="F1007" s="22">
        <v>2240</v>
      </c>
      <c r="G1007" s="22"/>
      <c r="H1007" s="22"/>
      <c r="I1007" s="22"/>
      <c r="J1007" s="22"/>
      <c r="K1007" s="22"/>
      <c r="L1007" s="37" t="str">
        <f ca="1">VLOOKUP(E1007,الرصيد!C:C,1,0)</f>
        <v>كباس ACC</v>
      </c>
      <c r="M1007">
        <f ca="1">VLOOKUP(E1007,الرصيد!C:AP,34,0)</f>
        <v>0</v>
      </c>
    </row>
    <row r="1008" spans="1:13" ht="18" customHeight="1">
      <c r="A1008" s="22">
        <f t="shared" ref="A1008:A1084" si="22">MONTH(B1008)</f>
        <v>1</v>
      </c>
      <c r="B1008" s="8">
        <v>42033</v>
      </c>
      <c r="C1008" s="22">
        <v>31915</v>
      </c>
      <c r="D1008" s="23" t="s">
        <v>83</v>
      </c>
      <c r="E1008" s="75" t="s">
        <v>1115</v>
      </c>
      <c r="F1008" s="22">
        <v>2415</v>
      </c>
      <c r="G1008" s="22"/>
      <c r="H1008" s="22"/>
      <c r="I1008" s="22"/>
      <c r="J1008" s="22"/>
      <c r="K1008" s="22"/>
      <c r="L1008" s="37" t="str">
        <f ca="1">VLOOKUP(E1008,الرصيد!C:C,1,0)</f>
        <v>كباس دونبر Hpi 70 czz</v>
      </c>
      <c r="M1008">
        <f ca="1">VLOOKUP(E1008,الرصيد!C:AP,34,0)</f>
        <v>0</v>
      </c>
    </row>
    <row r="1009" spans="1:13" ht="18" customHeight="1">
      <c r="A1009" s="22">
        <f t="shared" si="22"/>
        <v>2</v>
      </c>
      <c r="B1009" s="8">
        <v>42036</v>
      </c>
      <c r="C1009" s="22">
        <v>595</v>
      </c>
      <c r="D1009" s="23" t="s">
        <v>83</v>
      </c>
      <c r="E1009" s="117" t="s">
        <v>1096</v>
      </c>
      <c r="F1009" s="22"/>
      <c r="G1009" s="22">
        <v>115</v>
      </c>
      <c r="H1009" s="22"/>
      <c r="I1009" s="22"/>
      <c r="J1009" s="22"/>
      <c r="K1009" s="22"/>
      <c r="L1009" s="37" t="str">
        <f ca="1">VLOOKUP(E1009,الرصيد!C:C,1,0)</f>
        <v>كباس سامسونج قطعى</v>
      </c>
      <c r="M1009">
        <f ca="1">VLOOKUP(E1009,الرصيد!C:AP,34,0)</f>
        <v>0</v>
      </c>
    </row>
    <row r="1010" spans="1:13" ht="18" customHeight="1">
      <c r="A1010" s="22">
        <f t="shared" si="22"/>
        <v>2</v>
      </c>
      <c r="B1010" s="8">
        <v>42036</v>
      </c>
      <c r="C1010" s="22">
        <v>31916</v>
      </c>
      <c r="D1010" s="23" t="s">
        <v>83</v>
      </c>
      <c r="E1010" s="85" t="s">
        <v>65</v>
      </c>
      <c r="F1010" s="22">
        <v>1200</v>
      </c>
      <c r="G1010" s="22"/>
      <c r="H1010" s="22"/>
      <c r="I1010" s="22"/>
      <c r="J1010" s="22"/>
      <c r="K1010" s="22"/>
      <c r="L1010" s="37" t="str">
        <f ca="1">VLOOKUP(E1010,الرصيد!C:C,1,0)</f>
        <v>ظهرمبخر مدهون 8 &amp; 10 قدم</v>
      </c>
      <c r="M1010">
        <f ca="1">VLOOKUP(E1010,الرصيد!C:AP,34,0)</f>
        <v>0</v>
      </c>
    </row>
    <row r="1011" spans="1:13" ht="18" customHeight="1">
      <c r="A1011" s="22">
        <f t="shared" si="22"/>
        <v>2</v>
      </c>
      <c r="B1011" s="8">
        <v>42036</v>
      </c>
      <c r="C1011" s="22">
        <v>31916</v>
      </c>
      <c r="D1011" s="23" t="s">
        <v>83</v>
      </c>
      <c r="E1011" s="85" t="s">
        <v>64</v>
      </c>
      <c r="F1011" s="22">
        <v>1200</v>
      </c>
      <c r="G1011" s="22"/>
      <c r="H1011" s="22"/>
      <c r="I1011" s="22"/>
      <c r="J1011" s="22"/>
      <c r="K1011" s="22"/>
      <c r="L1011" s="37" t="str">
        <f ca="1">VLOOKUP(E1011,الرصيد!C:C,1,0)</f>
        <v>مبخر مدهون 8 &amp; 10 قدم</v>
      </c>
      <c r="M1011">
        <f ca="1">VLOOKUP(E1011,الرصيد!C:AP,34,0)</f>
        <v>0</v>
      </c>
    </row>
    <row r="1012" spans="1:13" ht="18" customHeight="1">
      <c r="A1012" s="22">
        <f t="shared" si="22"/>
        <v>2</v>
      </c>
      <c r="B1012" s="8">
        <v>42036</v>
      </c>
      <c r="C1012" s="22">
        <v>31917</v>
      </c>
      <c r="D1012" s="23" t="s">
        <v>83</v>
      </c>
      <c r="E1012" s="75" t="s">
        <v>42</v>
      </c>
      <c r="F1012" s="22">
        <v>320</v>
      </c>
      <c r="G1012" s="22"/>
      <c r="H1012" s="22"/>
      <c r="I1012" s="22"/>
      <c r="J1012" s="22"/>
      <c r="K1012" s="22"/>
      <c r="L1012" s="37" t="str">
        <f ca="1">VLOOKUP(E1012,الرصيد!C:C,1,0)</f>
        <v>كباس ACC</v>
      </c>
      <c r="M1012">
        <f ca="1">VLOOKUP(E1012,الرصيد!C:AP,34,0)</f>
        <v>0</v>
      </c>
    </row>
    <row r="1013" spans="1:13" ht="18" customHeight="1">
      <c r="A1013" s="22">
        <f t="shared" si="22"/>
        <v>2</v>
      </c>
      <c r="B1013" s="8">
        <v>42036</v>
      </c>
      <c r="C1013" s="22">
        <v>31535</v>
      </c>
      <c r="D1013" s="23" t="s">
        <v>83</v>
      </c>
      <c r="E1013" s="85" t="s">
        <v>344</v>
      </c>
      <c r="F1013" s="22"/>
      <c r="G1013" s="22">
        <v>3</v>
      </c>
      <c r="H1013" s="22"/>
      <c r="I1013" s="22"/>
      <c r="J1013" s="22"/>
      <c r="K1013" s="22"/>
      <c r="L1013" s="37" t="str">
        <f ca="1">VLOOKUP(E1013,الرصيد!C:C,1,0)</f>
        <v>سلك لحام فضة 25 %</v>
      </c>
      <c r="M1013">
        <f ca="1">VLOOKUP(E1013,الرصيد!C:AP,34,0)</f>
        <v>0</v>
      </c>
    </row>
    <row r="1014" spans="1:13" ht="18" customHeight="1">
      <c r="A1014" s="22">
        <f t="shared" si="22"/>
        <v>2</v>
      </c>
      <c r="B1014" s="8">
        <v>42036</v>
      </c>
      <c r="C1014" s="22">
        <v>31535</v>
      </c>
      <c r="D1014" s="23" t="s">
        <v>83</v>
      </c>
      <c r="E1014" s="75" t="s">
        <v>42</v>
      </c>
      <c r="F1014" s="22"/>
      <c r="G1014" s="22">
        <v>1040</v>
      </c>
      <c r="H1014" s="22"/>
      <c r="I1014" s="22"/>
      <c r="J1014" s="22"/>
      <c r="K1014" s="22"/>
      <c r="L1014" s="37" t="str">
        <f ca="1">VLOOKUP(E1014,الرصيد!C:C,1,0)</f>
        <v>كباس ACC</v>
      </c>
      <c r="M1014">
        <f ca="1">VLOOKUP(E1014,الرصيد!C:AP,34,0)</f>
        <v>0</v>
      </c>
    </row>
    <row r="1015" spans="1:13" ht="18" customHeight="1">
      <c r="A1015" s="22">
        <f t="shared" si="22"/>
        <v>2</v>
      </c>
      <c r="B1015" s="8">
        <v>42036</v>
      </c>
      <c r="C1015" s="22">
        <v>31535</v>
      </c>
      <c r="D1015" s="23" t="s">
        <v>83</v>
      </c>
      <c r="E1015" s="75" t="s">
        <v>148</v>
      </c>
      <c r="F1015" s="22"/>
      <c r="G1015" s="22">
        <v>825</v>
      </c>
      <c r="H1015" s="22"/>
      <c r="I1015" s="22"/>
      <c r="J1015" s="22"/>
      <c r="K1015" s="22"/>
      <c r="L1015" s="37" t="str">
        <f ca="1">VLOOKUP(E1015,الرصيد!C:C,1,0)</f>
        <v>مكثف 12 قدم</v>
      </c>
      <c r="M1015">
        <f ca="1">VLOOKUP(E1015,الرصيد!C:AP,34,0)</f>
        <v>0</v>
      </c>
    </row>
    <row r="1016" spans="1:13" ht="18" customHeight="1">
      <c r="A1016" s="22">
        <f t="shared" si="22"/>
        <v>2</v>
      </c>
      <c r="B1016" s="8">
        <v>42036</v>
      </c>
      <c r="C1016" s="22">
        <v>31535</v>
      </c>
      <c r="D1016" s="23" t="s">
        <v>83</v>
      </c>
      <c r="E1016" s="75" t="s">
        <v>99</v>
      </c>
      <c r="F1016" s="22"/>
      <c r="G1016" s="22">
        <v>1050</v>
      </c>
      <c r="H1016" s="22"/>
      <c r="I1016" s="22"/>
      <c r="J1016" s="22"/>
      <c r="K1016" s="22"/>
      <c r="L1016" s="37" t="str">
        <f ca="1">VLOOKUP(E1016,الرصيد!C:C,1,0)</f>
        <v xml:space="preserve">فلتر 8  ،  10 &amp; 12 قدم </v>
      </c>
      <c r="M1016">
        <f ca="1">VLOOKUP(E1016,الرصيد!C:AP,34,0)</f>
        <v>0</v>
      </c>
    </row>
    <row r="1017" spans="1:13" ht="18" customHeight="1">
      <c r="A1017" s="22">
        <f t="shared" si="22"/>
        <v>2</v>
      </c>
      <c r="B1017" s="8">
        <v>42036</v>
      </c>
      <c r="C1017" s="22">
        <v>31535</v>
      </c>
      <c r="D1017" s="23" t="s">
        <v>83</v>
      </c>
      <c r="E1017" s="85" t="s">
        <v>14</v>
      </c>
      <c r="F1017" s="22"/>
      <c r="G1017" s="22">
        <v>6</v>
      </c>
      <c r="H1017" s="22"/>
      <c r="I1017" s="22"/>
      <c r="J1017" s="22"/>
      <c r="K1017" s="22"/>
      <c r="L1017" s="37" t="str">
        <f ca="1">VLOOKUP(E1017,الرصيد!C:C,1,0)</f>
        <v>سلك لحام فضة 5 %( نحاس / نحاس 5%   )</v>
      </c>
      <c r="M1017">
        <f ca="1">VLOOKUP(E1017,الرصيد!C:AP,34,0)</f>
        <v>0</v>
      </c>
    </row>
    <row r="1018" spans="1:13" ht="18" customHeight="1">
      <c r="A1018" s="22">
        <f t="shared" si="22"/>
        <v>2</v>
      </c>
      <c r="B1018" s="8">
        <v>42036</v>
      </c>
      <c r="C1018" s="22">
        <v>31535</v>
      </c>
      <c r="D1018" s="23" t="s">
        <v>83</v>
      </c>
      <c r="E1018" s="75" t="s">
        <v>15</v>
      </c>
      <c r="F1018" s="22"/>
      <c r="G1018" s="22">
        <v>1</v>
      </c>
      <c r="H1018" s="22"/>
      <c r="I1018" s="22"/>
      <c r="J1018" s="22"/>
      <c r="K1018" s="22"/>
      <c r="L1018" s="37" t="str">
        <f ca="1">VLOOKUP(E1018,الرصيد!C:C,1,0)</f>
        <v xml:space="preserve">بودره لحام فلكس </v>
      </c>
      <c r="M1018">
        <f ca="1">VLOOKUP(E1018,الرصيد!C:AP,34,0)</f>
        <v>0</v>
      </c>
    </row>
    <row r="1019" spans="1:13" ht="18" customHeight="1">
      <c r="A1019" s="22">
        <f t="shared" si="22"/>
        <v>2</v>
      </c>
      <c r="B1019" s="8">
        <v>42036</v>
      </c>
      <c r="C1019" s="22">
        <v>31535</v>
      </c>
      <c r="D1019" s="23" t="s">
        <v>83</v>
      </c>
      <c r="E1019" s="75" t="s">
        <v>374</v>
      </c>
      <c r="F1019" s="22"/>
      <c r="G1019" s="22">
        <v>1000</v>
      </c>
      <c r="H1019" s="22"/>
      <c r="I1019" s="22"/>
      <c r="J1019" s="22"/>
      <c r="K1019" s="22"/>
      <c r="L1019" s="37" t="str">
        <f ca="1">VLOOKUP(E1019,الرصيد!C:C,1,0)</f>
        <v>مسمار بورمة صاج علبه الترموستات  3.9*32مم</v>
      </c>
      <c r="M1019">
        <f ca="1">VLOOKUP(E1019,الرصيد!C:AP,34,0)</f>
        <v>0</v>
      </c>
    </row>
    <row r="1020" spans="1:13" ht="18" customHeight="1">
      <c r="A1020" s="22">
        <f t="shared" si="22"/>
        <v>2</v>
      </c>
      <c r="B1020" s="8">
        <v>42036</v>
      </c>
      <c r="C1020" s="22">
        <v>31535</v>
      </c>
      <c r="D1020" s="23" t="s">
        <v>83</v>
      </c>
      <c r="E1020" s="75" t="s">
        <v>377</v>
      </c>
      <c r="F1020" s="22"/>
      <c r="G1020" s="22">
        <v>2000</v>
      </c>
      <c r="H1020" s="22"/>
      <c r="I1020" s="22"/>
      <c r="J1020" s="22"/>
      <c r="K1020" s="22"/>
      <c r="L1020" s="37" t="str">
        <f ca="1">VLOOKUP(E1020,الرصيد!C:C,1,0)</f>
        <v xml:space="preserve">  مسمار الهوايه 4.2*22 مم</v>
      </c>
      <c r="M1020">
        <f ca="1">VLOOKUP(E1020,الرصيد!C:AP,34,0)</f>
        <v>0</v>
      </c>
    </row>
    <row r="1021" spans="1:13" ht="18" customHeight="1">
      <c r="A1021" s="22">
        <f t="shared" si="22"/>
        <v>2</v>
      </c>
      <c r="B1021" s="8">
        <v>42036</v>
      </c>
      <c r="C1021" s="22">
        <v>31535</v>
      </c>
      <c r="D1021" s="23" t="s">
        <v>83</v>
      </c>
      <c r="E1021" s="75" t="s">
        <v>371</v>
      </c>
      <c r="F1021" s="22"/>
      <c r="G1021" s="22">
        <v>35000</v>
      </c>
      <c r="H1021" s="22"/>
      <c r="I1021" s="22"/>
      <c r="J1021" s="22"/>
      <c r="K1021" s="22"/>
      <c r="L1021" s="37" t="str">
        <f ca="1">VLOOKUP(E1021,الرصيد!C:C,1,0)</f>
        <v>مسمار بورمة لكاوتش الباب 3.9*12مم</v>
      </c>
      <c r="M1021">
        <f ca="1">VLOOKUP(E1021,الرصيد!C:AP,34,0)</f>
        <v>0</v>
      </c>
    </row>
    <row r="1022" spans="1:13" ht="18" customHeight="1">
      <c r="A1022" s="22">
        <f t="shared" si="22"/>
        <v>2</v>
      </c>
      <c r="B1022" s="8">
        <v>42036</v>
      </c>
      <c r="C1022" s="22">
        <v>31535</v>
      </c>
      <c r="D1022" s="23" t="s">
        <v>83</v>
      </c>
      <c r="E1022" s="75" t="s">
        <v>396</v>
      </c>
      <c r="F1022" s="22"/>
      <c r="G1022" s="22">
        <v>0</v>
      </c>
      <c r="H1022" s="22"/>
      <c r="I1022" s="22"/>
      <c r="J1022" s="22"/>
      <c r="K1022" s="22"/>
      <c r="L1022" s="37" t="str">
        <f ca="1">VLOOKUP(E1022,الرصيد!C:C,1,0)</f>
        <v>مسمارسن صاج 1/2*6 قرص بالب الثرموستات</v>
      </c>
      <c r="M1022">
        <f ca="1">VLOOKUP(E1022,الرصيد!C:AP,34,0)</f>
        <v>0</v>
      </c>
    </row>
    <row r="1023" spans="1:13" ht="18" customHeight="1">
      <c r="A1023" s="22">
        <f t="shared" si="22"/>
        <v>2</v>
      </c>
      <c r="B1023" s="8">
        <v>42036</v>
      </c>
      <c r="C1023" s="22">
        <v>31535</v>
      </c>
      <c r="D1023" s="23" t="s">
        <v>83</v>
      </c>
      <c r="E1023" s="75" t="s">
        <v>232</v>
      </c>
      <c r="F1023" s="22"/>
      <c r="G1023" s="22">
        <v>8000</v>
      </c>
      <c r="H1023" s="22"/>
      <c r="I1023" s="22"/>
      <c r="J1023" s="22"/>
      <c r="K1023" s="22"/>
      <c r="L1023" s="37" t="str">
        <f ca="1">VLOOKUP(E1023,الرصيد!C:C,1,0)</f>
        <v>1703 450 006 مسمار المفصلات</v>
      </c>
      <c r="M1023">
        <f ca="1">VLOOKUP(E1023,الرصيد!C:AP,34,0)</f>
        <v>0</v>
      </c>
    </row>
    <row r="1024" spans="1:13" ht="18" customHeight="1">
      <c r="A1024" s="22">
        <f t="shared" si="22"/>
        <v>2</v>
      </c>
      <c r="B1024" s="8">
        <v>42036</v>
      </c>
      <c r="C1024" s="22">
        <v>31535</v>
      </c>
      <c r="D1024" s="23" t="s">
        <v>83</v>
      </c>
      <c r="E1024" s="75" t="s">
        <v>388</v>
      </c>
      <c r="F1024" s="22"/>
      <c r="G1024" s="22">
        <v>4000</v>
      </c>
      <c r="H1024" s="22"/>
      <c r="I1024" s="22"/>
      <c r="J1024" s="22"/>
      <c r="K1024" s="22"/>
      <c r="L1024" s="37" t="str">
        <f ca="1">VLOOKUP(E1024,الرصيد!C:C,1,0)</f>
        <v>مسمار المكثف 6*12 مم</v>
      </c>
      <c r="M1024">
        <f ca="1">VLOOKUP(E1024,الرصيد!C:AP,34,0)</f>
        <v>0</v>
      </c>
    </row>
    <row r="1025" spans="1:13" ht="18" customHeight="1">
      <c r="A1025" s="22">
        <f t="shared" si="22"/>
        <v>2</v>
      </c>
      <c r="B1025" s="8">
        <v>42036</v>
      </c>
      <c r="C1025" s="22">
        <v>31535</v>
      </c>
      <c r="D1025" s="23" t="s">
        <v>83</v>
      </c>
      <c r="E1025" s="75" t="s">
        <v>391</v>
      </c>
      <c r="F1025" s="22"/>
      <c r="G1025" s="22">
        <v>1000</v>
      </c>
      <c r="H1025" s="22"/>
      <c r="I1025" s="22"/>
      <c r="J1025" s="22"/>
      <c r="K1025" s="22"/>
      <c r="L1025" s="37" t="str">
        <f ca="1">VLOOKUP(E1025,الرصيد!C:C,1,0)</f>
        <v>1703 435 154 مسمار سلك أرضى بالورده</v>
      </c>
      <c r="M1025">
        <f ca="1">VLOOKUP(E1025,الرصيد!C:AP,34,0)</f>
        <v>0</v>
      </c>
    </row>
    <row r="1026" spans="1:13" ht="18" customHeight="1">
      <c r="A1026" s="22">
        <f t="shared" si="22"/>
        <v>2</v>
      </c>
      <c r="B1026" s="8">
        <v>42036</v>
      </c>
      <c r="C1026" s="22">
        <v>31535</v>
      </c>
      <c r="D1026" s="23" t="s">
        <v>83</v>
      </c>
      <c r="E1026" s="75" t="s">
        <v>18</v>
      </c>
      <c r="F1026" s="22"/>
      <c r="G1026" s="22">
        <v>985</v>
      </c>
      <c r="H1026" s="22"/>
      <c r="I1026" s="22"/>
      <c r="J1026" s="22"/>
      <c r="K1026" s="22"/>
      <c r="L1026" s="37" t="str">
        <f ca="1">VLOOKUP(E1026,الرصيد!C:C,1,0)</f>
        <v xml:space="preserve">كرتون تغليف 12 قدم بابين  </v>
      </c>
      <c r="M1026">
        <f ca="1">VLOOKUP(E1026,الرصيد!C:AP,34,0)</f>
        <v>0</v>
      </c>
    </row>
    <row r="1027" spans="1:13" ht="18" customHeight="1">
      <c r="A1027" s="22">
        <f t="shared" si="22"/>
        <v>2</v>
      </c>
      <c r="B1027" s="8">
        <v>42036</v>
      </c>
      <c r="C1027" s="22">
        <v>31535</v>
      </c>
      <c r="D1027" s="23" t="s">
        <v>83</v>
      </c>
      <c r="E1027" s="85" t="s">
        <v>74</v>
      </c>
      <c r="F1027" s="22"/>
      <c r="G1027" s="22">
        <v>70</v>
      </c>
      <c r="H1027" s="22"/>
      <c r="I1027" s="22"/>
      <c r="J1027" s="22"/>
      <c r="K1027" s="22"/>
      <c r="L1027" s="37" t="str">
        <f ca="1">VLOOKUP(E1027,الرصيد!C:C,1,0)</f>
        <v>شنبر تغليف بلاستيك 0.9*12 مم</v>
      </c>
      <c r="M1027">
        <f ca="1">VLOOKUP(E1027,الرصيد!C:AP,34,0)</f>
        <v>0</v>
      </c>
    </row>
    <row r="1028" spans="1:13" ht="18" customHeight="1">
      <c r="A1028" s="22">
        <f t="shared" si="22"/>
        <v>2</v>
      </c>
      <c r="B1028" s="8">
        <v>42036</v>
      </c>
      <c r="C1028" s="22">
        <v>31535</v>
      </c>
      <c r="D1028" s="23" t="s">
        <v>83</v>
      </c>
      <c r="E1028" s="85" t="s">
        <v>1039</v>
      </c>
      <c r="F1028" s="22"/>
      <c r="G1028" s="22">
        <v>0</v>
      </c>
      <c r="H1028" s="22"/>
      <c r="I1028" s="22"/>
      <c r="J1028" s="22"/>
      <c r="K1028" s="22"/>
      <c r="L1028" s="37" t="str">
        <f ca="1">VLOOKUP(E1028,الرصيد!C:C,1,0)</f>
        <v>مواسير نحاس 4.76 *6 مم</v>
      </c>
      <c r="M1028">
        <f ca="1">VLOOKUP(E1028,الرصيد!C:AP,34,0)</f>
        <v>0</v>
      </c>
    </row>
    <row r="1029" spans="1:13" ht="18" customHeight="1">
      <c r="A1029" s="22">
        <f t="shared" si="22"/>
        <v>2</v>
      </c>
      <c r="B1029" s="8">
        <v>42036</v>
      </c>
      <c r="C1029" s="22">
        <v>31535</v>
      </c>
      <c r="D1029" s="23" t="s">
        <v>83</v>
      </c>
      <c r="E1029" s="75" t="s">
        <v>399</v>
      </c>
      <c r="F1029" s="22"/>
      <c r="G1029" s="22">
        <v>528</v>
      </c>
      <c r="H1029" s="22"/>
      <c r="I1029" s="22"/>
      <c r="J1029" s="22"/>
      <c r="K1029" s="22"/>
      <c r="L1029" s="37" t="str">
        <f ca="1">VLOOKUP(E1029,الرصيد!C:C,1,0)</f>
        <v>كرتون ظهر الثلاجه ( مبطن بالألومنيوم عرض 65سم )</v>
      </c>
      <c r="M1029">
        <f ca="1">VLOOKUP(E1029,الرصيد!C:AP,34,0)</f>
        <v>0</v>
      </c>
    </row>
    <row r="1030" spans="1:13" ht="18" customHeight="1">
      <c r="A1030" s="22">
        <f t="shared" si="22"/>
        <v>2</v>
      </c>
      <c r="B1030" s="8">
        <v>42036</v>
      </c>
      <c r="C1030" s="22">
        <v>31535</v>
      </c>
      <c r="D1030" s="23" t="s">
        <v>83</v>
      </c>
      <c r="E1030" s="115" t="s">
        <v>164</v>
      </c>
      <c r="F1030" s="22"/>
      <c r="G1030" s="22">
        <v>600</v>
      </c>
      <c r="H1030" s="22"/>
      <c r="I1030" s="22"/>
      <c r="J1030" s="22"/>
      <c r="K1030" s="22"/>
      <c r="L1030" s="37" t="str">
        <f ca="1">VLOOKUP(E1030,الرصيد!C:C,1,0)</f>
        <v>مواسير الومنيوم 8*1 مم</v>
      </c>
      <c r="M1030">
        <f ca="1">VLOOKUP(E1030,الرصيد!C:AP,34,0)</f>
        <v>0</v>
      </c>
    </row>
    <row r="1031" spans="1:13" ht="18" customHeight="1">
      <c r="A1031" s="22">
        <f t="shared" si="22"/>
        <v>2</v>
      </c>
      <c r="B1031" s="8">
        <v>42036</v>
      </c>
      <c r="C1031" s="22">
        <v>31535</v>
      </c>
      <c r="D1031" s="23" t="s">
        <v>83</v>
      </c>
      <c r="E1031" s="75" t="s">
        <v>51</v>
      </c>
      <c r="F1031" s="22"/>
      <c r="G1031" s="22">
        <v>0</v>
      </c>
      <c r="H1031" s="22"/>
      <c r="I1031" s="22"/>
      <c r="J1031" s="22"/>
      <c r="K1031" s="22"/>
      <c r="L1031" s="37" t="str">
        <f ca="1">VLOOKUP(E1031,الرصيد!C:C,1,0)</f>
        <v>سلك لحام الومنيوم</v>
      </c>
      <c r="M1031">
        <f ca="1">VLOOKUP(E1031,الرصيد!C:AP,34,0)</f>
        <v>0</v>
      </c>
    </row>
    <row r="1032" spans="1:13" ht="18" customHeight="1">
      <c r="A1032" s="22">
        <f t="shared" si="22"/>
        <v>2</v>
      </c>
      <c r="B1032" s="8">
        <v>42036</v>
      </c>
      <c r="C1032" s="22">
        <v>31535</v>
      </c>
      <c r="D1032" s="23" t="s">
        <v>83</v>
      </c>
      <c r="E1032" s="85" t="s">
        <v>506</v>
      </c>
      <c r="F1032" s="22"/>
      <c r="G1032" s="22">
        <v>5000</v>
      </c>
      <c r="H1032" s="22"/>
      <c r="I1032" s="22"/>
      <c r="J1032" s="22"/>
      <c r="K1032" s="22"/>
      <c r="L1032" s="37" t="str">
        <f ca="1">VLOOKUP(E1032,الرصيد!C:C,1,0)</f>
        <v xml:space="preserve"> صاموله سوستة بالكليبس 5مم </v>
      </c>
      <c r="M1032">
        <f ca="1">VLOOKUP(E1032,الرصيد!C:AP,34,0)</f>
        <v>0</v>
      </c>
    </row>
    <row r="1033" spans="1:13" ht="18" customHeight="1">
      <c r="A1033" s="22">
        <f t="shared" si="22"/>
        <v>2</v>
      </c>
      <c r="B1033" s="8">
        <v>42036</v>
      </c>
      <c r="C1033" s="22">
        <v>31535</v>
      </c>
      <c r="D1033" s="23" t="s">
        <v>83</v>
      </c>
      <c r="E1033" s="85" t="s">
        <v>37</v>
      </c>
      <c r="F1033" s="22"/>
      <c r="G1033" s="22">
        <v>1400</v>
      </c>
      <c r="H1033" s="22"/>
      <c r="I1033" s="22"/>
      <c r="J1033" s="22"/>
      <c r="K1033" s="22"/>
      <c r="L1033" s="37" t="str">
        <f ca="1">VLOOKUP(E1033,الرصيد!C:C,1,0)</f>
        <v xml:space="preserve">لوحة تبريد كاملة بالمواسير للثلاجة 2 باب </v>
      </c>
      <c r="M1033">
        <f ca="1">VLOOKUP(E1033,الرصيد!C:AP,34,0)</f>
        <v>0</v>
      </c>
    </row>
    <row r="1034" spans="1:13" ht="18" customHeight="1">
      <c r="A1034" s="22">
        <f t="shared" si="22"/>
        <v>2</v>
      </c>
      <c r="B1034" s="8">
        <v>42036</v>
      </c>
      <c r="C1034" s="22">
        <v>31535</v>
      </c>
      <c r="D1034" s="23" t="s">
        <v>83</v>
      </c>
      <c r="E1034" s="75" t="s">
        <v>379</v>
      </c>
      <c r="F1034" s="22"/>
      <c r="G1034" s="22">
        <v>2000</v>
      </c>
      <c r="H1034" s="22"/>
      <c r="I1034" s="22"/>
      <c r="J1034" s="22"/>
      <c r="K1034" s="22"/>
      <c r="L1034" s="37" t="str">
        <f ca="1">VLOOKUP(E1034,الرصيد!C:C,1,0)</f>
        <v>مسمار مخ صليبة قلاووظ مجلفن مفصله علويه 5*16مم</v>
      </c>
      <c r="M1034">
        <f ca="1">VLOOKUP(E1034,الرصيد!C:AP,34,0)</f>
        <v>63800</v>
      </c>
    </row>
    <row r="1035" spans="1:13" ht="18" customHeight="1">
      <c r="A1035" s="22">
        <f t="shared" si="22"/>
        <v>2</v>
      </c>
      <c r="B1035" s="8">
        <v>42036</v>
      </c>
      <c r="C1035" s="22">
        <v>31535</v>
      </c>
      <c r="D1035" s="23" t="s">
        <v>83</v>
      </c>
      <c r="E1035" s="75" t="s">
        <v>114</v>
      </c>
      <c r="F1035" s="22"/>
      <c r="G1035" s="22">
        <v>1400</v>
      </c>
      <c r="H1035" s="22"/>
      <c r="I1035" s="22"/>
      <c r="J1035" s="22"/>
      <c r="K1035" s="22"/>
      <c r="L1035" s="37" t="str">
        <f ca="1">VLOOKUP(E1035,الرصيد!C:C,1,0)</f>
        <v>كيس هاى شفاف بولى ايثلين لتغليف الثلاجة 12 قدم بوش</v>
      </c>
      <c r="M1035">
        <f ca="1">VLOOKUP(E1035,الرصيد!C:AP,34,0)</f>
        <v>0</v>
      </c>
    </row>
    <row r="1036" spans="1:13" ht="18" customHeight="1">
      <c r="A1036" s="22">
        <f t="shared" si="22"/>
        <v>2</v>
      </c>
      <c r="B1036" s="8">
        <v>42036</v>
      </c>
      <c r="C1036" s="22">
        <v>31535</v>
      </c>
      <c r="D1036" s="23" t="s">
        <v>83</v>
      </c>
      <c r="E1036" s="85" t="s">
        <v>181</v>
      </c>
      <c r="F1036" s="22"/>
      <c r="G1036" s="22">
        <v>1000</v>
      </c>
      <c r="H1036" s="22"/>
      <c r="I1036" s="22"/>
      <c r="J1036" s="22"/>
      <c r="K1036" s="22"/>
      <c r="L1036" s="37" t="str">
        <f ca="1">VLOOKUP(E1036,الرصيد!C:C,1,0)</f>
        <v>مبادل حرارى بالراجع 12قدم</v>
      </c>
      <c r="M1036">
        <f ca="1">VLOOKUP(E1036,الرصيد!C:AP,34,0)</f>
        <v>0</v>
      </c>
    </row>
    <row r="1037" spans="1:13" ht="18" customHeight="1">
      <c r="A1037" s="22">
        <f t="shared" si="22"/>
        <v>2</v>
      </c>
      <c r="B1037" s="8">
        <v>42037</v>
      </c>
      <c r="C1037" s="22">
        <v>51856</v>
      </c>
      <c r="D1037" s="23" t="s">
        <v>258</v>
      </c>
      <c r="E1037" s="85" t="s">
        <v>709</v>
      </c>
      <c r="F1037" s="22"/>
      <c r="G1037" s="22">
        <v>150</v>
      </c>
      <c r="H1037" s="22"/>
      <c r="I1037" s="22"/>
      <c r="J1037" s="22"/>
      <c r="K1037" s="22"/>
      <c r="L1037" s="37" t="str">
        <f ca="1">VLOOKUP(E1037,الرصيد!C:C,1,0)</f>
        <v xml:space="preserve">بودره بولى اثيلين طبيعى  منخفض الكثافة </v>
      </c>
      <c r="M1037">
        <f ca="1">VLOOKUP(E1037,الرصيد!C:AP,34,0)</f>
        <v>0</v>
      </c>
    </row>
    <row r="1038" spans="1:13" ht="18" customHeight="1">
      <c r="A1038" s="22">
        <f t="shared" si="22"/>
        <v>2</v>
      </c>
      <c r="B1038" s="8">
        <v>42037</v>
      </c>
      <c r="C1038" s="22">
        <v>51856</v>
      </c>
      <c r="D1038" s="23" t="s">
        <v>258</v>
      </c>
      <c r="E1038" s="25" t="s">
        <v>1095</v>
      </c>
      <c r="F1038" s="22"/>
      <c r="G1038" s="22">
        <v>3125</v>
      </c>
      <c r="H1038" s="22"/>
      <c r="I1038" s="22"/>
      <c r="J1038" s="22"/>
      <c r="K1038" s="22"/>
      <c r="L1038" s="37" t="str">
        <f ca="1">VLOOKUP(E1038,الرصيد!C:C,1,0)</f>
        <v>بودره بلاستيك HIPS  طبيعى  ATECH1175</v>
      </c>
      <c r="M1038">
        <f ca="1">VLOOKUP(E1038,الرصيد!C:AP,34,0)</f>
        <v>0</v>
      </c>
    </row>
    <row r="1039" spans="1:13" ht="18" customHeight="1">
      <c r="A1039" s="22">
        <f t="shared" si="22"/>
        <v>2</v>
      </c>
      <c r="B1039" s="8">
        <v>42037</v>
      </c>
      <c r="C1039" s="22">
        <v>51856</v>
      </c>
      <c r="D1039" s="23" t="s">
        <v>258</v>
      </c>
      <c r="E1039" s="85" t="s">
        <v>200</v>
      </c>
      <c r="F1039" s="22"/>
      <c r="G1039" s="22">
        <v>2025</v>
      </c>
      <c r="H1039" s="22"/>
      <c r="I1039" s="22"/>
      <c r="J1039" s="22"/>
      <c r="K1039" s="22"/>
      <c r="L1039" s="37" t="str">
        <f ca="1">VLOOKUP(E1039,الرصيد!C:C,1,0)</f>
        <v>بودرة بلاستيك ABS حقن  ابيض</v>
      </c>
      <c r="M1039">
        <f ca="1">VLOOKUP(E1039,الرصيد!C:AP,34,0)</f>
        <v>0</v>
      </c>
    </row>
    <row r="1040" spans="1:13" ht="18" customHeight="1">
      <c r="A1040" s="22">
        <f t="shared" si="22"/>
        <v>2</v>
      </c>
      <c r="B1040" s="8">
        <v>42037</v>
      </c>
      <c r="C1040" s="22">
        <v>51856</v>
      </c>
      <c r="D1040" s="23" t="s">
        <v>258</v>
      </c>
      <c r="E1040" s="85" t="s">
        <v>305</v>
      </c>
      <c r="F1040" s="22"/>
      <c r="G1040" s="22">
        <v>2000</v>
      </c>
      <c r="H1040" s="22"/>
      <c r="I1040" s="22"/>
      <c r="J1040" s="22"/>
      <c r="K1040" s="22"/>
      <c r="L1040" s="37" t="str">
        <f ca="1">VLOOKUP(E1040,الرصيد!C:C,1,0)</f>
        <v>بودرة بلاستيك ABS حقن  شفاف</v>
      </c>
      <c r="M1040">
        <f ca="1">VLOOKUP(E1040,الرصيد!C:AP,34,0)</f>
        <v>0</v>
      </c>
    </row>
    <row r="1041" spans="1:13" ht="18" customHeight="1">
      <c r="A1041" s="22">
        <f t="shared" si="22"/>
        <v>2</v>
      </c>
      <c r="B1041" s="8">
        <v>42037</v>
      </c>
      <c r="C1041" s="22">
        <v>51856</v>
      </c>
      <c r="D1041" s="23" t="s">
        <v>258</v>
      </c>
      <c r="E1041" s="85" t="s">
        <v>135</v>
      </c>
      <c r="F1041" s="22"/>
      <c r="G1041" s="22">
        <v>3000</v>
      </c>
      <c r="H1041" s="22"/>
      <c r="I1041" s="22"/>
      <c r="J1041" s="22"/>
      <c r="K1041" s="22"/>
      <c r="L1041" s="37" t="str">
        <f ca="1">VLOOKUP(E1041,الرصيد!C:C,1,0)</f>
        <v xml:space="preserve">بودره بلاستيك HIPS  ابيض  </v>
      </c>
      <c r="M1041">
        <f ca="1">VLOOKUP(E1041,الرصيد!C:AP,34,0)</f>
        <v>0</v>
      </c>
    </row>
    <row r="1042" spans="1:13" ht="18" customHeight="1">
      <c r="A1042" s="22">
        <f t="shared" si="22"/>
        <v>2</v>
      </c>
      <c r="B1042" s="8">
        <v>42037</v>
      </c>
      <c r="C1042" s="22">
        <v>51856</v>
      </c>
      <c r="D1042" s="23" t="s">
        <v>258</v>
      </c>
      <c r="E1042" s="85" t="s">
        <v>68</v>
      </c>
      <c r="F1042" s="22"/>
      <c r="G1042" s="22">
        <v>150</v>
      </c>
      <c r="H1042" s="22"/>
      <c r="I1042" s="22"/>
      <c r="J1042" s="22"/>
      <c r="K1042" s="22"/>
      <c r="L1042" s="37" t="str">
        <f ca="1">VLOOKUP(E1042,الرصيد!C:C,1,0)</f>
        <v>بودرة ماستر باتش ابيض S137 رال 9003 للحقن</v>
      </c>
      <c r="M1042">
        <f ca="1">VLOOKUP(E1042,الرصيد!C:AP,34,0)</f>
        <v>0</v>
      </c>
    </row>
    <row r="1043" spans="1:13" ht="18" customHeight="1">
      <c r="A1043" s="22">
        <f t="shared" si="22"/>
        <v>2</v>
      </c>
      <c r="B1043" s="8">
        <v>42037</v>
      </c>
      <c r="C1043" s="22">
        <v>51856</v>
      </c>
      <c r="D1043" s="23" t="s">
        <v>258</v>
      </c>
      <c r="E1043" s="85" t="s">
        <v>211</v>
      </c>
      <c r="F1043" s="22"/>
      <c r="G1043" s="22">
        <v>15000</v>
      </c>
      <c r="H1043" s="22"/>
      <c r="I1043" s="22"/>
      <c r="J1043" s="22"/>
      <c r="K1043" s="22"/>
      <c r="L1043" s="37" t="str">
        <f ca="1">VLOOKUP(E1043,الرصيد!C:C,1,0)</f>
        <v xml:space="preserve">بودره بلاستيك HIPS  طبيعى      </v>
      </c>
      <c r="M1043">
        <f ca="1">VLOOKUP(E1043,الرصيد!C:AP,34,0)</f>
        <v>0</v>
      </c>
    </row>
    <row r="1044" spans="1:13" ht="18" customHeight="1">
      <c r="A1044" s="22">
        <f t="shared" ref="A1044:A1045" si="23">MONTH(B1044)</f>
        <v>2</v>
      </c>
      <c r="B1044" s="8">
        <v>42037</v>
      </c>
      <c r="C1044" s="22">
        <v>51856</v>
      </c>
      <c r="D1044" s="23" t="s">
        <v>258</v>
      </c>
      <c r="E1044" s="85" t="s">
        <v>135</v>
      </c>
      <c r="F1044" s="22"/>
      <c r="G1044" s="22">
        <v>17800</v>
      </c>
      <c r="H1044" s="22"/>
      <c r="I1044" s="22"/>
      <c r="J1044" s="22"/>
      <c r="K1044" s="22"/>
      <c r="L1044" s="37" t="str">
        <f ca="1">VLOOKUP(E1044,الرصيد!C:C,1,0)</f>
        <v xml:space="preserve">بودره بلاستيك HIPS  ابيض  </v>
      </c>
      <c r="M1044">
        <f ca="1">VLOOKUP(E1044,الرصيد!C:AP,34,0)</f>
        <v>0</v>
      </c>
    </row>
    <row r="1045" spans="1:13" ht="18" customHeight="1">
      <c r="A1045" s="22">
        <f t="shared" si="23"/>
        <v>2</v>
      </c>
      <c r="B1045" s="8">
        <v>42037</v>
      </c>
      <c r="C1045" s="22">
        <v>51856</v>
      </c>
      <c r="D1045" s="23" t="s">
        <v>258</v>
      </c>
      <c r="E1045" s="85" t="s">
        <v>67</v>
      </c>
      <c r="F1045" s="22"/>
      <c r="G1045" s="22">
        <v>325</v>
      </c>
      <c r="H1045" s="22"/>
      <c r="I1045" s="22"/>
      <c r="J1045" s="22"/>
      <c r="K1045" s="22"/>
      <c r="L1045" s="37" t="str">
        <f ca="1">VLOOKUP(E1045,الرصيد!C:C,1,0)</f>
        <v>بودرة ماستر باتش ابيض PS730 رال 9003 للسحب</v>
      </c>
      <c r="M1045">
        <f ca="1">VLOOKUP(E1045,الرصيد!C:AP,34,0)</f>
        <v>0</v>
      </c>
    </row>
    <row r="1046" spans="1:13" ht="18" customHeight="1">
      <c r="A1046" s="22">
        <f t="shared" si="22"/>
        <v>2</v>
      </c>
      <c r="B1046" s="8">
        <v>42037</v>
      </c>
      <c r="C1046" s="22">
        <v>51857</v>
      </c>
      <c r="D1046" s="23" t="s">
        <v>258</v>
      </c>
      <c r="E1046" s="85" t="s">
        <v>22</v>
      </c>
      <c r="F1046" s="22"/>
      <c r="G1046" s="22">
        <v>2200</v>
      </c>
      <c r="H1046" s="22"/>
      <c r="I1046" s="22"/>
      <c r="J1046" s="22"/>
      <c r="K1046" s="22"/>
      <c r="L1046" s="37" t="str">
        <f ca="1">VLOOKUP(E1046,الرصيد!C:C,1,0)</f>
        <v>صاج   1657*613*0.5 مم ( جنب ) فضى Pre-Painted</v>
      </c>
      <c r="M1046">
        <f ca="1">VLOOKUP(E1046,الرصيد!C:AP,34,0)</f>
        <v>0</v>
      </c>
    </row>
    <row r="1047" spans="1:13" ht="18" customHeight="1">
      <c r="A1047" s="22">
        <f t="shared" si="22"/>
        <v>2</v>
      </c>
      <c r="B1047" s="8">
        <v>42037</v>
      </c>
      <c r="C1047" s="22">
        <v>51857</v>
      </c>
      <c r="D1047" s="23" t="s">
        <v>258</v>
      </c>
      <c r="E1047" s="75" t="s">
        <v>23</v>
      </c>
      <c r="F1047" s="22"/>
      <c r="G1047" s="22">
        <v>1500</v>
      </c>
      <c r="H1047" s="22"/>
      <c r="I1047" s="22"/>
      <c r="J1047" s="22"/>
      <c r="K1047" s="22"/>
      <c r="L1047" s="37" t="str">
        <f ca="1">VLOOKUP(E1047,الرصيد!C:C,1,0)</f>
        <v>صاج  660*390*0.5 مم ( باب فريزر ) فضى CO-Laminated</v>
      </c>
      <c r="M1047">
        <f ca="1">VLOOKUP(E1047,الرصيد!C:AP,34,0)</f>
        <v>0</v>
      </c>
    </row>
    <row r="1048" spans="1:13" ht="18" customHeight="1">
      <c r="A1048" s="22">
        <f t="shared" si="22"/>
        <v>2</v>
      </c>
      <c r="B1048" s="8">
        <v>42037</v>
      </c>
      <c r="C1048" s="22">
        <v>51857</v>
      </c>
      <c r="D1048" s="23" t="s">
        <v>258</v>
      </c>
      <c r="E1048" s="75" t="s">
        <v>274</v>
      </c>
      <c r="F1048" s="22"/>
      <c r="G1048" s="22">
        <v>1780</v>
      </c>
      <c r="H1048" s="22"/>
      <c r="I1048" s="22"/>
      <c r="J1048" s="22"/>
      <c r="K1048" s="22"/>
      <c r="L1048" s="37" t="str">
        <f ca="1">VLOOKUP(E1048,الرصيد!C:C,1,0)</f>
        <v>صاج  1657*613*0.5 مم ( جنب ) ابيض Pre-Painted</v>
      </c>
      <c r="M1048">
        <f ca="1">VLOOKUP(E1048,الرصيد!C:AP,34,0)</f>
        <v>0</v>
      </c>
    </row>
    <row r="1049" spans="1:13" ht="18" customHeight="1">
      <c r="A1049" s="22">
        <f t="shared" si="22"/>
        <v>2</v>
      </c>
      <c r="B1049" s="8">
        <v>42037</v>
      </c>
      <c r="C1049" s="22">
        <v>51857</v>
      </c>
      <c r="D1049" s="23" t="s">
        <v>258</v>
      </c>
      <c r="E1049" s="75" t="s">
        <v>277</v>
      </c>
      <c r="F1049" s="22"/>
      <c r="G1049" s="22">
        <v>1000</v>
      </c>
      <c r="H1049" s="22"/>
      <c r="I1049" s="22"/>
      <c r="J1049" s="22"/>
      <c r="K1049" s="22"/>
      <c r="L1049" s="37" t="str">
        <f ca="1">VLOOKUP(E1049,الرصيد!C:C,1,0)</f>
        <v xml:space="preserve"> صاج  593.5*499*0.5 مم (سقف ) ابيض Pre-Painted</v>
      </c>
      <c r="M1049">
        <f ca="1">VLOOKUP(E1049,الرصيد!C:AP,34,0)</f>
        <v>0</v>
      </c>
    </row>
    <row r="1050" spans="1:13" ht="18" customHeight="1">
      <c r="A1050" s="22">
        <f t="shared" si="22"/>
        <v>2</v>
      </c>
      <c r="B1050" s="8">
        <v>42037</v>
      </c>
      <c r="C1050" s="22">
        <v>51857</v>
      </c>
      <c r="D1050" s="23" t="s">
        <v>258</v>
      </c>
      <c r="E1050" s="75" t="s">
        <v>116</v>
      </c>
      <c r="F1050" s="22"/>
      <c r="G1050" s="22">
        <v>982</v>
      </c>
      <c r="H1050" s="22"/>
      <c r="I1050" s="22"/>
      <c r="J1050" s="22"/>
      <c r="K1050" s="22"/>
      <c r="L1050" s="37" t="str">
        <f ca="1">VLOOKUP(E1050,الرصيد!C:C,1,0)</f>
        <v xml:space="preserve"> صاج   593.5*499*0.5 مم (سقف ) فضى Pre-Painted</v>
      </c>
      <c r="M1050">
        <f ca="1">VLOOKUP(E1050,الرصيد!C:AP,34,0)</f>
        <v>0</v>
      </c>
    </row>
    <row r="1051" spans="1:13" ht="18" customHeight="1">
      <c r="A1051" s="22">
        <f t="shared" si="22"/>
        <v>2</v>
      </c>
      <c r="B1051" s="8">
        <v>42037</v>
      </c>
      <c r="C1051" s="22">
        <v>51857</v>
      </c>
      <c r="D1051" s="23" t="s">
        <v>258</v>
      </c>
      <c r="E1051" s="75" t="s">
        <v>293</v>
      </c>
      <c r="F1051" s="22"/>
      <c r="G1051" s="22">
        <v>1010</v>
      </c>
      <c r="H1051" s="22"/>
      <c r="I1051" s="22"/>
      <c r="J1051" s="22"/>
      <c r="K1051" s="22"/>
      <c r="L1051" s="37" t="str">
        <f ca="1">VLOOKUP(E1051,الرصيد!C:C,1,0)</f>
        <v xml:space="preserve">  صاج 1105*678*0.5 مم ( باب كابينه ) فضى CO-Laminated</v>
      </c>
      <c r="M1051">
        <f ca="1">VLOOKUP(E1051,الرصيد!C:AP,34,0)</f>
        <v>0</v>
      </c>
    </row>
    <row r="1052" spans="1:13" ht="18" customHeight="1">
      <c r="A1052" s="22">
        <f t="shared" si="22"/>
        <v>2</v>
      </c>
      <c r="B1052" s="8">
        <v>42037</v>
      </c>
      <c r="C1052" s="22">
        <v>51857</v>
      </c>
      <c r="D1052" s="23" t="s">
        <v>258</v>
      </c>
      <c r="E1052" s="75" t="s">
        <v>45</v>
      </c>
      <c r="F1052" s="22"/>
      <c r="G1052" s="22">
        <v>1300</v>
      </c>
      <c r="H1052" s="22"/>
      <c r="I1052" s="22"/>
      <c r="J1052" s="22"/>
      <c r="K1052" s="22"/>
      <c r="L1052" s="37" t="str">
        <f ca="1">VLOOKUP(E1052,الرصيد!C:C,1,0)</f>
        <v xml:space="preserve"> دعامة ثلاجة بابين بوش</v>
      </c>
      <c r="M1052">
        <f ca="1">VLOOKUP(E1052,الرصيد!C:AP,34,0)</f>
        <v>0</v>
      </c>
    </row>
    <row r="1053" spans="1:13" ht="18" customHeight="1">
      <c r="A1053" s="22">
        <f t="shared" si="22"/>
        <v>2</v>
      </c>
      <c r="B1053" s="8">
        <v>42038</v>
      </c>
      <c r="C1053" s="22">
        <v>41232</v>
      </c>
      <c r="D1053" s="23" t="s">
        <v>338</v>
      </c>
      <c r="E1053" s="75" t="s">
        <v>129</v>
      </c>
      <c r="F1053" s="22">
        <v>50</v>
      </c>
      <c r="G1053" s="22"/>
      <c r="H1053" s="22"/>
      <c r="I1053" s="22"/>
      <c r="J1053" s="22"/>
      <c r="K1053" s="22"/>
      <c r="L1053" s="37" t="str">
        <f ca="1">VLOOKUP(E1053,الرصيد!C:C,1,0)</f>
        <v>اسطوانة استيلين</v>
      </c>
      <c r="M1053">
        <f ca="1">VLOOKUP(E1053,الرصيد!C:AP,34,0)</f>
        <v>0</v>
      </c>
    </row>
    <row r="1054" spans="1:13" ht="18" customHeight="1">
      <c r="A1054" s="22">
        <f t="shared" si="22"/>
        <v>2</v>
      </c>
      <c r="B1054" s="8">
        <v>42038</v>
      </c>
      <c r="C1054" s="22">
        <v>41233</v>
      </c>
      <c r="D1054" s="23" t="s">
        <v>338</v>
      </c>
      <c r="E1054" s="75" t="s">
        <v>115</v>
      </c>
      <c r="F1054" s="22">
        <v>10</v>
      </c>
      <c r="G1054" s="22"/>
      <c r="H1054" s="22"/>
      <c r="I1054" s="22"/>
      <c r="J1054" s="22"/>
      <c r="K1054" s="22"/>
      <c r="L1054" s="37" t="str">
        <f ca="1">VLOOKUP(E1054,الرصيد!C:C,1,0)</f>
        <v>اسطوانة اكسجين</v>
      </c>
      <c r="M1054">
        <f ca="1">VLOOKUP(E1054,الرصيد!C:AP,34,0)</f>
        <v>0</v>
      </c>
    </row>
    <row r="1055" spans="1:13" ht="18" customHeight="1">
      <c r="A1055" s="22">
        <f t="shared" si="22"/>
        <v>2</v>
      </c>
      <c r="B1055" s="8">
        <v>42038</v>
      </c>
      <c r="C1055" s="22">
        <v>41234</v>
      </c>
      <c r="D1055" s="23" t="s">
        <v>338</v>
      </c>
      <c r="E1055" s="75" t="s">
        <v>29</v>
      </c>
      <c r="F1055" s="22">
        <v>2520</v>
      </c>
      <c r="G1055" s="22"/>
      <c r="H1055" s="22"/>
      <c r="I1055" s="22"/>
      <c r="J1055" s="22"/>
      <c r="K1055" s="22"/>
      <c r="L1055" s="37" t="str">
        <f ca="1">VLOOKUP(E1055,الرصيد!C:C,1,0)</f>
        <v xml:space="preserve">بوليول  </v>
      </c>
      <c r="M1055">
        <f ca="1">VLOOKUP(E1055,الرصيد!C:AP,34,0)</f>
        <v>0</v>
      </c>
    </row>
    <row r="1056" spans="1:13" ht="18" customHeight="1">
      <c r="A1056" s="22">
        <f t="shared" si="22"/>
        <v>2</v>
      </c>
      <c r="B1056" s="8">
        <v>42038</v>
      </c>
      <c r="C1056" s="22">
        <v>41235</v>
      </c>
      <c r="D1056" s="23" t="s">
        <v>338</v>
      </c>
      <c r="E1056" s="75" t="s">
        <v>29</v>
      </c>
      <c r="F1056" s="22">
        <v>3150</v>
      </c>
      <c r="G1056" s="22"/>
      <c r="H1056" s="22"/>
      <c r="I1056" s="22"/>
      <c r="J1056" s="22"/>
      <c r="K1056" s="22"/>
      <c r="L1056" s="37" t="str">
        <f ca="1">VLOOKUP(E1056,الرصيد!C:C,1,0)</f>
        <v xml:space="preserve">بوليول  </v>
      </c>
      <c r="M1056">
        <f ca="1">VLOOKUP(E1056,الرصيد!C:AP,34,0)</f>
        <v>0</v>
      </c>
    </row>
    <row r="1057" spans="1:13" ht="18" customHeight="1">
      <c r="A1057" s="22">
        <f t="shared" si="22"/>
        <v>2</v>
      </c>
      <c r="B1057" s="8">
        <v>42038</v>
      </c>
      <c r="C1057" s="22">
        <v>41235</v>
      </c>
      <c r="D1057" s="23" t="s">
        <v>338</v>
      </c>
      <c r="E1057" s="75" t="s">
        <v>112</v>
      </c>
      <c r="F1057" s="22">
        <v>5000</v>
      </c>
      <c r="G1057" s="22"/>
      <c r="H1057" s="22"/>
      <c r="I1057" s="22"/>
      <c r="J1057" s="22"/>
      <c r="K1057" s="22"/>
      <c r="L1057" s="37" t="str">
        <f ca="1">VLOOKUP(E1057,الرصيد!C:C,1,0)</f>
        <v xml:space="preserve">ايزو سيانيت </v>
      </c>
      <c r="M1057">
        <f ca="1">VLOOKUP(E1057,الرصيد!C:AP,34,0)</f>
        <v>0</v>
      </c>
    </row>
    <row r="1058" spans="1:13" ht="18" customHeight="1">
      <c r="A1058" s="22">
        <f t="shared" si="22"/>
        <v>2</v>
      </c>
      <c r="B1058" s="8">
        <v>42036</v>
      </c>
      <c r="C1058" s="22">
        <v>42324</v>
      </c>
      <c r="D1058" s="23" t="s">
        <v>338</v>
      </c>
      <c r="E1058" s="75" t="s">
        <v>129</v>
      </c>
      <c r="F1058" s="22"/>
      <c r="G1058" s="22">
        <v>5</v>
      </c>
      <c r="H1058" s="22"/>
      <c r="I1058" s="22"/>
      <c r="J1058" s="22"/>
      <c r="K1058" s="22"/>
      <c r="L1058" s="37" t="str">
        <f ca="1">VLOOKUP(E1058,الرصيد!C:C,1,0)</f>
        <v>اسطوانة استيلين</v>
      </c>
      <c r="M1058">
        <f ca="1">VLOOKUP(E1058,الرصيد!C:AP,34,0)</f>
        <v>0</v>
      </c>
    </row>
    <row r="1059" spans="1:13" ht="18" customHeight="1">
      <c r="A1059" s="22">
        <f t="shared" si="22"/>
        <v>2</v>
      </c>
      <c r="B1059" s="8">
        <v>42036</v>
      </c>
      <c r="C1059" s="22">
        <v>42324</v>
      </c>
      <c r="D1059" s="23" t="s">
        <v>338</v>
      </c>
      <c r="E1059" s="75" t="s">
        <v>115</v>
      </c>
      <c r="F1059" s="22"/>
      <c r="G1059" s="22">
        <v>5</v>
      </c>
      <c r="H1059" s="22"/>
      <c r="I1059" s="22"/>
      <c r="J1059" s="22"/>
      <c r="K1059" s="22"/>
      <c r="L1059" s="37" t="str">
        <f ca="1">VLOOKUP(E1059,الرصيد!C:C,1,0)</f>
        <v>اسطوانة اكسجين</v>
      </c>
      <c r="M1059">
        <f ca="1">VLOOKUP(E1059,الرصيد!C:AP,34,0)</f>
        <v>0</v>
      </c>
    </row>
    <row r="1060" spans="1:13" ht="18" customHeight="1">
      <c r="A1060" s="22">
        <f t="shared" si="22"/>
        <v>2</v>
      </c>
      <c r="B1060" s="8">
        <v>42036</v>
      </c>
      <c r="C1060" s="22">
        <v>42325</v>
      </c>
      <c r="D1060" s="23" t="s">
        <v>338</v>
      </c>
      <c r="E1060" s="85" t="s">
        <v>402</v>
      </c>
      <c r="F1060" s="22"/>
      <c r="G1060" s="22">
        <v>24000</v>
      </c>
      <c r="H1060" s="22"/>
      <c r="I1060" s="22"/>
      <c r="J1060" s="22"/>
      <c r="K1060" s="22"/>
      <c r="L1060" s="37" t="str">
        <f ca="1">VLOOKUP(E1060,الرصيد!C:C,1,0)</f>
        <v>شريط لاصق عرض 50 مم ابيض</v>
      </c>
      <c r="M1060">
        <f ca="1">VLOOKUP(E1060,الرصيد!C:AP,34,0)</f>
        <v>0</v>
      </c>
    </row>
    <row r="1061" spans="1:13" ht="18" customHeight="1">
      <c r="A1061" s="22">
        <f t="shared" si="22"/>
        <v>2</v>
      </c>
      <c r="B1061" s="8">
        <v>42036</v>
      </c>
      <c r="C1061" s="22">
        <v>42325</v>
      </c>
      <c r="D1061" s="23" t="s">
        <v>338</v>
      </c>
      <c r="E1061" s="85" t="s">
        <v>409</v>
      </c>
      <c r="F1061" s="22"/>
      <c r="G1061" s="22">
        <v>80</v>
      </c>
      <c r="H1061" s="22"/>
      <c r="I1061" s="22"/>
      <c r="J1061" s="22"/>
      <c r="K1061" s="22"/>
      <c r="L1061" s="37" t="str">
        <f ca="1">VLOOKUP(E1061,الرصيد!C:C,1,0)</f>
        <v xml:space="preserve">معجون شريط 8 مم </v>
      </c>
      <c r="M1061">
        <f ca="1">VLOOKUP(E1061,الرصيد!C:AP,34,0)</f>
        <v>0</v>
      </c>
    </row>
    <row r="1062" spans="1:13" ht="18" customHeight="1">
      <c r="A1062" s="22">
        <f t="shared" si="22"/>
        <v>2</v>
      </c>
      <c r="B1062" s="8">
        <v>42036</v>
      </c>
      <c r="C1062" s="22">
        <v>42325</v>
      </c>
      <c r="D1062" s="23" t="s">
        <v>338</v>
      </c>
      <c r="E1062" s="75" t="s">
        <v>565</v>
      </c>
      <c r="F1062" s="22"/>
      <c r="G1062" s="22">
        <v>36</v>
      </c>
      <c r="H1062" s="22"/>
      <c r="I1062" s="22"/>
      <c r="J1062" s="22"/>
      <c r="K1062" s="22"/>
      <c r="L1062" s="37" t="str">
        <f ca="1">VLOOKUP(E1062,الرصيد!C:C,1,0)</f>
        <v xml:space="preserve"> غراء ساخن</v>
      </c>
      <c r="M1062">
        <f ca="1">VLOOKUP(E1062,الرصيد!C:AP,34,0)</f>
        <v>0</v>
      </c>
    </row>
    <row r="1063" spans="1:13" ht="18" customHeight="1">
      <c r="A1063" s="22">
        <f t="shared" si="22"/>
        <v>2</v>
      </c>
      <c r="B1063" s="8">
        <v>42036</v>
      </c>
      <c r="C1063" s="22">
        <v>42325</v>
      </c>
      <c r="D1063" s="23" t="s">
        <v>338</v>
      </c>
      <c r="E1063" s="85" t="s">
        <v>194</v>
      </c>
      <c r="F1063" s="22"/>
      <c r="G1063" s="22">
        <v>770</v>
      </c>
      <c r="H1063" s="22"/>
      <c r="I1063" s="22"/>
      <c r="J1063" s="22"/>
      <c r="K1063" s="22"/>
      <c r="L1063" s="37" t="str">
        <f ca="1">VLOOKUP(E1063,الرصيد!C:C,1,0)</f>
        <v xml:space="preserve">شريط لاصق اسفنجى عرض 15 مم </v>
      </c>
      <c r="M1063">
        <f ca="1">VLOOKUP(E1063,الرصيد!C:AP,34,0)</f>
        <v>0</v>
      </c>
    </row>
    <row r="1064" spans="1:13" ht="18" customHeight="1">
      <c r="A1064" s="22">
        <f t="shared" si="22"/>
        <v>2</v>
      </c>
      <c r="B1064" s="8">
        <v>42036</v>
      </c>
      <c r="C1064" s="22">
        <v>42325</v>
      </c>
      <c r="D1064" s="23" t="s">
        <v>338</v>
      </c>
      <c r="E1064" s="75" t="s">
        <v>574</v>
      </c>
      <c r="F1064" s="22"/>
      <c r="G1064" s="22">
        <v>750</v>
      </c>
      <c r="H1064" s="22"/>
      <c r="I1064" s="22"/>
      <c r="J1064" s="22"/>
      <c r="K1064" s="22"/>
      <c r="L1064" s="37" t="str">
        <f ca="1">VLOOKUP(E1064,الرصيد!C:C,1,0)</f>
        <v xml:space="preserve">شريط لاصق وجهين عرض 19 مم </v>
      </c>
      <c r="M1064">
        <f ca="1">VLOOKUP(E1064,الرصيد!C:AP,34,0)</f>
        <v>0</v>
      </c>
    </row>
    <row r="1065" spans="1:13" ht="18" customHeight="1">
      <c r="A1065" s="22">
        <f t="shared" si="22"/>
        <v>2</v>
      </c>
      <c r="B1065" s="8">
        <v>42036</v>
      </c>
      <c r="C1065" s="22">
        <v>42325</v>
      </c>
      <c r="D1065" s="23" t="s">
        <v>338</v>
      </c>
      <c r="E1065" s="75" t="s">
        <v>146</v>
      </c>
      <c r="F1065" s="22"/>
      <c r="G1065" s="22">
        <v>0</v>
      </c>
      <c r="H1065" s="22"/>
      <c r="I1065" s="22"/>
      <c r="J1065" s="22"/>
      <c r="K1065" s="22"/>
      <c r="L1065" s="37" t="str">
        <f ca="1">VLOOKUP(E1065,الرصيد!C:C,1,0)</f>
        <v>شريط لاصق أبيض 3سم  P.V.C</v>
      </c>
      <c r="M1065">
        <f ca="1">VLOOKUP(E1065,الرصيد!C:AP,34,0)</f>
        <v>0</v>
      </c>
    </row>
    <row r="1066" spans="1:13" ht="18" customHeight="1">
      <c r="A1066" s="22">
        <f t="shared" si="22"/>
        <v>2</v>
      </c>
      <c r="B1066" s="8">
        <v>42036</v>
      </c>
      <c r="C1066" s="22">
        <v>42325</v>
      </c>
      <c r="D1066" s="23" t="s">
        <v>338</v>
      </c>
      <c r="E1066" s="85" t="s">
        <v>579</v>
      </c>
      <c r="F1066" s="22"/>
      <c r="G1066" s="22">
        <v>17280</v>
      </c>
      <c r="H1066" s="22"/>
      <c r="I1066" s="22"/>
      <c r="J1066" s="22"/>
      <c r="K1066" s="22"/>
      <c r="L1066" s="37" t="str">
        <f ca="1">VLOOKUP(E1066,الرصيد!C:C,1,0)</f>
        <v>شريط لاصق أبيض 5 سم  P.V.C</v>
      </c>
      <c r="M1066">
        <f ca="1">VLOOKUP(E1066,الرصيد!C:AP,34,0)</f>
        <v>0</v>
      </c>
    </row>
    <row r="1067" spans="1:13" ht="18" customHeight="1">
      <c r="A1067" s="22">
        <f t="shared" si="22"/>
        <v>2</v>
      </c>
      <c r="B1067" s="8">
        <v>42036</v>
      </c>
      <c r="C1067" s="22">
        <v>42325</v>
      </c>
      <c r="D1067" s="23" t="s">
        <v>338</v>
      </c>
      <c r="E1067" s="75" t="s">
        <v>112</v>
      </c>
      <c r="F1067" s="22"/>
      <c r="G1067" s="22">
        <v>4000</v>
      </c>
      <c r="H1067" s="22"/>
      <c r="I1067" s="22"/>
      <c r="J1067" s="22"/>
      <c r="K1067" s="22"/>
      <c r="L1067" s="37" t="str">
        <f ca="1">VLOOKUP(E1067,الرصيد!C:C,1,0)</f>
        <v xml:space="preserve">ايزو سيانيت </v>
      </c>
      <c r="M1067">
        <f ca="1">VLOOKUP(E1067,الرصيد!C:AP,34,0)</f>
        <v>0</v>
      </c>
    </row>
    <row r="1068" spans="1:13" ht="18" customHeight="1">
      <c r="A1068" s="22">
        <f t="shared" si="22"/>
        <v>2</v>
      </c>
      <c r="B1068" s="8">
        <v>42036</v>
      </c>
      <c r="C1068" s="22">
        <v>42325</v>
      </c>
      <c r="D1068" s="23" t="s">
        <v>338</v>
      </c>
      <c r="E1068" s="75" t="s">
        <v>29</v>
      </c>
      <c r="F1068" s="22"/>
      <c r="G1068" s="22">
        <v>2520</v>
      </c>
      <c r="H1068" s="22"/>
      <c r="I1068" s="22"/>
      <c r="J1068" s="22"/>
      <c r="K1068" s="22"/>
      <c r="L1068" s="37" t="str">
        <f ca="1">VLOOKUP(E1068,الرصيد!C:C,1,0)</f>
        <v xml:space="preserve">بوليول  </v>
      </c>
      <c r="M1068">
        <f ca="1">VLOOKUP(E1068,الرصيد!C:AP,34,0)</f>
        <v>0</v>
      </c>
    </row>
    <row r="1069" spans="1:13" ht="18" customHeight="1">
      <c r="A1069" s="22">
        <f t="shared" si="22"/>
        <v>2</v>
      </c>
      <c r="B1069" s="8">
        <v>42036</v>
      </c>
      <c r="C1069" s="22">
        <v>42325</v>
      </c>
      <c r="D1069" s="23" t="s">
        <v>338</v>
      </c>
      <c r="E1069" s="75" t="s">
        <v>406</v>
      </c>
      <c r="F1069" s="22"/>
      <c r="G1069" s="22">
        <v>900</v>
      </c>
      <c r="H1069" s="22"/>
      <c r="I1069" s="22"/>
      <c r="J1069" s="22"/>
      <c r="K1069" s="22"/>
      <c r="L1069" s="37" t="str">
        <f ca="1">VLOOKUP(E1069,الرصيد!C:C,1,0)</f>
        <v xml:space="preserve"> شريط لاصق وجهين 490 مم </v>
      </c>
      <c r="M1069">
        <f ca="1">VLOOKUP(E1069,الرصيد!C:AP,34,0)</f>
        <v>0</v>
      </c>
    </row>
    <row r="1070" spans="1:13" ht="18" customHeight="1">
      <c r="A1070" s="22">
        <f t="shared" si="22"/>
        <v>2</v>
      </c>
      <c r="B1070" s="8">
        <v>42036</v>
      </c>
      <c r="C1070" s="22">
        <v>42326</v>
      </c>
      <c r="D1070" s="23" t="s">
        <v>338</v>
      </c>
      <c r="E1070" s="75" t="s">
        <v>71</v>
      </c>
      <c r="F1070" s="22"/>
      <c r="G1070" s="22">
        <v>2400</v>
      </c>
      <c r="H1070" s="22"/>
      <c r="I1070" s="22"/>
      <c r="J1070" s="22"/>
      <c r="K1070" s="22"/>
      <c r="L1070" s="37" t="str">
        <f ca="1">VLOOKUP(E1070,الرصيد!C:C,1,0)</f>
        <v xml:space="preserve">بويه هاى بيك ابيض  R9003/11497    </v>
      </c>
      <c r="M1070">
        <f ca="1">VLOOKUP(E1070,الرصيد!C:AP,34,0)</f>
        <v>0</v>
      </c>
    </row>
    <row r="1071" spans="1:13" ht="18" customHeight="1">
      <c r="A1071" s="22">
        <f t="shared" si="22"/>
        <v>2</v>
      </c>
      <c r="B1071" s="8">
        <v>42036</v>
      </c>
      <c r="C1071" s="22">
        <v>42326</v>
      </c>
      <c r="D1071" s="23" t="s">
        <v>338</v>
      </c>
      <c r="E1071" s="75" t="s">
        <v>184</v>
      </c>
      <c r="F1071" s="22"/>
      <c r="G1071" s="22">
        <v>825</v>
      </c>
      <c r="H1071" s="22"/>
      <c r="I1071" s="22"/>
      <c r="J1071" s="22"/>
      <c r="K1071" s="22"/>
      <c r="L1071" s="37" t="str">
        <f ca="1">VLOOKUP(E1071,الرصيد!C:C,1,0)</f>
        <v>ثنر هاى بيك  اليكتروستاتيك</v>
      </c>
      <c r="M1071">
        <f ca="1">VLOOKUP(E1071,الرصيد!C:AP,34,0)</f>
        <v>0</v>
      </c>
    </row>
    <row r="1072" spans="1:13" ht="18" customHeight="1">
      <c r="A1072" s="22">
        <f t="shared" si="22"/>
        <v>2</v>
      </c>
      <c r="B1072" s="8">
        <v>42036</v>
      </c>
      <c r="C1072" s="22">
        <v>42326</v>
      </c>
      <c r="D1072" s="23" t="s">
        <v>338</v>
      </c>
      <c r="E1072" s="75" t="s">
        <v>166</v>
      </c>
      <c r="F1072" s="22"/>
      <c r="G1072" s="22">
        <v>100</v>
      </c>
      <c r="H1072" s="22"/>
      <c r="I1072" s="22"/>
      <c r="J1072" s="22"/>
      <c r="K1072" s="22"/>
      <c r="L1072" s="37" t="str">
        <f ca="1">VLOOKUP(E1072,الرصيد!C:C,1,0)</f>
        <v>محلول فسفته بالزنك</v>
      </c>
      <c r="M1072">
        <f ca="1">VLOOKUP(E1072,الرصيد!C:AP,34,0)</f>
        <v>0</v>
      </c>
    </row>
    <row r="1073" spans="1:13" ht="18" customHeight="1">
      <c r="A1073" s="22">
        <f t="shared" si="22"/>
        <v>2</v>
      </c>
      <c r="B1073" s="8">
        <v>42036</v>
      </c>
      <c r="C1073" s="22">
        <v>42326</v>
      </c>
      <c r="D1073" s="23" t="s">
        <v>338</v>
      </c>
      <c r="E1073" s="85" t="s">
        <v>409</v>
      </c>
      <c r="F1073" s="22"/>
      <c r="G1073" s="22">
        <v>40</v>
      </c>
      <c r="H1073" s="22"/>
      <c r="I1073" s="22"/>
      <c r="J1073" s="22"/>
      <c r="K1073" s="22"/>
      <c r="L1073" s="37" t="str">
        <f ca="1">VLOOKUP(E1073,الرصيد!C:C,1,0)</f>
        <v xml:space="preserve">معجون شريط 8 مم </v>
      </c>
      <c r="M1073">
        <f ca="1">VLOOKUP(E1073,الرصيد!C:AP,34,0)</f>
        <v>0</v>
      </c>
    </row>
    <row r="1074" spans="1:13" ht="18" customHeight="1">
      <c r="A1074" s="22">
        <f t="shared" si="22"/>
        <v>2</v>
      </c>
      <c r="B1074" s="8">
        <v>42036</v>
      </c>
      <c r="C1074" s="22">
        <v>42327</v>
      </c>
      <c r="D1074" s="23" t="s">
        <v>338</v>
      </c>
      <c r="E1074" s="75" t="s">
        <v>738</v>
      </c>
      <c r="F1074" s="22"/>
      <c r="G1074" s="22">
        <v>200</v>
      </c>
      <c r="H1074" s="22"/>
      <c r="I1074" s="22"/>
      <c r="J1074" s="22"/>
      <c r="K1074" s="22"/>
      <c r="L1074" s="37" t="str">
        <f ca="1">VLOOKUP(E1074,الرصيد!C:C,1,0)</f>
        <v>مركب مياة كبائن</v>
      </c>
      <c r="M1074">
        <f ca="1">VLOOKUP(E1074,الرصيد!C:AP,34,0)</f>
        <v>0</v>
      </c>
    </row>
    <row r="1075" spans="1:13" ht="18" customHeight="1">
      <c r="A1075" s="22">
        <f t="shared" si="22"/>
        <v>2</v>
      </c>
      <c r="B1075" s="8">
        <v>42036</v>
      </c>
      <c r="C1075" s="22">
        <v>42328</v>
      </c>
      <c r="D1075" s="23" t="s">
        <v>338</v>
      </c>
      <c r="E1075" s="75" t="s">
        <v>129</v>
      </c>
      <c r="F1075" s="22"/>
      <c r="G1075" s="22">
        <v>12</v>
      </c>
      <c r="H1075" s="22"/>
      <c r="I1075" s="22"/>
      <c r="J1075" s="22"/>
      <c r="K1075" s="22"/>
      <c r="L1075" s="37" t="str">
        <f ca="1">VLOOKUP(E1075,الرصيد!C:C,1,0)</f>
        <v>اسطوانة استيلين</v>
      </c>
      <c r="M1075">
        <f ca="1">VLOOKUP(E1075,الرصيد!C:AP,34,0)</f>
        <v>0</v>
      </c>
    </row>
    <row r="1076" spans="1:13" ht="18" customHeight="1">
      <c r="A1076" s="22">
        <f t="shared" si="22"/>
        <v>2</v>
      </c>
      <c r="B1076" s="8">
        <v>42036</v>
      </c>
      <c r="C1076" s="22">
        <v>42328</v>
      </c>
      <c r="D1076" s="23" t="s">
        <v>338</v>
      </c>
      <c r="E1076" s="75" t="s">
        <v>115</v>
      </c>
      <c r="F1076" s="22"/>
      <c r="G1076" s="22">
        <v>7</v>
      </c>
      <c r="H1076" s="22"/>
      <c r="I1076" s="22"/>
      <c r="J1076" s="22"/>
      <c r="K1076" s="22"/>
      <c r="L1076" s="37" t="str">
        <f ca="1">VLOOKUP(E1076,الرصيد!C:C,1,0)</f>
        <v>اسطوانة اكسجين</v>
      </c>
      <c r="M1076">
        <f ca="1">VLOOKUP(E1076,الرصيد!C:AP,34,0)</f>
        <v>0</v>
      </c>
    </row>
    <row r="1077" spans="1:13" ht="18" customHeight="1">
      <c r="A1077" s="22">
        <f t="shared" si="22"/>
        <v>2</v>
      </c>
      <c r="B1077" s="8">
        <v>42036</v>
      </c>
      <c r="C1077" s="22">
        <v>42328</v>
      </c>
      <c r="D1077" s="23" t="s">
        <v>338</v>
      </c>
      <c r="E1077" s="75" t="s">
        <v>95</v>
      </c>
      <c r="F1077" s="22"/>
      <c r="G1077" s="22">
        <v>3</v>
      </c>
      <c r="H1077" s="22"/>
      <c r="I1077" s="22"/>
      <c r="J1077" s="22"/>
      <c r="K1077" s="22"/>
      <c r="L1077" s="37" t="str">
        <f ca="1">VLOOKUP(E1077,الرصيد!C:C,1,0)</f>
        <v>اسطوانة نيتروجين</v>
      </c>
      <c r="M1077">
        <f ca="1">VLOOKUP(E1077,الرصيد!C:AP,34,0)</f>
        <v>0</v>
      </c>
    </row>
    <row r="1078" spans="1:13" ht="18" customHeight="1">
      <c r="A1078" s="22">
        <f t="shared" si="22"/>
        <v>2</v>
      </c>
      <c r="B1078" s="8">
        <v>42037</v>
      </c>
      <c r="C1078" s="22">
        <v>42329</v>
      </c>
      <c r="D1078" s="23" t="s">
        <v>338</v>
      </c>
      <c r="E1078" s="75" t="s">
        <v>747</v>
      </c>
      <c r="F1078" s="22"/>
      <c r="G1078" s="22">
        <v>160</v>
      </c>
      <c r="H1078" s="22"/>
      <c r="I1078" s="22"/>
      <c r="J1078" s="22"/>
      <c r="K1078" s="22"/>
      <c r="L1078" s="37" t="str">
        <f ca="1">VLOOKUP(E1078,الرصيد!C:C,1,0)</f>
        <v xml:space="preserve">كحول ايزو بروبانول </v>
      </c>
      <c r="M1078">
        <f ca="1">VLOOKUP(E1078,الرصيد!C:AP,34,0)</f>
        <v>0</v>
      </c>
    </row>
    <row r="1079" spans="1:13" ht="18" customHeight="1">
      <c r="A1079" s="22">
        <f t="shared" si="22"/>
        <v>2</v>
      </c>
      <c r="B1079" s="8">
        <v>42038</v>
      </c>
      <c r="C1079" s="22">
        <v>42330</v>
      </c>
      <c r="D1079" s="23" t="s">
        <v>338</v>
      </c>
      <c r="E1079" s="75" t="s">
        <v>129</v>
      </c>
      <c r="F1079" s="22"/>
      <c r="G1079" s="22">
        <v>10</v>
      </c>
      <c r="H1079" s="22"/>
      <c r="I1079" s="22"/>
      <c r="J1079" s="22"/>
      <c r="K1079" s="22"/>
      <c r="L1079" s="37" t="str">
        <f ca="1">VLOOKUP(E1079,الرصيد!C:C,1,0)</f>
        <v>اسطوانة استيلين</v>
      </c>
      <c r="M1079">
        <f ca="1">VLOOKUP(E1079,الرصيد!C:AP,34,0)</f>
        <v>0</v>
      </c>
    </row>
    <row r="1080" spans="1:13" ht="18" customHeight="1">
      <c r="A1080" s="22">
        <f t="shared" si="22"/>
        <v>2</v>
      </c>
      <c r="B1080" s="8">
        <v>42038</v>
      </c>
      <c r="C1080" s="22">
        <v>42331</v>
      </c>
      <c r="D1080" s="23" t="s">
        <v>338</v>
      </c>
      <c r="E1080" s="75" t="s">
        <v>129</v>
      </c>
      <c r="F1080" s="22"/>
      <c r="G1080" s="22">
        <v>13</v>
      </c>
      <c r="H1080" s="22"/>
      <c r="I1080" s="22"/>
      <c r="J1080" s="22"/>
      <c r="K1080" s="22"/>
      <c r="L1080" s="37" t="str">
        <f ca="1">VLOOKUP(E1080,الرصيد!C:C,1,0)</f>
        <v>اسطوانة استيلين</v>
      </c>
      <c r="M1080">
        <f ca="1">VLOOKUP(E1080,الرصيد!C:AP,34,0)</f>
        <v>0</v>
      </c>
    </row>
    <row r="1081" spans="1:13" ht="18" customHeight="1">
      <c r="A1081" s="22">
        <f t="shared" si="22"/>
        <v>2</v>
      </c>
      <c r="B1081" s="8">
        <v>42038</v>
      </c>
      <c r="C1081" s="22">
        <v>42331</v>
      </c>
      <c r="D1081" s="23" t="s">
        <v>338</v>
      </c>
      <c r="E1081" s="75" t="s">
        <v>115</v>
      </c>
      <c r="F1081" s="22"/>
      <c r="G1081" s="22">
        <v>7</v>
      </c>
      <c r="H1081" s="22"/>
      <c r="I1081" s="22"/>
      <c r="J1081" s="22"/>
      <c r="K1081" s="22"/>
      <c r="L1081" s="37" t="str">
        <f ca="1">VLOOKUP(E1081,الرصيد!C:C,1,0)</f>
        <v>اسطوانة اكسجين</v>
      </c>
      <c r="M1081">
        <f ca="1">VLOOKUP(E1081,الرصيد!C:AP,34,0)</f>
        <v>0</v>
      </c>
    </row>
    <row r="1082" spans="1:13" ht="18" customHeight="1">
      <c r="A1082" s="22">
        <f t="shared" si="22"/>
        <v>2</v>
      </c>
      <c r="B1082" s="8">
        <v>42036</v>
      </c>
      <c r="C1082" s="22">
        <v>64472</v>
      </c>
      <c r="D1082" s="23" t="s">
        <v>80</v>
      </c>
      <c r="E1082" s="75" t="s">
        <v>127</v>
      </c>
      <c r="F1082" s="22">
        <v>36000</v>
      </c>
      <c r="G1082" s="22"/>
      <c r="H1082" s="22"/>
      <c r="I1082" s="22"/>
      <c r="J1082" s="22"/>
      <c r="K1082" s="22"/>
      <c r="L1082" s="37" t="str">
        <f ca="1">VLOOKUP(E1082,الرصيد!C:C,1,0)</f>
        <v>حامل حاجز زجاجات ( الكعب)</v>
      </c>
      <c r="M1082">
        <f ca="1">VLOOKUP(E1082,الرصيد!C:AP,34,0)</f>
        <v>0</v>
      </c>
    </row>
    <row r="1083" spans="1:13" ht="18" customHeight="1">
      <c r="A1083" s="22">
        <f t="shared" si="22"/>
        <v>2</v>
      </c>
      <c r="B1083" s="8">
        <v>42036</v>
      </c>
      <c r="C1083" s="22">
        <v>63473</v>
      </c>
      <c r="D1083" s="23" t="s">
        <v>80</v>
      </c>
      <c r="E1083" s="75" t="s">
        <v>104</v>
      </c>
      <c r="F1083" s="22">
        <v>510</v>
      </c>
      <c r="G1083" s="22"/>
      <c r="H1083" s="22"/>
      <c r="I1083" s="22"/>
      <c r="J1083" s="22"/>
      <c r="K1083" s="22"/>
      <c r="L1083" s="37" t="str">
        <f ca="1">VLOOKUP(E1083,الرصيد!C:C,1,0)</f>
        <v>طقم فوم تغليف 8&amp;10 قدم</v>
      </c>
      <c r="M1083">
        <f ca="1">VLOOKUP(E1083,الرصيد!C:AP,34,0)</f>
        <v>0</v>
      </c>
    </row>
    <row r="1084" spans="1:13" ht="18" customHeight="1">
      <c r="A1084" s="22">
        <f t="shared" si="22"/>
        <v>2</v>
      </c>
      <c r="B1084" s="8">
        <v>42036</v>
      </c>
      <c r="C1084" s="22">
        <v>63473</v>
      </c>
      <c r="D1084" s="23" t="s">
        <v>80</v>
      </c>
      <c r="E1084" s="75" t="s">
        <v>72</v>
      </c>
      <c r="F1084" s="22">
        <v>510</v>
      </c>
      <c r="G1084" s="22"/>
      <c r="H1084" s="22"/>
      <c r="I1084" s="22"/>
      <c r="J1084" s="22"/>
      <c r="K1084" s="22"/>
      <c r="L1084" s="37" t="str">
        <f ca="1">VLOOKUP(E1084,الرصيد!C:C,1,0)</f>
        <v>طقم فوم للثلاجه بابين بوش</v>
      </c>
      <c r="M1084">
        <f ca="1">VLOOKUP(E1084,الرصيد!C:AP,34,0)</f>
        <v>0</v>
      </c>
    </row>
    <row r="1085" spans="1:13" ht="18" customHeight="1">
      <c r="A1085" s="22">
        <f t="shared" ref="A1085:A1158" si="24">MONTH(B1085)</f>
        <v>2</v>
      </c>
      <c r="B1085" s="8">
        <v>42036</v>
      </c>
      <c r="C1085" s="22">
        <v>63473</v>
      </c>
      <c r="D1085" s="23" t="s">
        <v>80</v>
      </c>
      <c r="E1085" s="85" t="s">
        <v>138</v>
      </c>
      <c r="F1085" s="22">
        <v>31</v>
      </c>
      <c r="G1085" s="22"/>
      <c r="H1085" s="22"/>
      <c r="I1085" s="22"/>
      <c r="J1085" s="22"/>
      <c r="K1085" s="22"/>
      <c r="L1085" s="37" t="str">
        <f ca="1">VLOOKUP(E1085,الرصيد!C:C,1,0)</f>
        <v xml:space="preserve"> بلوك فوم كثافه عاديـــه </v>
      </c>
      <c r="M1085">
        <f ca="1">VLOOKUP(E1085,الرصيد!C:AP,34,0)</f>
        <v>0</v>
      </c>
    </row>
    <row r="1086" spans="1:13" ht="18" customHeight="1">
      <c r="A1086" s="22">
        <f t="shared" si="24"/>
        <v>2</v>
      </c>
      <c r="B1086" s="8">
        <v>42036</v>
      </c>
      <c r="C1086" s="22">
        <v>61378</v>
      </c>
      <c r="D1086" s="23" t="s">
        <v>80</v>
      </c>
      <c r="E1086" s="75" t="s">
        <v>382</v>
      </c>
      <c r="F1086" s="22"/>
      <c r="G1086" s="22">
        <v>0</v>
      </c>
      <c r="H1086" s="22">
        <v>8</v>
      </c>
      <c r="I1086" s="22"/>
      <c r="J1086" s="22"/>
      <c r="K1086" s="22"/>
      <c r="L1086" s="37" t="str">
        <f ca="1">VLOOKUP(E1086,الرصيد!C:C,1,0)</f>
        <v xml:space="preserve"> تيله قصيره  طلاء زنك 2*12 مم</v>
      </c>
      <c r="M1086">
        <f ca="1">VLOOKUP(E1086,الرصيد!C:AP,34,0)</f>
        <v>0</v>
      </c>
    </row>
    <row r="1087" spans="1:13" ht="18" customHeight="1">
      <c r="A1087" s="22">
        <f t="shared" si="24"/>
        <v>2</v>
      </c>
      <c r="B1087" s="8">
        <v>42036</v>
      </c>
      <c r="C1087" s="22">
        <v>61378</v>
      </c>
      <c r="D1087" s="23" t="s">
        <v>80</v>
      </c>
      <c r="E1087" s="75" t="s">
        <v>385</v>
      </c>
      <c r="F1087" s="22"/>
      <c r="G1087" s="22">
        <v>0</v>
      </c>
      <c r="H1087" s="22"/>
      <c r="I1087" s="22"/>
      <c r="J1087" s="22"/>
      <c r="K1087" s="22"/>
      <c r="L1087" s="37" t="str">
        <f ca="1">VLOOKUP(E1087,الرصيد!C:C,1,0)</f>
        <v xml:space="preserve"> تيله طويله طلاء زنك  2*22 مم </v>
      </c>
      <c r="M1087">
        <f ca="1">VLOOKUP(E1087,الرصيد!C:AP,34,0)</f>
        <v>0</v>
      </c>
    </row>
    <row r="1088" spans="1:13" ht="18" customHeight="1">
      <c r="A1088" s="22">
        <f t="shared" si="24"/>
        <v>2</v>
      </c>
      <c r="B1088" s="8">
        <v>42036</v>
      </c>
      <c r="C1088" s="22">
        <v>61378</v>
      </c>
      <c r="D1088" s="23" t="s">
        <v>80</v>
      </c>
      <c r="E1088" s="75" t="s">
        <v>206</v>
      </c>
      <c r="F1088" s="22"/>
      <c r="G1088" s="22">
        <v>2400</v>
      </c>
      <c r="H1088" s="22"/>
      <c r="I1088" s="22"/>
      <c r="J1088" s="22"/>
      <c r="K1088" s="22"/>
      <c r="L1088" s="37" t="str">
        <f ca="1">VLOOKUP(E1088,الرصيد!C:C,1,0)</f>
        <v>ضفيرة ثلاجة باب واحد معدلة</v>
      </c>
      <c r="M1088">
        <f ca="1">VLOOKUP(E1088,الرصيد!C:AP,34,0)</f>
        <v>1200</v>
      </c>
    </row>
    <row r="1089" spans="1:13" ht="18" customHeight="1">
      <c r="A1089" s="22">
        <f t="shared" si="24"/>
        <v>2</v>
      </c>
      <c r="B1089" s="8">
        <v>42036</v>
      </c>
      <c r="C1089" s="22">
        <v>61378</v>
      </c>
      <c r="D1089" s="23" t="s">
        <v>80</v>
      </c>
      <c r="E1089" s="75" t="s">
        <v>198</v>
      </c>
      <c r="F1089" s="22"/>
      <c r="G1089" s="22">
        <v>2400</v>
      </c>
      <c r="H1089" s="22"/>
      <c r="I1089" s="22"/>
      <c r="J1089" s="22"/>
      <c r="K1089" s="22"/>
      <c r="L1089" s="37" t="str">
        <f ca="1">VLOOKUP(E1089,الرصيد!C:C,1,0)</f>
        <v>ضفيرة ترموستات باب واحد</v>
      </c>
      <c r="M1089">
        <f ca="1">VLOOKUP(E1089,الرصيد!C:AP,34,0)</f>
        <v>1350</v>
      </c>
    </row>
    <row r="1090" spans="1:13" ht="18" customHeight="1">
      <c r="A1090" s="22">
        <f t="shared" si="24"/>
        <v>2</v>
      </c>
      <c r="B1090" s="8">
        <v>42036</v>
      </c>
      <c r="C1090" s="22">
        <v>61378</v>
      </c>
      <c r="D1090" s="23" t="s">
        <v>80</v>
      </c>
      <c r="E1090" s="85" t="s">
        <v>121</v>
      </c>
      <c r="F1090" s="22"/>
      <c r="G1090" s="22">
        <v>2400</v>
      </c>
      <c r="H1090" s="22"/>
      <c r="I1090" s="22"/>
      <c r="J1090" s="22"/>
      <c r="K1090" s="22"/>
      <c r="L1090" s="37" t="str">
        <f ca="1">VLOOKUP(E1090,الرصيد!C:C,1,0)</f>
        <v>فيشة بالكابل باب واحد</v>
      </c>
      <c r="M1090">
        <f ca="1">VLOOKUP(E1090,الرصيد!C:AP,34,0)</f>
        <v>1490</v>
      </c>
    </row>
    <row r="1091" spans="1:13" ht="18" customHeight="1">
      <c r="A1091" s="22">
        <f t="shared" si="24"/>
        <v>2</v>
      </c>
      <c r="B1091" s="8">
        <v>42036</v>
      </c>
      <c r="C1091" s="22">
        <v>61378</v>
      </c>
      <c r="D1091" s="23" t="s">
        <v>80</v>
      </c>
      <c r="E1091" s="85" t="s">
        <v>57</v>
      </c>
      <c r="F1091" s="22"/>
      <c r="G1091" s="22">
        <v>2000</v>
      </c>
      <c r="H1091" s="22"/>
      <c r="I1091" s="22"/>
      <c r="J1091" s="22"/>
      <c r="K1091" s="22"/>
      <c r="L1091" s="37" t="str">
        <f ca="1">VLOOKUP(E1091,الرصيد!C:C,1,0)</f>
        <v>مفصله سـفليه  8&amp;10 قدم معدل</v>
      </c>
      <c r="M1091">
        <f ca="1">VLOOKUP(E1091,الرصيد!C:AP,34,0)</f>
        <v>0</v>
      </c>
    </row>
    <row r="1092" spans="1:13" ht="18" customHeight="1">
      <c r="A1092" s="22">
        <f t="shared" si="24"/>
        <v>2</v>
      </c>
      <c r="B1092" s="8">
        <v>42036</v>
      </c>
      <c r="C1092" s="22">
        <v>61378</v>
      </c>
      <c r="D1092" s="23" t="s">
        <v>80</v>
      </c>
      <c r="E1092" s="75" t="s">
        <v>192</v>
      </c>
      <c r="F1092" s="22"/>
      <c r="G1092" s="22">
        <v>2000</v>
      </c>
      <c r="H1092" s="22"/>
      <c r="I1092" s="22"/>
      <c r="J1092" s="22"/>
      <c r="K1092" s="22"/>
      <c r="L1092" s="37" t="str">
        <f ca="1">VLOOKUP(E1092,الرصيد!C:C,1,0)</f>
        <v>مفصله علويه  8&amp;10 قدم معدل</v>
      </c>
      <c r="M1092">
        <f ca="1">VLOOKUP(E1092,الرصيد!C:AP,34,0)</f>
        <v>0</v>
      </c>
    </row>
    <row r="1093" spans="1:13" ht="18" customHeight="1">
      <c r="A1093" s="22">
        <f t="shared" si="24"/>
        <v>2</v>
      </c>
      <c r="B1093" s="8">
        <v>42036</v>
      </c>
      <c r="C1093" s="22">
        <v>61378</v>
      </c>
      <c r="D1093" s="23" t="s">
        <v>80</v>
      </c>
      <c r="E1093" s="75" t="s">
        <v>48</v>
      </c>
      <c r="F1093" s="22"/>
      <c r="G1093" s="22">
        <v>1000</v>
      </c>
      <c r="H1093" s="22"/>
      <c r="I1093" s="22"/>
      <c r="J1093" s="22"/>
      <c r="K1093" s="22"/>
      <c r="L1093" s="37" t="str">
        <f ca="1">VLOOKUP(E1093,الرصيد!C:C,1,0)</f>
        <v xml:space="preserve"> لينه مفصله سفليه مجلفنه 8&amp;10 قدم</v>
      </c>
      <c r="M1093">
        <f ca="1">VLOOKUP(E1093,الرصيد!C:AP,34,0)</f>
        <v>0</v>
      </c>
    </row>
    <row r="1094" spans="1:13" ht="18" customHeight="1">
      <c r="A1094" s="22">
        <f t="shared" si="24"/>
        <v>2</v>
      </c>
      <c r="B1094" s="8">
        <v>42036</v>
      </c>
      <c r="C1094" s="22">
        <v>61378</v>
      </c>
      <c r="D1094" s="23" t="s">
        <v>80</v>
      </c>
      <c r="E1094" s="75" t="s">
        <v>728</v>
      </c>
      <c r="F1094" s="22"/>
      <c r="G1094" s="22">
        <v>0</v>
      </c>
      <c r="H1094" s="22"/>
      <c r="I1094" s="22"/>
      <c r="J1094" s="22"/>
      <c r="K1094" s="22"/>
      <c r="L1094" s="37" t="str">
        <f ca="1">VLOOKUP(E1094,الرصيد!C:C,1,0)</f>
        <v xml:space="preserve"> خرطوم كاوتش اسفنجى مشقوق معدل</v>
      </c>
      <c r="M1094">
        <f ca="1">VLOOKUP(E1094,الرصيد!C:AP,34,0)</f>
        <v>42000</v>
      </c>
    </row>
    <row r="1095" spans="1:13" ht="18" customHeight="1">
      <c r="A1095" s="22">
        <f t="shared" si="24"/>
        <v>2</v>
      </c>
      <c r="B1095" s="8">
        <v>42036</v>
      </c>
      <c r="C1095" s="22">
        <v>61378</v>
      </c>
      <c r="D1095" s="23" t="s">
        <v>80</v>
      </c>
      <c r="E1095" s="75" t="s">
        <v>187</v>
      </c>
      <c r="F1095" s="22"/>
      <c r="G1095" s="22">
        <v>7000</v>
      </c>
      <c r="H1095" s="22"/>
      <c r="I1095" s="22"/>
      <c r="J1095" s="22"/>
      <c r="K1095" s="22"/>
      <c r="L1095" s="37" t="str">
        <f ca="1">VLOOKUP(E1095,الرصيد!C:C,1,0)</f>
        <v xml:space="preserve">كاوتش تثبيت مكثف </v>
      </c>
      <c r="M1095">
        <f ca="1">VLOOKUP(E1095,الرصيد!C:AP,34,0)</f>
        <v>0</v>
      </c>
    </row>
    <row r="1096" spans="1:13" ht="18" customHeight="1">
      <c r="A1096" s="22">
        <f t="shared" si="24"/>
        <v>2</v>
      </c>
      <c r="B1096" s="8">
        <v>42036</v>
      </c>
      <c r="C1096" s="22">
        <v>61378</v>
      </c>
      <c r="D1096" s="23" t="s">
        <v>80</v>
      </c>
      <c r="E1096" s="75" t="s">
        <v>589</v>
      </c>
      <c r="F1096" s="22"/>
      <c r="G1096" s="22">
        <v>2000</v>
      </c>
      <c r="H1096" s="22"/>
      <c r="I1096" s="22"/>
      <c r="J1096" s="22"/>
      <c r="K1096" s="22"/>
      <c r="L1096" s="37" t="str">
        <f ca="1">VLOOKUP(E1096,الرصيد!C:C,1,0)</f>
        <v>استيكر لوحة مواصفات 10قدم  بالدائره الكهربائيه</v>
      </c>
      <c r="M1096">
        <f ca="1">VLOOKUP(E1096,الرصيد!C:AP,34,0)</f>
        <v>0</v>
      </c>
    </row>
    <row r="1097" spans="1:13" ht="18" customHeight="1">
      <c r="A1097" s="22">
        <f t="shared" si="24"/>
        <v>2</v>
      </c>
      <c r="B1097" s="8">
        <v>42036</v>
      </c>
      <c r="C1097" s="22">
        <v>61378</v>
      </c>
      <c r="D1097" s="23" t="s">
        <v>80</v>
      </c>
      <c r="E1097" s="85" t="s">
        <v>586</v>
      </c>
      <c r="F1097" s="22"/>
      <c r="G1097" s="22">
        <v>0</v>
      </c>
      <c r="H1097" s="22"/>
      <c r="I1097" s="22"/>
      <c r="J1097" s="22"/>
      <c r="K1097" s="22"/>
      <c r="L1097" s="37" t="str">
        <f ca="1">VLOOKUP(E1097,الرصيد!C:C,1,0)</f>
        <v>استيكر لوحة مواصفات 8 قدم بالدائره الكهربائيه</v>
      </c>
      <c r="M1097">
        <f ca="1">VLOOKUP(E1097,الرصيد!C:AP,34,0)</f>
        <v>0</v>
      </c>
    </row>
    <row r="1098" spans="1:13" ht="18" customHeight="1">
      <c r="A1098" s="22">
        <f t="shared" si="24"/>
        <v>2</v>
      </c>
      <c r="B1098" s="8">
        <v>42036</v>
      </c>
      <c r="C1098" s="22">
        <v>61378</v>
      </c>
      <c r="D1098" s="23" t="s">
        <v>80</v>
      </c>
      <c r="E1098" s="75" t="s">
        <v>31</v>
      </c>
      <c r="F1098" s="22"/>
      <c r="G1098" s="22">
        <v>8000</v>
      </c>
      <c r="H1098" s="22"/>
      <c r="I1098" s="22"/>
      <c r="J1098" s="22"/>
      <c r="K1098" s="22"/>
      <c r="L1098" s="37" t="str">
        <f ca="1">VLOOKUP(E1098,الرصيد!C:C,1,0)</f>
        <v>حاجز رف زجاجات  بلاستيك 44.4 سم بيضاوى ازرق</v>
      </c>
      <c r="M1098">
        <f ca="1">VLOOKUP(E1098,الرصيد!C:AP,34,0)</f>
        <v>0</v>
      </c>
    </row>
    <row r="1099" spans="1:13" ht="18" customHeight="1">
      <c r="A1099" s="22">
        <f t="shared" si="24"/>
        <v>2</v>
      </c>
      <c r="B1099" s="8">
        <v>42036</v>
      </c>
      <c r="C1099" s="22">
        <v>61378</v>
      </c>
      <c r="D1099" s="23" t="s">
        <v>80</v>
      </c>
      <c r="E1099" s="75" t="s">
        <v>622</v>
      </c>
      <c r="F1099" s="22"/>
      <c r="G1099" s="22">
        <v>250</v>
      </c>
      <c r="H1099" s="22"/>
      <c r="I1099" s="22"/>
      <c r="J1099" s="22"/>
      <c r="K1099" s="22"/>
      <c r="L1099" s="37" t="str">
        <f ca="1">VLOOKUP(E1099,الرصيد!C:C,1,0)</f>
        <v>حاجز رف زجاجات  بلاستيك 44.4 سم بيضاوى فضى</v>
      </c>
      <c r="M1099">
        <f ca="1">VLOOKUP(E1099,الرصيد!C:AP,34,0)</f>
        <v>0</v>
      </c>
    </row>
    <row r="1100" spans="1:13" ht="18" customHeight="1">
      <c r="A1100" s="22">
        <f t="shared" si="24"/>
        <v>2</v>
      </c>
      <c r="B1100" s="8">
        <v>42036</v>
      </c>
      <c r="C1100" s="22">
        <v>61378</v>
      </c>
      <c r="D1100" s="23" t="s">
        <v>80</v>
      </c>
      <c r="E1100" s="75" t="s">
        <v>175</v>
      </c>
      <c r="F1100" s="22"/>
      <c r="G1100" s="22">
        <v>2000</v>
      </c>
      <c r="H1100" s="22"/>
      <c r="I1100" s="22"/>
      <c r="J1100" s="22"/>
      <c r="K1100" s="22"/>
      <c r="L1100" s="37" t="str">
        <f ca="1">VLOOKUP(E1100,الرصيد!C:C,1,0)</f>
        <v xml:space="preserve">اسم ايديال </v>
      </c>
      <c r="M1100">
        <f ca="1">VLOOKUP(E1100,الرصيد!C:AP,34,0)</f>
        <v>0</v>
      </c>
    </row>
    <row r="1101" spans="1:13" ht="18" customHeight="1">
      <c r="A1101" s="22">
        <f t="shared" si="24"/>
        <v>2</v>
      </c>
      <c r="B1101" s="8">
        <v>42036</v>
      </c>
      <c r="C1101" s="22">
        <v>61378</v>
      </c>
      <c r="D1101" s="23" t="s">
        <v>80</v>
      </c>
      <c r="E1101" s="75" t="s">
        <v>39</v>
      </c>
      <c r="F1101" s="22"/>
      <c r="G1101" s="22">
        <v>2500</v>
      </c>
      <c r="H1101" s="22"/>
      <c r="I1101" s="22"/>
      <c r="J1101" s="22"/>
      <c r="K1101" s="22"/>
      <c r="L1101" s="37" t="str">
        <f ca="1">VLOOKUP(E1101,الرصيد!C:C,1,0)</f>
        <v>رف زجاج باب واحد مقاس 4*287*492مم</v>
      </c>
      <c r="M1101">
        <f ca="1">VLOOKUP(E1101,الرصيد!C:AP,34,0)</f>
        <v>0</v>
      </c>
    </row>
    <row r="1102" spans="1:13" ht="18" customHeight="1">
      <c r="A1102" s="22">
        <f t="shared" si="24"/>
        <v>2</v>
      </c>
      <c r="B1102" s="8">
        <v>42036</v>
      </c>
      <c r="C1102" s="22">
        <v>61378</v>
      </c>
      <c r="D1102" s="23" t="s">
        <v>80</v>
      </c>
      <c r="E1102" s="75" t="s">
        <v>756</v>
      </c>
      <c r="F1102" s="22"/>
      <c r="G1102" s="22">
        <v>4000</v>
      </c>
      <c r="H1102" s="22"/>
      <c r="I1102" s="22"/>
      <c r="J1102" s="22"/>
      <c r="K1102" s="22"/>
      <c r="L1102" s="37" t="str">
        <f ca="1">VLOOKUP(E1102,الرصيد!C:C,1,0)</f>
        <v>ماسك المكثف "S"</v>
      </c>
      <c r="M1102">
        <f ca="1">VLOOKUP(E1102,الرصيد!C:AP,34,0)</f>
        <v>0</v>
      </c>
    </row>
    <row r="1103" spans="1:13" ht="18" customHeight="1">
      <c r="A1103" s="22">
        <f t="shared" si="24"/>
        <v>2</v>
      </c>
      <c r="B1103" s="8">
        <v>42036</v>
      </c>
      <c r="C1103" s="22">
        <v>61378</v>
      </c>
      <c r="D1103" s="23" t="s">
        <v>80</v>
      </c>
      <c r="E1103" s="75" t="s">
        <v>151</v>
      </c>
      <c r="F1103" s="22"/>
      <c r="G1103" s="22">
        <v>10000</v>
      </c>
      <c r="H1103" s="22"/>
      <c r="I1103" s="22"/>
      <c r="J1103" s="22"/>
      <c r="K1103" s="22"/>
      <c r="L1103" s="37" t="str">
        <f ca="1">VLOOKUP(E1103,الرصيد!C:C,1,0)</f>
        <v xml:space="preserve">برشام المونيوم  مخ مبطط 4*8.5 مم </v>
      </c>
      <c r="M1103">
        <f ca="1">VLOOKUP(E1103,الرصيد!C:AP,34,0)</f>
        <v>0</v>
      </c>
    </row>
    <row r="1104" spans="1:13" ht="18" customHeight="1">
      <c r="A1104" s="22">
        <f t="shared" si="24"/>
        <v>2</v>
      </c>
      <c r="B1104" s="8">
        <v>42036</v>
      </c>
      <c r="C1104" s="22">
        <v>61378</v>
      </c>
      <c r="D1104" s="23" t="s">
        <v>80</v>
      </c>
      <c r="E1104" s="75" t="s">
        <v>53</v>
      </c>
      <c r="F1104" s="22"/>
      <c r="G1104" s="22">
        <v>4000</v>
      </c>
      <c r="H1104" s="22"/>
      <c r="I1104" s="22"/>
      <c r="J1104" s="22"/>
      <c r="K1104" s="22"/>
      <c r="L1104" s="37" t="str">
        <f ca="1">VLOOKUP(E1104,الرصيد!C:C,1,0)</f>
        <v>كليبس صاج شــــنبر تغليف 0.3 مم</v>
      </c>
      <c r="M1104">
        <f ca="1">VLOOKUP(E1104,الرصيد!C:AP,34,0)</f>
        <v>0</v>
      </c>
    </row>
    <row r="1105" spans="1:13" ht="18" customHeight="1">
      <c r="A1105" s="22">
        <f t="shared" si="24"/>
        <v>2</v>
      </c>
      <c r="B1105" s="8">
        <v>42036</v>
      </c>
      <c r="C1105" s="22">
        <v>61378</v>
      </c>
      <c r="D1105" s="23" t="s">
        <v>80</v>
      </c>
      <c r="E1105" s="75" t="s">
        <v>598</v>
      </c>
      <c r="F1105" s="22"/>
      <c r="G1105" s="22">
        <v>2000</v>
      </c>
      <c r="H1105" s="22"/>
      <c r="I1105" s="22"/>
      <c r="J1105" s="22"/>
      <c r="K1105" s="22"/>
      <c r="L1105" s="37" t="str">
        <f ca="1">VLOOKUP(E1105,الرصيد!C:C,1,0)</f>
        <v>شهادة ضمان 8 &amp; 10 قدم</v>
      </c>
      <c r="M1105">
        <f ca="1">VLOOKUP(E1105,الرصيد!C:AP,34,0)</f>
        <v>0</v>
      </c>
    </row>
    <row r="1106" spans="1:13" ht="18" customHeight="1">
      <c r="A1106" s="22">
        <f t="shared" si="24"/>
        <v>2</v>
      </c>
      <c r="B1106" s="8">
        <v>42036</v>
      </c>
      <c r="C1106" s="22">
        <v>61378</v>
      </c>
      <c r="D1106" s="23" t="s">
        <v>80</v>
      </c>
      <c r="E1106" s="75" t="s">
        <v>613</v>
      </c>
      <c r="F1106" s="22"/>
      <c r="G1106" s="22">
        <v>2000</v>
      </c>
      <c r="H1106" s="22"/>
      <c r="I1106" s="22"/>
      <c r="J1106" s="22"/>
      <c r="K1106" s="22"/>
      <c r="L1106" s="37" t="str">
        <f ca="1">VLOOKUP(E1106,الرصيد!C:C,1,0)</f>
        <v>كتالوج ثلاجة 8 &amp; 10 قدم</v>
      </c>
      <c r="M1106">
        <f ca="1">VLOOKUP(E1106,الرصيد!C:AP,34,0)</f>
        <v>0</v>
      </c>
    </row>
    <row r="1107" spans="1:13" ht="18" customHeight="1">
      <c r="A1107" s="22">
        <f t="shared" si="24"/>
        <v>2</v>
      </c>
      <c r="B1107" s="8">
        <v>42036</v>
      </c>
      <c r="C1107" s="22">
        <v>61378</v>
      </c>
      <c r="D1107" s="23" t="s">
        <v>80</v>
      </c>
      <c r="E1107" s="75" t="s">
        <v>610</v>
      </c>
      <c r="F1107" s="22"/>
      <c r="G1107" s="22">
        <v>2000</v>
      </c>
      <c r="H1107" s="22"/>
      <c r="I1107" s="22"/>
      <c r="J1107" s="22"/>
      <c r="K1107" s="22"/>
      <c r="L1107" s="37" t="str">
        <f ca="1">VLOOKUP(E1107,الرصيد!C:C,1,0)</f>
        <v>استيكر تأكيد الجودة OK</v>
      </c>
      <c r="M1107">
        <f ca="1">VLOOKUP(E1107,الرصيد!C:AP,34,0)</f>
        <v>0</v>
      </c>
    </row>
    <row r="1108" spans="1:13" ht="18" customHeight="1">
      <c r="A1108" s="22">
        <f t="shared" si="24"/>
        <v>2</v>
      </c>
      <c r="B1108" s="8">
        <v>42036</v>
      </c>
      <c r="C1108" s="22">
        <v>61378</v>
      </c>
      <c r="D1108" s="23" t="s">
        <v>80</v>
      </c>
      <c r="E1108" s="75" t="s">
        <v>127</v>
      </c>
      <c r="F1108" s="22"/>
      <c r="G1108" s="22">
        <v>16000</v>
      </c>
      <c r="H1108" s="22"/>
      <c r="I1108" s="22"/>
      <c r="J1108" s="22"/>
      <c r="K1108" s="22"/>
      <c r="L1108" s="37" t="str">
        <f ca="1">VLOOKUP(E1108,الرصيد!C:C,1,0)</f>
        <v>حامل حاجز زجاجات ( الكعب)</v>
      </c>
      <c r="M1108">
        <f ca="1">VLOOKUP(E1108,الرصيد!C:AP,34,0)</f>
        <v>0</v>
      </c>
    </row>
    <row r="1109" spans="1:13" ht="18" customHeight="1">
      <c r="A1109" s="22">
        <f t="shared" si="24"/>
        <v>2</v>
      </c>
      <c r="B1109" s="8">
        <v>42036</v>
      </c>
      <c r="C1109" s="22">
        <v>61378</v>
      </c>
      <c r="D1109" s="23" t="s">
        <v>80</v>
      </c>
      <c r="E1109" s="75" t="s">
        <v>147</v>
      </c>
      <c r="F1109" s="22"/>
      <c r="G1109" s="22">
        <v>2200</v>
      </c>
      <c r="H1109" s="22"/>
      <c r="I1109" s="22"/>
      <c r="J1109" s="22"/>
      <c r="K1109" s="22"/>
      <c r="L1109" s="37" t="str">
        <f ca="1">VLOOKUP(E1109,الرصيد!C:C,1,0)</f>
        <v>غطاء مفصله علويه  8&amp;10 قدم معدل ابيض</v>
      </c>
      <c r="M1109">
        <f ca="1">VLOOKUP(E1109,الرصيد!C:AP,34,0)</f>
        <v>0</v>
      </c>
    </row>
    <row r="1110" spans="1:13" ht="18" customHeight="1">
      <c r="A1110" s="22">
        <f t="shared" si="24"/>
        <v>2</v>
      </c>
      <c r="B1110" s="8">
        <v>42036</v>
      </c>
      <c r="C1110" s="22">
        <v>61378</v>
      </c>
      <c r="D1110" s="23" t="s">
        <v>80</v>
      </c>
      <c r="E1110" s="85" t="s">
        <v>82</v>
      </c>
      <c r="F1110" s="22"/>
      <c r="G1110" s="22">
        <v>2000</v>
      </c>
      <c r="H1110" s="22"/>
      <c r="I1110" s="22"/>
      <c r="J1110" s="22"/>
      <c r="K1110" s="22"/>
      <c r="L1110" s="37" t="str">
        <f ca="1">VLOOKUP(E1110,الرصيد!C:C,1,0)</f>
        <v>ثرموستات 8  ، 10 قدم معدل</v>
      </c>
      <c r="M1110">
        <f ca="1">VLOOKUP(E1110,الرصيد!C:AP,34,0)</f>
        <v>0</v>
      </c>
    </row>
    <row r="1111" spans="1:13" ht="18" customHeight="1">
      <c r="A1111" s="22">
        <f t="shared" si="24"/>
        <v>2</v>
      </c>
      <c r="B1111" s="8">
        <v>42036</v>
      </c>
      <c r="C1111" s="22">
        <v>61378</v>
      </c>
      <c r="D1111" s="23" t="s">
        <v>80</v>
      </c>
      <c r="E1111" s="75" t="s">
        <v>133</v>
      </c>
      <c r="F1111" s="22"/>
      <c r="G1111" s="22">
        <v>3000</v>
      </c>
      <c r="H1111" s="22"/>
      <c r="I1111" s="22"/>
      <c r="J1111" s="22"/>
      <c r="K1111" s="22"/>
      <c r="L1111" s="37" t="str">
        <f ca="1">VLOOKUP(E1111,الرصيد!C:C,1,0)</f>
        <v>دواية  اللمبة</v>
      </c>
      <c r="M1111">
        <f ca="1">VLOOKUP(E1111,الرصيد!C:AP,34,0)</f>
        <v>0</v>
      </c>
    </row>
    <row r="1112" spans="1:13" ht="18" customHeight="1">
      <c r="A1112" s="22">
        <f t="shared" si="24"/>
        <v>2</v>
      </c>
      <c r="B1112" s="8">
        <v>42036</v>
      </c>
      <c r="C1112" s="22">
        <v>61378</v>
      </c>
      <c r="D1112" s="23" t="s">
        <v>80</v>
      </c>
      <c r="E1112" s="75" t="s">
        <v>142</v>
      </c>
      <c r="F1112" s="22"/>
      <c r="G1112" s="22">
        <v>2000</v>
      </c>
      <c r="H1112" s="22"/>
      <c r="I1112" s="22"/>
      <c r="J1112" s="22"/>
      <c r="K1112" s="22"/>
      <c r="L1112" s="37" t="str">
        <f ca="1">VLOOKUP(E1112,الرصيد!C:C,1,0)</f>
        <v xml:space="preserve">لمبه ثلاجه </v>
      </c>
      <c r="M1112">
        <f ca="1">VLOOKUP(E1112,الرصيد!C:AP,34,0)</f>
        <v>0</v>
      </c>
    </row>
    <row r="1113" spans="1:13" ht="18" customHeight="1">
      <c r="A1113" s="22">
        <f t="shared" si="24"/>
        <v>2</v>
      </c>
      <c r="B1113" s="8">
        <v>42036</v>
      </c>
      <c r="C1113" s="22">
        <v>61378</v>
      </c>
      <c r="D1113" s="23" t="s">
        <v>80</v>
      </c>
      <c r="E1113" s="75" t="s">
        <v>101</v>
      </c>
      <c r="F1113" s="22"/>
      <c r="G1113" s="22">
        <v>2000</v>
      </c>
      <c r="H1113" s="22"/>
      <c r="I1113" s="22"/>
      <c r="J1113" s="22"/>
      <c r="K1113" s="22"/>
      <c r="L1113" s="37" t="str">
        <f ca="1">VLOOKUP(E1113,الرصيد!C:C,1,0)</f>
        <v>سوسته باب فريزر مجلفنة</v>
      </c>
      <c r="M1113">
        <f ca="1">VLOOKUP(E1113,الرصيد!C:AP,34,0)</f>
        <v>0</v>
      </c>
    </row>
    <row r="1114" spans="1:13" ht="18" customHeight="1">
      <c r="A1114" s="22">
        <f t="shared" si="24"/>
        <v>2</v>
      </c>
      <c r="B1114" s="8">
        <v>42036</v>
      </c>
      <c r="C1114" s="22">
        <v>61378</v>
      </c>
      <c r="D1114" s="23" t="s">
        <v>80</v>
      </c>
      <c r="E1114" s="75" t="s">
        <v>47</v>
      </c>
      <c r="F1114" s="22"/>
      <c r="G1114" s="22">
        <v>750</v>
      </c>
      <c r="H1114" s="22"/>
      <c r="I1114" s="22"/>
      <c r="J1114" s="22"/>
      <c r="K1114" s="22"/>
      <c r="L1114" s="37" t="str">
        <f ca="1">VLOOKUP(E1114,الرصيد!C:C,1,0)</f>
        <v xml:space="preserve">اكس باب الفريزر مجلفن </v>
      </c>
      <c r="M1114">
        <f ca="1">VLOOKUP(E1114,الرصيد!C:AP,34,0)</f>
        <v>0</v>
      </c>
    </row>
    <row r="1115" spans="1:13" ht="18" customHeight="1">
      <c r="A1115" s="22">
        <f t="shared" si="24"/>
        <v>2</v>
      </c>
      <c r="B1115" s="8">
        <v>42036</v>
      </c>
      <c r="C1115" s="22">
        <v>61378</v>
      </c>
      <c r="D1115" s="23" t="s">
        <v>80</v>
      </c>
      <c r="E1115" s="85" t="s">
        <v>731</v>
      </c>
      <c r="F1115" s="22"/>
      <c r="G1115" s="22">
        <v>8000</v>
      </c>
      <c r="H1115" s="22"/>
      <c r="I1115" s="22"/>
      <c r="J1115" s="22"/>
      <c r="K1115" s="22"/>
      <c r="L1115" s="37" t="str">
        <f ca="1">VLOOKUP(E1115,الرصيد!C:C,1,0)</f>
        <v xml:space="preserve"> كاوتش مصد باب فريزر </v>
      </c>
      <c r="M1115">
        <f ca="1">VLOOKUP(E1115,الرصيد!C:AP,34,0)</f>
        <v>0</v>
      </c>
    </row>
    <row r="1116" spans="1:13" ht="18" customHeight="1">
      <c r="A1116" s="22">
        <f t="shared" si="24"/>
        <v>2</v>
      </c>
      <c r="B1116" s="8">
        <v>42036</v>
      </c>
      <c r="C1116" s="22">
        <v>61378</v>
      </c>
      <c r="D1116" s="23" t="s">
        <v>80</v>
      </c>
      <c r="E1116" s="75" t="s">
        <v>741</v>
      </c>
      <c r="F1116" s="22"/>
      <c r="G1116" s="22">
        <v>2000</v>
      </c>
      <c r="H1116" s="22"/>
      <c r="I1116" s="22"/>
      <c r="J1116" s="22"/>
      <c r="K1116" s="22"/>
      <c r="L1116" s="37" t="str">
        <f ca="1">VLOOKUP(E1116,الرصيد!C:C,1,0)</f>
        <v>مفتاح علبة الثرموستات المعدل</v>
      </c>
      <c r="M1116">
        <f ca="1">VLOOKUP(E1116,الرصيد!C:AP,34,0)</f>
        <v>0</v>
      </c>
    </row>
    <row r="1117" spans="1:13" ht="18" customHeight="1">
      <c r="A1117" s="22">
        <f t="shared" si="24"/>
        <v>2</v>
      </c>
      <c r="B1117" s="8">
        <v>42036</v>
      </c>
      <c r="C1117" s="22">
        <v>61378</v>
      </c>
      <c r="D1117" s="23" t="s">
        <v>80</v>
      </c>
      <c r="E1117" s="75" t="s">
        <v>743</v>
      </c>
      <c r="F1117" s="22"/>
      <c r="G1117" s="22">
        <v>4000</v>
      </c>
      <c r="H1117" s="22"/>
      <c r="I1117" s="22"/>
      <c r="J1117" s="22"/>
      <c r="K1117" s="22"/>
      <c r="L1117" s="37" t="str">
        <f ca="1">VLOOKUP(E1117,الرصيد!C:C,1,0)</f>
        <v>مثبت تثبيت علبه الثرموستات فيشر</v>
      </c>
      <c r="M1117">
        <f ca="1">VLOOKUP(E1117,الرصيد!C:AP,34,0)</f>
        <v>0</v>
      </c>
    </row>
    <row r="1118" spans="1:13" ht="18" customHeight="1">
      <c r="A1118" s="22">
        <f t="shared" si="24"/>
        <v>2</v>
      </c>
      <c r="B1118" s="8">
        <v>42036</v>
      </c>
      <c r="C1118" s="22">
        <v>61378</v>
      </c>
      <c r="D1118" s="23" t="s">
        <v>80</v>
      </c>
      <c r="E1118" s="75" t="s">
        <v>209</v>
      </c>
      <c r="F1118" s="22"/>
      <c r="G1118" s="22">
        <v>3000</v>
      </c>
      <c r="H1118" s="22"/>
      <c r="I1118" s="22"/>
      <c r="J1118" s="22"/>
      <c r="K1118" s="22"/>
      <c r="L1118" s="37" t="str">
        <f ca="1">VLOOKUP(E1118,الرصيد!C:C,1,0)</f>
        <v>مفتاح السويتش</v>
      </c>
      <c r="M1118">
        <f ca="1">VLOOKUP(E1118,الرصيد!C:AP,34,0)</f>
        <v>0</v>
      </c>
    </row>
    <row r="1119" spans="1:13" ht="18" customHeight="1">
      <c r="A1119" s="22">
        <f t="shared" si="24"/>
        <v>2</v>
      </c>
      <c r="B1119" s="8">
        <v>42036</v>
      </c>
      <c r="C1119" s="22">
        <v>61378</v>
      </c>
      <c r="D1119" s="23" t="s">
        <v>80</v>
      </c>
      <c r="E1119" s="85" t="s">
        <v>138</v>
      </c>
      <c r="F1119" s="22"/>
      <c r="G1119" s="22">
        <v>310</v>
      </c>
      <c r="H1119" s="22"/>
      <c r="I1119" s="22"/>
      <c r="J1119" s="22"/>
      <c r="K1119" s="22"/>
      <c r="L1119" s="37" t="str">
        <f ca="1">VLOOKUP(E1119,الرصيد!C:C,1,0)</f>
        <v xml:space="preserve"> بلوك فوم كثافه عاديـــه </v>
      </c>
      <c r="M1119">
        <f ca="1">VLOOKUP(E1119,الرصيد!C:AP,34,0)</f>
        <v>0</v>
      </c>
    </row>
    <row r="1120" spans="1:13" ht="18" customHeight="1">
      <c r="A1120" s="22">
        <f t="shared" si="24"/>
        <v>2</v>
      </c>
      <c r="B1120" s="8">
        <v>42036</v>
      </c>
      <c r="C1120" s="22">
        <v>61378</v>
      </c>
      <c r="D1120" s="23" t="s">
        <v>80</v>
      </c>
      <c r="E1120" s="75" t="s">
        <v>172</v>
      </c>
      <c r="F1120" s="22"/>
      <c r="G1120" s="22">
        <v>31</v>
      </c>
      <c r="H1120" s="22"/>
      <c r="I1120" s="22"/>
      <c r="J1120" s="22"/>
      <c r="K1120" s="22"/>
      <c r="L1120" s="37" t="str">
        <f ca="1">VLOOKUP(E1120,الرصيد!C:C,1,0)</f>
        <v xml:space="preserve"> بلوك فوم كثافه مرتفعة 25( ازرق ) </v>
      </c>
      <c r="M1120">
        <f ca="1">VLOOKUP(E1120,الرصيد!C:AP,34,0)</f>
        <v>0</v>
      </c>
    </row>
    <row r="1121" spans="1:13" ht="18" customHeight="1">
      <c r="A1121" s="22">
        <f t="shared" si="24"/>
        <v>2</v>
      </c>
      <c r="B1121" s="8">
        <v>42036</v>
      </c>
      <c r="C1121" s="22">
        <v>61378</v>
      </c>
      <c r="D1121" s="23" t="s">
        <v>80</v>
      </c>
      <c r="E1121" s="75" t="s">
        <v>149</v>
      </c>
      <c r="F1121" s="22"/>
      <c r="G1121" s="22">
        <v>3000</v>
      </c>
      <c r="H1121" s="22"/>
      <c r="I1121" s="22"/>
      <c r="J1121" s="22"/>
      <c r="K1121" s="22"/>
      <c r="L1121" s="37" t="str">
        <f ca="1">VLOOKUP(E1121,الرصيد!C:C,1,0)</f>
        <v>فوم كاب الباب</v>
      </c>
      <c r="M1121">
        <f ca="1">VLOOKUP(E1121,الرصيد!C:AP,34,0)</f>
        <v>0</v>
      </c>
    </row>
    <row r="1122" spans="1:13" ht="18" customHeight="1">
      <c r="A1122" s="22">
        <f t="shared" si="24"/>
        <v>2</v>
      </c>
      <c r="B1122" s="8">
        <v>42036</v>
      </c>
      <c r="C1122" s="22">
        <v>61378</v>
      </c>
      <c r="D1122" s="23" t="s">
        <v>80</v>
      </c>
      <c r="E1122" s="75" t="s">
        <v>104</v>
      </c>
      <c r="F1122" s="22"/>
      <c r="G1122" s="22">
        <v>1710</v>
      </c>
      <c r="H1122" s="22"/>
      <c r="I1122" s="22"/>
      <c r="J1122" s="22"/>
      <c r="K1122" s="22"/>
      <c r="L1122" s="37" t="str">
        <f ca="1">VLOOKUP(E1122,الرصيد!C:C,1,0)</f>
        <v>طقم فوم تغليف 8&amp;10 قدم</v>
      </c>
      <c r="M1122">
        <f ca="1">VLOOKUP(E1122,الرصيد!C:AP,34,0)</f>
        <v>0</v>
      </c>
    </row>
    <row r="1123" spans="1:13" ht="18" customHeight="1">
      <c r="A1123" s="22">
        <f t="shared" si="24"/>
        <v>2</v>
      </c>
      <c r="B1123" s="8">
        <v>42036</v>
      </c>
      <c r="C1123" s="22">
        <v>61378</v>
      </c>
      <c r="D1123" s="23" t="s">
        <v>80</v>
      </c>
      <c r="E1123" s="85" t="s">
        <v>144</v>
      </c>
      <c r="F1123" s="22"/>
      <c r="G1123" s="22">
        <v>2100</v>
      </c>
      <c r="H1123" s="22"/>
      <c r="I1123" s="22"/>
      <c r="J1123" s="22"/>
      <c r="K1123" s="22"/>
      <c r="L1123" s="37" t="str">
        <f ca="1">VLOOKUP(E1123,الرصيد!C:C,1,0)</f>
        <v>جوان كاوتش 10 قدم</v>
      </c>
      <c r="M1123">
        <f ca="1">VLOOKUP(E1123,الرصيد!C:AP,34,0)</f>
        <v>0</v>
      </c>
    </row>
    <row r="1124" spans="1:13" ht="18" customHeight="1">
      <c r="A1124" s="22">
        <f t="shared" si="24"/>
        <v>2</v>
      </c>
      <c r="B1124" s="8">
        <v>42036</v>
      </c>
      <c r="C1124" s="22">
        <v>61378</v>
      </c>
      <c r="D1124" s="23" t="s">
        <v>80</v>
      </c>
      <c r="E1124" s="75" t="s">
        <v>59</v>
      </c>
      <c r="F1124" s="22"/>
      <c r="G1124" s="22">
        <v>7800</v>
      </c>
      <c r="H1124" s="22"/>
      <c r="I1124" s="22"/>
      <c r="J1124" s="22"/>
      <c r="K1124" s="22"/>
      <c r="L1124" s="37" t="str">
        <f ca="1">VLOOKUP(E1124,الرصيد!C:C,1,0)</f>
        <v>شريط اسفنجى 10*40 لفات 30 كجم</v>
      </c>
      <c r="M1124">
        <f ca="1">VLOOKUP(E1124,الرصيد!C:AP,34,0)</f>
        <v>0</v>
      </c>
    </row>
    <row r="1125" spans="1:13" ht="18" customHeight="1">
      <c r="A1125" s="22">
        <f t="shared" si="24"/>
        <v>2</v>
      </c>
      <c r="B1125" s="8">
        <v>42036</v>
      </c>
      <c r="C1125" s="22">
        <v>61377</v>
      </c>
      <c r="D1125" s="23" t="s">
        <v>80</v>
      </c>
      <c r="E1125" s="75" t="s">
        <v>681</v>
      </c>
      <c r="F1125" s="22"/>
      <c r="G1125" s="22">
        <v>25</v>
      </c>
      <c r="H1125" s="22"/>
      <c r="I1125" s="22"/>
      <c r="J1125" s="22"/>
      <c r="K1125" s="22"/>
      <c r="L1125" s="37" t="str">
        <f ca="1">VLOOKUP(E1125,الرصيد!C:C,1,0)</f>
        <v>اكياس 19*24</v>
      </c>
      <c r="M1125">
        <f ca="1">VLOOKUP(E1125,الرصيد!C:AP,34,0)</f>
        <v>0</v>
      </c>
    </row>
    <row r="1126" spans="1:13" ht="18" customHeight="1">
      <c r="A1126" s="22">
        <f t="shared" si="24"/>
        <v>2</v>
      </c>
      <c r="B1126" s="8">
        <v>42036</v>
      </c>
      <c r="C1126" s="22">
        <v>61379</v>
      </c>
      <c r="D1126" s="23" t="s">
        <v>80</v>
      </c>
      <c r="E1126" s="75" t="s">
        <v>70</v>
      </c>
      <c r="F1126" s="22"/>
      <c r="G1126" s="22">
        <v>200</v>
      </c>
      <c r="H1126" s="22" t="s">
        <v>1124</v>
      </c>
      <c r="I1126" s="22"/>
      <c r="J1126" s="22"/>
      <c r="K1126" s="22"/>
      <c r="L1126" s="37" t="str">
        <f ca="1">VLOOKUP(E1126,الرصيد!C:C,1,0)</f>
        <v xml:space="preserve">رقائق الومنيوم 0.555 مم </v>
      </c>
      <c r="M1126">
        <f ca="1">VLOOKUP(E1126,الرصيد!C:AP,34,0)</f>
        <v>0</v>
      </c>
    </row>
    <row r="1127" spans="1:13" ht="18" customHeight="1">
      <c r="A1127" s="22">
        <f t="shared" si="24"/>
        <v>2</v>
      </c>
      <c r="B1127" s="8">
        <v>42036</v>
      </c>
      <c r="C1127" s="22">
        <v>61379</v>
      </c>
      <c r="D1127" s="23" t="s">
        <v>80</v>
      </c>
      <c r="E1127" s="75" t="s">
        <v>72</v>
      </c>
      <c r="F1127" s="22"/>
      <c r="G1127" s="22">
        <v>760</v>
      </c>
      <c r="H1127" s="22"/>
      <c r="I1127" s="22"/>
      <c r="J1127" s="22"/>
      <c r="K1127" s="22"/>
      <c r="L1127" s="37" t="str">
        <f ca="1">VLOOKUP(E1127,الرصيد!C:C,1,0)</f>
        <v>طقم فوم للثلاجه بابين بوش</v>
      </c>
      <c r="M1127">
        <f ca="1">VLOOKUP(E1127,الرصيد!C:AP,34,0)</f>
        <v>0</v>
      </c>
    </row>
    <row r="1128" spans="1:13" ht="18" customHeight="1">
      <c r="A1128" s="22">
        <f t="shared" si="24"/>
        <v>2</v>
      </c>
      <c r="B1128" s="8">
        <v>42036</v>
      </c>
      <c r="C1128" s="22">
        <v>61379</v>
      </c>
      <c r="D1128" s="23" t="s">
        <v>80</v>
      </c>
      <c r="E1128" s="75" t="s">
        <v>53</v>
      </c>
      <c r="F1128" s="22"/>
      <c r="G1128" s="22">
        <v>4000</v>
      </c>
      <c r="H1128" s="22"/>
      <c r="I1128" s="22"/>
      <c r="J1128" s="22"/>
      <c r="K1128" s="22"/>
      <c r="L1128" s="37" t="str">
        <f ca="1">VLOOKUP(E1128,الرصيد!C:C,1,0)</f>
        <v>كليبس صاج شــــنبر تغليف 0.3 مم</v>
      </c>
      <c r="M1128">
        <f ca="1">VLOOKUP(E1128,الرصيد!C:AP,34,0)</f>
        <v>0</v>
      </c>
    </row>
    <row r="1129" spans="1:13" ht="18" customHeight="1">
      <c r="A1129" s="22">
        <f t="shared" si="24"/>
        <v>2</v>
      </c>
      <c r="B1129" s="8">
        <v>42036</v>
      </c>
      <c r="C1129" s="22">
        <v>61379</v>
      </c>
      <c r="D1129" s="23" t="s">
        <v>80</v>
      </c>
      <c r="E1129" s="75" t="s">
        <v>756</v>
      </c>
      <c r="F1129" s="22"/>
      <c r="G1129" s="22">
        <v>2000</v>
      </c>
      <c r="H1129" s="22"/>
      <c r="I1129" s="22"/>
      <c r="J1129" s="22"/>
      <c r="K1129" s="22"/>
      <c r="L1129" s="37" t="str">
        <f ca="1">VLOOKUP(E1129,الرصيد!C:C,1,0)</f>
        <v>ماسك المكثف "S"</v>
      </c>
      <c r="M1129">
        <f ca="1">VLOOKUP(E1129,الرصيد!C:AP,34,0)</f>
        <v>0</v>
      </c>
    </row>
    <row r="1130" spans="1:13" ht="18" customHeight="1">
      <c r="A1130" s="22">
        <f t="shared" si="24"/>
        <v>2</v>
      </c>
      <c r="B1130" s="8">
        <v>42036</v>
      </c>
      <c r="C1130" s="22">
        <v>61379</v>
      </c>
      <c r="D1130" s="23" t="s">
        <v>80</v>
      </c>
      <c r="E1130" s="75" t="s">
        <v>601</v>
      </c>
      <c r="F1130" s="22"/>
      <c r="G1130" s="22">
        <v>0</v>
      </c>
      <c r="H1130" s="22"/>
      <c r="I1130" s="22"/>
      <c r="J1130" s="22"/>
      <c r="K1130" s="22"/>
      <c r="L1130" s="37" t="str">
        <f ca="1">VLOOKUP(E1130,الرصيد!C:C,1,0)</f>
        <v>شهادة ضمان  باببن بوش</v>
      </c>
      <c r="M1130">
        <f ca="1">VLOOKUP(E1130,الرصيد!C:AP,34,0)</f>
        <v>0</v>
      </c>
    </row>
    <row r="1131" spans="1:13" ht="18" customHeight="1">
      <c r="A1131" s="22">
        <f t="shared" si="24"/>
        <v>2</v>
      </c>
      <c r="B1131" s="8">
        <v>42036</v>
      </c>
      <c r="C1131" s="22">
        <v>61379</v>
      </c>
      <c r="D1131" s="23" t="s">
        <v>80</v>
      </c>
      <c r="E1131" s="75" t="s">
        <v>616</v>
      </c>
      <c r="F1131" s="22"/>
      <c r="G1131" s="22">
        <v>0</v>
      </c>
      <c r="H1131" s="22"/>
      <c r="I1131" s="22"/>
      <c r="J1131" s="22"/>
      <c r="K1131" s="22"/>
      <c r="L1131" s="37" t="str">
        <f ca="1">VLOOKUP(E1131,الرصيد!C:C,1,0)</f>
        <v>كتالوج ثلاجة 12 قدم بوش</v>
      </c>
      <c r="M1131">
        <f ca="1">VLOOKUP(E1131,الرصيد!C:AP,34,0)</f>
        <v>0</v>
      </c>
    </row>
    <row r="1132" spans="1:13" ht="18" customHeight="1">
      <c r="A1132" s="22">
        <f t="shared" si="24"/>
        <v>2</v>
      </c>
      <c r="B1132" s="8">
        <v>42036</v>
      </c>
      <c r="C1132" s="22">
        <v>61379</v>
      </c>
      <c r="D1132" s="23" t="s">
        <v>80</v>
      </c>
      <c r="E1132" s="75" t="s">
        <v>610</v>
      </c>
      <c r="F1132" s="22"/>
      <c r="G1132" s="22">
        <v>1000</v>
      </c>
      <c r="H1132" s="22"/>
      <c r="I1132" s="22"/>
      <c r="J1132" s="22"/>
      <c r="K1132" s="22"/>
      <c r="L1132" s="37" t="str">
        <f ca="1">VLOOKUP(E1132,الرصيد!C:C,1,0)</f>
        <v>استيكر تأكيد الجودة OK</v>
      </c>
      <c r="M1132">
        <f ca="1">VLOOKUP(E1132,الرصيد!C:AP,34,0)</f>
        <v>0</v>
      </c>
    </row>
    <row r="1133" spans="1:13" ht="18" customHeight="1">
      <c r="A1133" s="22">
        <f t="shared" si="24"/>
        <v>2</v>
      </c>
      <c r="B1133" s="8">
        <v>42036</v>
      </c>
      <c r="C1133" s="22">
        <v>61379</v>
      </c>
      <c r="D1133" s="23" t="s">
        <v>80</v>
      </c>
      <c r="E1133" s="85" t="s">
        <v>90</v>
      </c>
      <c r="F1133" s="22"/>
      <c r="G1133" s="22">
        <v>1050</v>
      </c>
      <c r="H1133" s="22"/>
      <c r="I1133" s="22"/>
      <c r="J1133" s="22"/>
      <c r="K1133" s="22"/>
      <c r="L1133" s="37" t="str">
        <f ca="1">VLOOKUP(E1133,الرصيد!C:C,1,0)</f>
        <v>جوان كاوتش لباب الكابينة 12 قدم بوش ابيض</v>
      </c>
      <c r="M1133">
        <f ca="1">VLOOKUP(E1133,الرصيد!C:AP,34,0)</f>
        <v>0</v>
      </c>
    </row>
    <row r="1134" spans="1:13" ht="18" customHeight="1">
      <c r="A1134" s="22">
        <f t="shared" si="24"/>
        <v>2</v>
      </c>
      <c r="B1134" s="8">
        <v>42036</v>
      </c>
      <c r="C1134" s="22">
        <v>61379</v>
      </c>
      <c r="D1134" s="23" t="s">
        <v>80</v>
      </c>
      <c r="E1134" s="75" t="s">
        <v>87</v>
      </c>
      <c r="F1134" s="22"/>
      <c r="G1134" s="22">
        <v>4000</v>
      </c>
      <c r="H1134" s="22"/>
      <c r="I1134" s="22"/>
      <c r="J1134" s="22"/>
      <c r="K1134" s="22"/>
      <c r="L1134" s="37" t="str">
        <f ca="1">VLOOKUP(E1134,الرصيد!C:C,1,0)</f>
        <v xml:space="preserve"> مثبت خارجى لرف الزجاجات</v>
      </c>
      <c r="M1134">
        <f ca="1">VLOOKUP(E1134,الرصيد!C:AP,34,0)</f>
        <v>0</v>
      </c>
    </row>
    <row r="1135" spans="1:13" ht="18" customHeight="1">
      <c r="A1135" s="22">
        <f t="shared" si="24"/>
        <v>2</v>
      </c>
      <c r="B1135" s="8">
        <v>42036</v>
      </c>
      <c r="C1135" s="22">
        <v>61379</v>
      </c>
      <c r="D1135" s="23" t="s">
        <v>80</v>
      </c>
      <c r="E1135" s="75" t="s">
        <v>109</v>
      </c>
      <c r="F1135" s="22"/>
      <c r="G1135" s="22">
        <v>1500</v>
      </c>
      <c r="H1135" s="22"/>
      <c r="I1135" s="22"/>
      <c r="J1135" s="22"/>
      <c r="K1135" s="22"/>
      <c r="L1135" s="37" t="str">
        <f ca="1">VLOOKUP(E1135,الرصيد!C:C,1,0)</f>
        <v xml:space="preserve">ضفيرة الثلاجة 2 باب  </v>
      </c>
      <c r="M1135">
        <f ca="1">VLOOKUP(E1135,الرصيد!C:AP,34,0)</f>
        <v>0</v>
      </c>
    </row>
    <row r="1136" spans="1:13" ht="18" customHeight="1">
      <c r="A1136" s="22">
        <f t="shared" si="24"/>
        <v>2</v>
      </c>
      <c r="B1136" s="8">
        <v>42036</v>
      </c>
      <c r="C1136" s="22">
        <v>61379</v>
      </c>
      <c r="D1136" s="23" t="s">
        <v>80</v>
      </c>
      <c r="E1136" s="85" t="s">
        <v>54</v>
      </c>
      <c r="F1136" s="22"/>
      <c r="G1136" s="22">
        <v>800</v>
      </c>
      <c r="H1136" s="22"/>
      <c r="I1136" s="22"/>
      <c r="J1136" s="22"/>
      <c r="K1136" s="22"/>
      <c r="L1136" s="37" t="str">
        <f ca="1">VLOOKUP(E1136,الرصيد!C:C,1,0)</f>
        <v>مفصله سفليه بابين بوش</v>
      </c>
      <c r="M1136">
        <f ca="1">VLOOKUP(E1136,الرصيد!C:AP,34,0)</f>
        <v>0</v>
      </c>
    </row>
    <row r="1137" spans="1:13" ht="18" customHeight="1">
      <c r="A1137" s="22">
        <f t="shared" si="24"/>
        <v>2</v>
      </c>
      <c r="B1137" s="8">
        <v>42036</v>
      </c>
      <c r="C1137" s="22">
        <v>61379</v>
      </c>
      <c r="D1137" s="23" t="s">
        <v>80</v>
      </c>
      <c r="E1137" s="75" t="s">
        <v>55</v>
      </c>
      <c r="F1137" s="22"/>
      <c r="G1137" s="22">
        <v>1200</v>
      </c>
      <c r="H1137" s="22"/>
      <c r="I1137" s="22"/>
      <c r="J1137" s="22"/>
      <c r="K1137" s="22"/>
      <c r="L1137" s="37" t="str">
        <f ca="1">VLOOKUP(E1137,الرصيد!C:C,1,0)</f>
        <v>مفصله علويه بالبنز بابين بوش</v>
      </c>
      <c r="M1137">
        <f ca="1">VLOOKUP(E1137,الرصيد!C:AP,34,0)</f>
        <v>0</v>
      </c>
    </row>
    <row r="1138" spans="1:13" ht="18" customHeight="1">
      <c r="A1138" s="22">
        <f t="shared" si="24"/>
        <v>2</v>
      </c>
      <c r="B1138" s="8">
        <v>42036</v>
      </c>
      <c r="C1138" s="22">
        <v>61379</v>
      </c>
      <c r="D1138" s="23" t="s">
        <v>80</v>
      </c>
      <c r="E1138" s="75" t="s">
        <v>56</v>
      </c>
      <c r="F1138" s="22"/>
      <c r="G1138" s="22">
        <v>1000</v>
      </c>
      <c r="H1138" s="22"/>
      <c r="I1138" s="22"/>
      <c r="J1138" s="22"/>
      <c r="K1138" s="22"/>
      <c r="L1138" s="37" t="str">
        <f ca="1">VLOOKUP(E1138,الرصيد!C:C,1,0)</f>
        <v>مفصله وسطى بابين بوش</v>
      </c>
      <c r="M1138">
        <f ca="1">VLOOKUP(E1138,الرصيد!C:AP,34,0)</f>
        <v>0</v>
      </c>
    </row>
    <row r="1139" spans="1:13" ht="18" customHeight="1">
      <c r="A1139" s="22">
        <f t="shared" si="24"/>
        <v>2</v>
      </c>
      <c r="B1139" s="8">
        <v>42036</v>
      </c>
      <c r="C1139" s="22">
        <v>61379</v>
      </c>
      <c r="D1139" s="23" t="s">
        <v>80</v>
      </c>
      <c r="E1139" s="85" t="s">
        <v>150</v>
      </c>
      <c r="F1139" s="22"/>
      <c r="G1139" s="22">
        <v>0</v>
      </c>
      <c r="H1139" s="22"/>
      <c r="I1139" s="22"/>
      <c r="J1139" s="22"/>
      <c r="K1139" s="22"/>
      <c r="L1139" s="37" t="str">
        <f ca="1">VLOOKUP(E1139,الرصيد!C:C,1,0)</f>
        <v xml:space="preserve">برشام المونيوم   3.2*6 مم  مخ طاسة </v>
      </c>
      <c r="M1139">
        <f ca="1">VLOOKUP(E1139,الرصيد!C:AP,34,0)</f>
        <v>0</v>
      </c>
    </row>
    <row r="1140" spans="1:13" ht="18" customHeight="1">
      <c r="A1140" s="22">
        <f t="shared" si="24"/>
        <v>2</v>
      </c>
      <c r="B1140" s="8">
        <v>42036</v>
      </c>
      <c r="C1140" s="22">
        <v>61379</v>
      </c>
      <c r="D1140" s="23" t="s">
        <v>80</v>
      </c>
      <c r="E1140" s="75" t="s">
        <v>188</v>
      </c>
      <c r="F1140" s="22"/>
      <c r="G1140" s="22">
        <v>1000</v>
      </c>
      <c r="H1140" s="22"/>
      <c r="I1140" s="22"/>
      <c r="J1140" s="22"/>
      <c r="K1140" s="22"/>
      <c r="L1140" s="37" t="str">
        <f ca="1">VLOOKUP(E1140,الرصيد!C:C,1,0)</f>
        <v>ورده كاوتش لقرص بالب الترموستات</v>
      </c>
      <c r="M1140">
        <f ca="1">VLOOKUP(E1140,الرصيد!C:AP,34,0)</f>
        <v>0</v>
      </c>
    </row>
    <row r="1141" spans="1:13" ht="18" customHeight="1">
      <c r="A1141" s="22">
        <f t="shared" si="24"/>
        <v>2</v>
      </c>
      <c r="B1141" s="8">
        <v>42036</v>
      </c>
      <c r="C1141" s="22">
        <v>61379</v>
      </c>
      <c r="D1141" s="23" t="s">
        <v>80</v>
      </c>
      <c r="E1141" s="75" t="s">
        <v>630</v>
      </c>
      <c r="F1141" s="22"/>
      <c r="G1141" s="22">
        <v>0</v>
      </c>
      <c r="H1141" s="22"/>
      <c r="I1141" s="22"/>
      <c r="J1141" s="22"/>
      <c r="K1141" s="22"/>
      <c r="L1141" s="37" t="str">
        <f ca="1">VLOOKUP(E1141,الرصيد!C:C,1,0)</f>
        <v>بنز غطاء الجبنة والزبدة</v>
      </c>
      <c r="M1141">
        <f ca="1">VLOOKUP(E1141,الرصيد!C:AP,34,0)</f>
        <v>0</v>
      </c>
    </row>
    <row r="1142" spans="1:13" ht="18" customHeight="1">
      <c r="A1142" s="22">
        <f t="shared" si="24"/>
        <v>2</v>
      </c>
      <c r="B1142" s="8">
        <v>42036</v>
      </c>
      <c r="C1142" s="22">
        <v>61379</v>
      </c>
      <c r="D1142" s="23" t="s">
        <v>80</v>
      </c>
      <c r="E1142" s="75" t="s">
        <v>128</v>
      </c>
      <c r="F1142" s="22"/>
      <c r="G1142" s="22">
        <v>2000</v>
      </c>
      <c r="H1142" s="22"/>
      <c r="I1142" s="22"/>
      <c r="J1142" s="22"/>
      <c r="K1142" s="22"/>
      <c r="L1142" s="37" t="str">
        <f ca="1">VLOOKUP(E1142,الرصيد!C:C,1,0)</f>
        <v>مسمار التوازن</v>
      </c>
      <c r="M1142">
        <f ca="1">VLOOKUP(E1142,الرصيد!C:AP,34,0)</f>
        <v>0</v>
      </c>
    </row>
    <row r="1143" spans="1:13" ht="18" customHeight="1">
      <c r="A1143" s="22">
        <f t="shared" si="24"/>
        <v>2</v>
      </c>
      <c r="B1143" s="8">
        <v>42036</v>
      </c>
      <c r="C1143" s="22">
        <v>61379</v>
      </c>
      <c r="D1143" s="23" t="s">
        <v>80</v>
      </c>
      <c r="E1143" s="75" t="s">
        <v>126</v>
      </c>
      <c r="F1143" s="22"/>
      <c r="G1143" s="22">
        <v>1000</v>
      </c>
      <c r="H1143" s="22"/>
      <c r="I1143" s="22"/>
      <c r="J1143" s="22"/>
      <c r="K1143" s="22"/>
      <c r="L1143" s="37" t="str">
        <f ca="1">VLOOKUP(E1143,الرصيد!C:C,1,0)</f>
        <v>قرص بالب الثرموستات</v>
      </c>
      <c r="M1143">
        <f ca="1">VLOOKUP(E1143,الرصيد!C:AP,34,0)</f>
        <v>0</v>
      </c>
    </row>
    <row r="1144" spans="1:13" ht="18" customHeight="1">
      <c r="A1144" s="22">
        <f t="shared" si="24"/>
        <v>2</v>
      </c>
      <c r="B1144" s="8">
        <v>42036</v>
      </c>
      <c r="C1144" s="22">
        <v>61379</v>
      </c>
      <c r="D1144" s="23" t="s">
        <v>80</v>
      </c>
      <c r="E1144" s="75" t="s">
        <v>175</v>
      </c>
      <c r="F1144" s="22"/>
      <c r="G1144" s="22">
        <v>1000</v>
      </c>
      <c r="H1144" s="22"/>
      <c r="I1144" s="22"/>
      <c r="J1144" s="22"/>
      <c r="K1144" s="22"/>
      <c r="L1144" s="37" t="str">
        <f ca="1">VLOOKUP(E1144,الرصيد!C:C,1,0)</f>
        <v xml:space="preserve">اسم ايديال </v>
      </c>
      <c r="M1144">
        <f ca="1">VLOOKUP(E1144,الرصيد!C:AP,34,0)</f>
        <v>0</v>
      </c>
    </row>
    <row r="1145" spans="1:13" ht="18" customHeight="1">
      <c r="A1145" s="22">
        <f t="shared" si="24"/>
        <v>2</v>
      </c>
      <c r="B1145" s="8">
        <v>42036</v>
      </c>
      <c r="C1145" s="22">
        <v>61379</v>
      </c>
      <c r="D1145" s="23" t="s">
        <v>80</v>
      </c>
      <c r="E1145" s="75" t="s">
        <v>40</v>
      </c>
      <c r="F1145" s="22"/>
      <c r="G1145" s="22">
        <v>0</v>
      </c>
      <c r="H1145" s="22"/>
      <c r="I1145" s="22"/>
      <c r="J1145" s="22"/>
      <c r="K1145" s="22"/>
      <c r="L1145" s="37" t="str">
        <f ca="1">VLOOKUP(E1145,الرصيد!C:C,1,0)</f>
        <v>رف زجاج مصنفر  مقاس 4*221*519مم</v>
      </c>
      <c r="M1145">
        <f ca="1">VLOOKUP(E1145,الرصيد!C:AP,34,0)</f>
        <v>0</v>
      </c>
    </row>
    <row r="1146" spans="1:13" ht="18" customHeight="1">
      <c r="A1146" s="22">
        <f t="shared" si="24"/>
        <v>2</v>
      </c>
      <c r="B1146" s="8">
        <v>42036</v>
      </c>
      <c r="C1146" s="22">
        <v>61379</v>
      </c>
      <c r="D1146" s="23" t="s">
        <v>80</v>
      </c>
      <c r="E1146" s="75" t="s">
        <v>132</v>
      </c>
      <c r="F1146" s="22"/>
      <c r="G1146" s="22">
        <v>1100</v>
      </c>
      <c r="H1146" s="22"/>
      <c r="I1146" s="22"/>
      <c r="J1146" s="22"/>
      <c r="K1146" s="22"/>
      <c r="L1146" s="37" t="str">
        <f ca="1">VLOOKUP(E1146,الرصيد!C:C,1,0)</f>
        <v>قالب ثلج بلاستيك</v>
      </c>
      <c r="M1146">
        <f ca="1">VLOOKUP(E1146,الرصيد!C:AP,34,0)</f>
        <v>0</v>
      </c>
    </row>
    <row r="1147" spans="1:13" ht="18" customHeight="1">
      <c r="A1147" s="22">
        <f t="shared" si="24"/>
        <v>2</v>
      </c>
      <c r="B1147" s="8">
        <v>42036</v>
      </c>
      <c r="C1147" s="22">
        <v>61379</v>
      </c>
      <c r="D1147" s="23" t="s">
        <v>80</v>
      </c>
      <c r="E1147" s="75" t="s">
        <v>592</v>
      </c>
      <c r="F1147" s="22"/>
      <c r="G1147" s="22">
        <v>1000</v>
      </c>
      <c r="H1147" s="22"/>
      <c r="I1147" s="22"/>
      <c r="J1147" s="22"/>
      <c r="K1147" s="22"/>
      <c r="L1147" s="37" t="str">
        <f ca="1">VLOOKUP(E1147,الرصيد!C:C,1,0)</f>
        <v>استيكر لوحة  المواصفات والدائره الكهربائيه 12 قدم</v>
      </c>
      <c r="M1147">
        <f ca="1">VLOOKUP(E1147,الرصيد!C:AP,34,0)</f>
        <v>0</v>
      </c>
    </row>
    <row r="1148" spans="1:13" ht="18" customHeight="1">
      <c r="A1148" s="22">
        <f t="shared" si="24"/>
        <v>2</v>
      </c>
      <c r="B1148" s="8">
        <v>42036</v>
      </c>
      <c r="C1148" s="22">
        <v>61379</v>
      </c>
      <c r="D1148" s="23" t="s">
        <v>80</v>
      </c>
      <c r="E1148" s="75" t="s">
        <v>604</v>
      </c>
      <c r="F1148" s="22"/>
      <c r="G1148" s="22">
        <v>0</v>
      </c>
      <c r="H1148" s="22"/>
      <c r="I1148" s="22"/>
      <c r="J1148" s="22"/>
      <c r="K1148" s="22"/>
      <c r="L1148" s="37" t="str">
        <f ca="1">VLOOKUP(E1148,الرصيد!C:C,1,0)</f>
        <v>استيكر مركز الخدمة 19999</v>
      </c>
      <c r="M1148">
        <f ca="1">VLOOKUP(E1148,الرصيد!C:AP,34,0)</f>
        <v>0</v>
      </c>
    </row>
    <row r="1149" spans="1:13" ht="18" customHeight="1">
      <c r="A1149" s="22">
        <f t="shared" si="24"/>
        <v>2</v>
      </c>
      <c r="B1149" s="8">
        <v>42036</v>
      </c>
      <c r="C1149" s="22">
        <v>61379</v>
      </c>
      <c r="D1149" s="23" t="s">
        <v>80</v>
      </c>
      <c r="E1149" s="75" t="s">
        <v>607</v>
      </c>
      <c r="F1149" s="22"/>
      <c r="G1149" s="22">
        <v>4000</v>
      </c>
      <c r="H1149" s="22"/>
      <c r="I1149" s="22"/>
      <c r="J1149" s="22"/>
      <c r="K1149" s="22"/>
      <c r="L1149" s="37" t="str">
        <f ca="1">VLOOKUP(E1149,الرصيد!C:C,1,0)</f>
        <v>استيكر تحذير التشغيل</v>
      </c>
      <c r="M1149">
        <f ca="1">VLOOKUP(E1149,الرصيد!C:AP,34,0)</f>
        <v>0</v>
      </c>
    </row>
    <row r="1150" spans="1:13" ht="18" customHeight="1">
      <c r="A1150" s="22">
        <f t="shared" si="24"/>
        <v>2</v>
      </c>
      <c r="B1150" s="8">
        <v>42036</v>
      </c>
      <c r="C1150" s="22">
        <v>61379</v>
      </c>
      <c r="D1150" s="23" t="s">
        <v>80</v>
      </c>
      <c r="E1150" s="85" t="s">
        <v>1077</v>
      </c>
      <c r="F1150" s="22"/>
      <c r="G1150" s="22">
        <v>0</v>
      </c>
      <c r="H1150" s="22"/>
      <c r="I1150" s="22"/>
      <c r="J1150" s="22"/>
      <c r="K1150" s="22"/>
      <c r="L1150" s="37" t="str">
        <f ca="1">VLOOKUP(E1150,الرصيد!C:C,1,0)</f>
        <v xml:space="preserve">ثرموستات للثلاجه 12 قدم </v>
      </c>
      <c r="M1150">
        <f ca="1">VLOOKUP(E1150,الرصيد!C:AP,34,0)</f>
        <v>0</v>
      </c>
    </row>
    <row r="1151" spans="1:13" ht="18" customHeight="1">
      <c r="A1151" s="22">
        <f t="shared" si="24"/>
        <v>2</v>
      </c>
      <c r="B1151" s="8">
        <v>42036</v>
      </c>
      <c r="C1151" s="22">
        <v>61379</v>
      </c>
      <c r="D1151" s="23" t="s">
        <v>80</v>
      </c>
      <c r="E1151" s="75" t="s">
        <v>668</v>
      </c>
      <c r="F1151" s="22"/>
      <c r="G1151" s="22">
        <v>1000</v>
      </c>
      <c r="H1151" s="22"/>
      <c r="I1151" s="22"/>
      <c r="J1151" s="22"/>
      <c r="K1151" s="22"/>
      <c r="L1151" s="37" t="str">
        <f ca="1">VLOOKUP(E1151,الرصيد!C:C,1,0)</f>
        <v>مجمع دواية بالسلك بني</v>
      </c>
      <c r="M1151">
        <f ca="1">VLOOKUP(E1151,الرصيد!C:AP,34,0)</f>
        <v>0</v>
      </c>
    </row>
    <row r="1152" spans="1:13" ht="18" customHeight="1">
      <c r="A1152" s="22">
        <f t="shared" si="24"/>
        <v>2</v>
      </c>
      <c r="B1152" s="8">
        <v>42036</v>
      </c>
      <c r="C1152" s="22">
        <v>61379</v>
      </c>
      <c r="D1152" s="23" t="s">
        <v>80</v>
      </c>
      <c r="E1152" s="75" t="s">
        <v>142</v>
      </c>
      <c r="F1152" s="22"/>
      <c r="G1152" s="22">
        <v>1000</v>
      </c>
      <c r="H1152" s="22"/>
      <c r="I1152" s="22"/>
      <c r="J1152" s="22"/>
      <c r="K1152" s="22"/>
      <c r="L1152" s="37" t="str">
        <f ca="1">VLOOKUP(E1152,الرصيد!C:C,1,0)</f>
        <v xml:space="preserve">لمبه ثلاجه </v>
      </c>
      <c r="M1152">
        <f ca="1">VLOOKUP(E1152,الرصيد!C:AP,34,0)</f>
        <v>0</v>
      </c>
    </row>
    <row r="1153" spans="1:13" ht="18" customHeight="1">
      <c r="A1153" s="22">
        <f t="shared" si="24"/>
        <v>2</v>
      </c>
      <c r="B1153" s="8">
        <v>42036</v>
      </c>
      <c r="C1153" s="22">
        <v>61379</v>
      </c>
      <c r="D1153" s="23" t="s">
        <v>80</v>
      </c>
      <c r="E1153" s="75" t="s">
        <v>581</v>
      </c>
      <c r="F1153" s="22"/>
      <c r="G1153" s="22">
        <v>1000</v>
      </c>
      <c r="H1153" s="22"/>
      <c r="I1153" s="22"/>
      <c r="J1153" s="22"/>
      <c r="K1153" s="22"/>
      <c r="L1153" s="37" t="str">
        <f ca="1">VLOOKUP(E1153,الرصيد!C:C,1,0)</f>
        <v>عاكس ضوء فضى</v>
      </c>
      <c r="M1153">
        <f ca="1">VLOOKUP(E1153,الرصيد!C:AP,34,0)</f>
        <v>0</v>
      </c>
    </row>
    <row r="1154" spans="1:13" ht="18" customHeight="1">
      <c r="A1154" s="22">
        <f t="shared" si="24"/>
        <v>2</v>
      </c>
      <c r="B1154" s="8">
        <v>42036</v>
      </c>
      <c r="C1154" s="22">
        <v>61379</v>
      </c>
      <c r="D1154" s="23" t="s">
        <v>80</v>
      </c>
      <c r="E1154" s="75" t="s">
        <v>102</v>
      </c>
      <c r="F1154" s="22"/>
      <c r="G1154" s="22">
        <v>0</v>
      </c>
      <c r="H1154" s="22"/>
      <c r="I1154" s="22"/>
      <c r="J1154" s="22"/>
      <c r="K1154" s="22"/>
      <c r="L1154" s="37" t="str">
        <f ca="1">VLOOKUP(E1154,الرصيد!C:C,1,0)</f>
        <v xml:space="preserve">سوسته  سويتش اضاءة اللمبة </v>
      </c>
      <c r="M1154">
        <f ca="1">VLOOKUP(E1154,الرصيد!C:AP,34,0)</f>
        <v>0</v>
      </c>
    </row>
    <row r="1155" spans="1:13" ht="18" customHeight="1">
      <c r="A1155" s="22">
        <f t="shared" si="24"/>
        <v>2</v>
      </c>
      <c r="B1155" s="8">
        <v>42036</v>
      </c>
      <c r="C1155" s="22">
        <v>61379</v>
      </c>
      <c r="D1155" s="23" t="s">
        <v>80</v>
      </c>
      <c r="E1155" s="75" t="s">
        <v>103</v>
      </c>
      <c r="F1155" s="22"/>
      <c r="G1155" s="22">
        <v>0</v>
      </c>
      <c r="H1155" s="22"/>
      <c r="I1155" s="22"/>
      <c r="J1155" s="22"/>
      <c r="K1155" s="22"/>
      <c r="L1155" s="37" t="str">
        <f ca="1">VLOOKUP(E1155,الرصيد!C:C,1,0)</f>
        <v xml:space="preserve">سوسته قرص ثرموستات </v>
      </c>
      <c r="M1155">
        <f ca="1">VLOOKUP(E1155,الرصيد!C:AP,34,0)</f>
        <v>0</v>
      </c>
    </row>
    <row r="1156" spans="1:13" ht="18" customHeight="1">
      <c r="A1156" s="22">
        <f t="shared" si="24"/>
        <v>2</v>
      </c>
      <c r="B1156" s="8">
        <v>42036</v>
      </c>
      <c r="C1156" s="22">
        <v>61379</v>
      </c>
      <c r="D1156" s="23" t="s">
        <v>80</v>
      </c>
      <c r="E1156" s="75" t="s">
        <v>107</v>
      </c>
      <c r="F1156" s="22"/>
      <c r="G1156" s="22">
        <v>8000</v>
      </c>
      <c r="H1156" s="22"/>
      <c r="I1156" s="22"/>
      <c r="J1156" s="22"/>
      <c r="K1156" s="22"/>
      <c r="L1156" s="37" t="str">
        <f ca="1">VLOOKUP(E1156,الرصيد!C:C,1,0)</f>
        <v>جلبه استانلس ( 1/2 مم)</v>
      </c>
      <c r="M1156">
        <f ca="1">VLOOKUP(E1156,الرصيد!C:AP,34,0)</f>
        <v>0</v>
      </c>
    </row>
    <row r="1157" spans="1:13" ht="18" customHeight="1">
      <c r="A1157" s="22">
        <f t="shared" si="24"/>
        <v>2</v>
      </c>
      <c r="B1157" s="8">
        <v>42036</v>
      </c>
      <c r="C1157" s="22">
        <v>61379</v>
      </c>
      <c r="D1157" s="23" t="s">
        <v>80</v>
      </c>
      <c r="E1157" s="75" t="s">
        <v>119</v>
      </c>
      <c r="F1157" s="22"/>
      <c r="G1157" s="22">
        <v>1250</v>
      </c>
      <c r="H1157" s="22"/>
      <c r="I1157" s="22"/>
      <c r="J1157" s="22"/>
      <c r="K1157" s="22"/>
      <c r="L1157" s="37" t="str">
        <f ca="1">VLOOKUP(E1157,الرصيد!C:C,1,0)</f>
        <v>بروفيل بلاستيك للمبخر العلوى</v>
      </c>
      <c r="M1157">
        <f ca="1">VLOOKUP(E1157,الرصيد!C:AP,34,0)</f>
        <v>0</v>
      </c>
    </row>
    <row r="1158" spans="1:13" ht="18" customHeight="1">
      <c r="A1158" s="22">
        <f t="shared" si="24"/>
        <v>2</v>
      </c>
      <c r="B1158" s="8">
        <v>42036</v>
      </c>
      <c r="C1158" s="22">
        <v>61379</v>
      </c>
      <c r="D1158" s="23" t="s">
        <v>80</v>
      </c>
      <c r="E1158" s="75" t="s">
        <v>658</v>
      </c>
      <c r="F1158" s="22"/>
      <c r="G1158" s="22">
        <v>0</v>
      </c>
      <c r="H1158" s="22"/>
      <c r="I1158" s="22"/>
      <c r="J1158" s="22"/>
      <c r="K1158" s="22"/>
      <c r="L1158" s="37" t="str">
        <f ca="1">VLOOKUP(E1158,الرصيد!C:C,1,0)</f>
        <v>اطار سقف الثلاجه باببن بوش ابيض</v>
      </c>
      <c r="M1158">
        <f ca="1">VLOOKUP(E1158,الرصيد!C:AP,34,0)</f>
        <v>0</v>
      </c>
    </row>
    <row r="1159" spans="1:13" ht="18" customHeight="1">
      <c r="A1159" s="22">
        <f t="shared" ref="A1159:A1218" si="25">MONTH(B1159)</f>
        <v>2</v>
      </c>
      <c r="B1159" s="8">
        <v>42036</v>
      </c>
      <c r="C1159" s="22">
        <v>61379</v>
      </c>
      <c r="D1159" s="23" t="s">
        <v>80</v>
      </c>
      <c r="E1159" s="85" t="s">
        <v>118</v>
      </c>
      <c r="F1159" s="22"/>
      <c r="G1159" s="22">
        <v>0</v>
      </c>
      <c r="H1159" s="22"/>
      <c r="I1159" s="22"/>
      <c r="J1159" s="22"/>
      <c r="K1159" s="22"/>
      <c r="L1159" s="37" t="str">
        <f ca="1">VLOOKUP(E1159,الرصيد!C:C,1,0)</f>
        <v>اطار سقف الثلاجه باببن بوش فضى</v>
      </c>
      <c r="M1159">
        <f ca="1">VLOOKUP(E1159,الرصيد!C:AP,34,0)</f>
        <v>0</v>
      </c>
    </row>
    <row r="1160" spans="1:13" ht="18" customHeight="1">
      <c r="A1160" s="22">
        <f t="shared" si="25"/>
        <v>2</v>
      </c>
      <c r="B1160" s="8">
        <v>42036</v>
      </c>
      <c r="C1160" s="22">
        <v>61379</v>
      </c>
      <c r="D1160" s="23" t="s">
        <v>80</v>
      </c>
      <c r="E1160" s="75" t="s">
        <v>635</v>
      </c>
      <c r="F1160" s="22"/>
      <c r="G1160" s="22">
        <v>2000</v>
      </c>
      <c r="H1160" s="22"/>
      <c r="I1160" s="22"/>
      <c r="J1160" s="22"/>
      <c r="K1160" s="22"/>
      <c r="L1160" s="37" t="str">
        <f ca="1">VLOOKUP(E1160,الرصيد!C:C,1,0)</f>
        <v>محدد مسافه خلف الفريزر 6.6 سم احمر</v>
      </c>
      <c r="M1160">
        <f ca="1">VLOOKUP(E1160,الرصيد!C:AP,34,0)</f>
        <v>0</v>
      </c>
    </row>
    <row r="1161" spans="1:13" ht="18" customHeight="1">
      <c r="A1161" s="22">
        <f t="shared" si="25"/>
        <v>2</v>
      </c>
      <c r="B1161" s="8">
        <v>42036</v>
      </c>
      <c r="C1161" s="22">
        <v>61379</v>
      </c>
      <c r="D1161" s="23" t="s">
        <v>80</v>
      </c>
      <c r="E1161" s="75" t="s">
        <v>123</v>
      </c>
      <c r="F1161" s="22"/>
      <c r="G1161" s="22">
        <v>2000</v>
      </c>
      <c r="H1161" s="22"/>
      <c r="I1161" s="22"/>
      <c r="J1161" s="22"/>
      <c r="K1161" s="22"/>
      <c r="L1161" s="37" t="str">
        <f ca="1">VLOOKUP(E1161,الرصيد!C:C,1,0)</f>
        <v>محدد مسافة خلف الكابينة  5 سم اخضر</v>
      </c>
      <c r="M1161">
        <f ca="1">VLOOKUP(E1161,الرصيد!C:AP,34,0)</f>
        <v>0</v>
      </c>
    </row>
    <row r="1162" spans="1:13" ht="18" customHeight="1">
      <c r="A1162" s="22">
        <f t="shared" si="25"/>
        <v>2</v>
      </c>
      <c r="B1162" s="8">
        <v>42036</v>
      </c>
      <c r="C1162" s="22">
        <v>61379</v>
      </c>
      <c r="D1162" s="23" t="s">
        <v>80</v>
      </c>
      <c r="E1162" s="75" t="s">
        <v>125</v>
      </c>
      <c r="F1162" s="22"/>
      <c r="G1162" s="22">
        <v>0</v>
      </c>
      <c r="H1162" s="22"/>
      <c r="I1162" s="22"/>
      <c r="J1162" s="22"/>
      <c r="K1162" s="22"/>
      <c r="L1162" s="37" t="str">
        <f ca="1">VLOOKUP(E1162,الرصيد!C:C,1,0)</f>
        <v>ماسورة تصفية الكابينه</v>
      </c>
      <c r="M1162">
        <f ca="1">VLOOKUP(E1162,الرصيد!C:AP,34,0)</f>
        <v>0</v>
      </c>
    </row>
    <row r="1163" spans="1:13" ht="18" customHeight="1">
      <c r="A1163" s="22">
        <f t="shared" si="25"/>
        <v>2</v>
      </c>
      <c r="B1163" s="8">
        <v>42036</v>
      </c>
      <c r="C1163" s="22">
        <v>61379</v>
      </c>
      <c r="D1163" s="23" t="s">
        <v>80</v>
      </c>
      <c r="E1163" s="85" t="s">
        <v>650</v>
      </c>
      <c r="F1163" s="22"/>
      <c r="G1163" s="22">
        <v>1500</v>
      </c>
      <c r="H1163" s="22"/>
      <c r="I1163" s="22"/>
      <c r="J1163" s="22"/>
      <c r="K1163" s="22"/>
      <c r="L1163" s="37" t="str">
        <f ca="1">VLOOKUP(E1163,الرصيد!C:C,1,0)</f>
        <v>غطاء لمبة بلاستيك</v>
      </c>
      <c r="M1163">
        <f ca="1">VLOOKUP(E1163,الرصيد!C:AP,34,0)</f>
        <v>0</v>
      </c>
    </row>
    <row r="1164" spans="1:13" ht="18" customHeight="1">
      <c r="A1164" s="22">
        <f t="shared" si="25"/>
        <v>2</v>
      </c>
      <c r="B1164" s="8">
        <v>42036</v>
      </c>
      <c r="C1164" s="22">
        <v>61379</v>
      </c>
      <c r="D1164" s="23" t="s">
        <v>80</v>
      </c>
      <c r="E1164" s="85" t="s">
        <v>89</v>
      </c>
      <c r="F1164" s="22"/>
      <c r="G1164" s="22">
        <v>1085</v>
      </c>
      <c r="H1164" s="22"/>
      <c r="I1164" s="22"/>
      <c r="J1164" s="22"/>
      <c r="K1164" s="22"/>
      <c r="L1164" s="37" t="str">
        <f ca="1">VLOOKUP(E1164,الرصيد!C:C,1,0)</f>
        <v>جوان كاوتش لباب الفريزر 12 قدم بوش ابيض</v>
      </c>
      <c r="M1164">
        <f ca="1">VLOOKUP(E1164,الرصيد!C:AP,34,0)</f>
        <v>0</v>
      </c>
    </row>
    <row r="1165" spans="1:13" ht="18" customHeight="1">
      <c r="A1165" s="22">
        <f t="shared" si="25"/>
        <v>2</v>
      </c>
      <c r="B1165" s="8">
        <v>42036</v>
      </c>
      <c r="C1165" s="22">
        <v>61379</v>
      </c>
      <c r="D1165" s="23" t="s">
        <v>80</v>
      </c>
      <c r="E1165" s="75" t="s">
        <v>663</v>
      </c>
      <c r="F1165" s="22"/>
      <c r="G1165" s="22">
        <v>2000</v>
      </c>
      <c r="H1165" s="22"/>
      <c r="I1165" s="22"/>
      <c r="J1165" s="22"/>
      <c r="K1165" s="22"/>
      <c r="L1165" s="37" t="str">
        <f ca="1">VLOOKUP(E1165,الرصيد!C:C,1,0)</f>
        <v>صمام حقن باب العازل</v>
      </c>
      <c r="M1165">
        <f ca="1">VLOOKUP(E1165,الرصيد!C:AP,34,0)</f>
        <v>0</v>
      </c>
    </row>
    <row r="1166" spans="1:13" ht="18" customHeight="1">
      <c r="A1166" s="22">
        <f t="shared" si="25"/>
        <v>2</v>
      </c>
      <c r="B1166" s="8">
        <v>42036</v>
      </c>
      <c r="C1166" s="22">
        <v>61379</v>
      </c>
      <c r="D1166" s="23" t="s">
        <v>80</v>
      </c>
      <c r="E1166" s="75" t="s">
        <v>124</v>
      </c>
      <c r="F1166" s="22"/>
      <c r="G1166" s="22">
        <v>1000</v>
      </c>
      <c r="H1166" s="22"/>
      <c r="I1166" s="22"/>
      <c r="J1166" s="22"/>
      <c r="K1166" s="22"/>
      <c r="L1166" s="37" t="str">
        <f ca="1">VLOOKUP(E1166,الرصيد!C:C,1,0)</f>
        <v>ماسورة تصفية الفريزر</v>
      </c>
      <c r="M1166">
        <f ca="1">VLOOKUP(E1166,الرصيد!C:AP,34,0)</f>
        <v>0</v>
      </c>
    </row>
    <row r="1167" spans="1:13" ht="18" customHeight="1">
      <c r="A1167" s="22">
        <f t="shared" si="25"/>
        <v>2</v>
      </c>
      <c r="B1167" s="8">
        <v>42036</v>
      </c>
      <c r="C1167" s="22">
        <v>61379</v>
      </c>
      <c r="D1167" s="23" t="s">
        <v>80</v>
      </c>
      <c r="E1167" s="75" t="s">
        <v>110</v>
      </c>
      <c r="F1167" s="22"/>
      <c r="G1167" s="22">
        <v>2</v>
      </c>
      <c r="H1167" s="22"/>
      <c r="I1167" s="22"/>
      <c r="J1167" s="22"/>
      <c r="K1167" s="22"/>
      <c r="L1167" s="37" t="str">
        <f ca="1">VLOOKUP(E1167,الرصيد!C:C,1,0)</f>
        <v>اسفنج 1000*2000*40 مم</v>
      </c>
      <c r="M1167">
        <f ca="1">VLOOKUP(E1167,الرصيد!C:AP,34,0)</f>
        <v>0</v>
      </c>
    </row>
    <row r="1168" spans="1:13" ht="18" customHeight="1">
      <c r="A1168" s="22">
        <f t="shared" si="25"/>
        <v>2</v>
      </c>
      <c r="B1168" s="8">
        <v>42036</v>
      </c>
      <c r="C1168" s="22">
        <v>61380</v>
      </c>
      <c r="D1168" s="23" t="s">
        <v>80</v>
      </c>
      <c r="E1168" s="75" t="s">
        <v>681</v>
      </c>
      <c r="F1168" s="22"/>
      <c r="G1168" s="22">
        <v>25</v>
      </c>
      <c r="H1168" s="22"/>
      <c r="I1168" s="22"/>
      <c r="J1168" s="22"/>
      <c r="K1168" s="22"/>
      <c r="L1168" s="37" t="str">
        <f ca="1">VLOOKUP(E1168,الرصيد!C:C,1,0)</f>
        <v>اكياس 19*24</v>
      </c>
      <c r="M1168">
        <f ca="1">VLOOKUP(E1168,الرصيد!C:AP,34,0)</f>
        <v>0</v>
      </c>
    </row>
    <row r="1169" spans="1:13" ht="18" customHeight="1">
      <c r="A1169" s="22">
        <f t="shared" si="25"/>
        <v>2</v>
      </c>
      <c r="B1169" s="8">
        <v>42038</v>
      </c>
      <c r="C1169" s="22">
        <v>63474</v>
      </c>
      <c r="D1169" s="23" t="s">
        <v>80</v>
      </c>
      <c r="E1169" s="85" t="s">
        <v>138</v>
      </c>
      <c r="F1169" s="120">
        <v>128.96</v>
      </c>
      <c r="G1169" s="22"/>
      <c r="H1169" s="22"/>
      <c r="I1169" s="22"/>
      <c r="J1169" s="22"/>
      <c r="K1169" s="22"/>
      <c r="L1169" s="37" t="str">
        <f ca="1">VLOOKUP(E1169,الرصيد!C:C,1,0)</f>
        <v xml:space="preserve"> بلوك فوم كثافه عاديـــه </v>
      </c>
      <c r="M1169">
        <f ca="1">VLOOKUP(E1169,الرصيد!C:AP,34,0)</f>
        <v>0</v>
      </c>
    </row>
    <row r="1170" spans="1:13" ht="18" customHeight="1">
      <c r="A1170" s="22">
        <f t="shared" si="25"/>
        <v>2</v>
      </c>
      <c r="B1170" s="8">
        <v>42038</v>
      </c>
      <c r="C1170" s="22">
        <v>63475</v>
      </c>
      <c r="D1170" s="23" t="s">
        <v>80</v>
      </c>
      <c r="E1170" s="85" t="s">
        <v>144</v>
      </c>
      <c r="F1170" s="22">
        <v>140</v>
      </c>
      <c r="G1170" s="22"/>
      <c r="H1170" s="22"/>
      <c r="I1170" s="22"/>
      <c r="J1170" s="22"/>
      <c r="K1170" s="22"/>
      <c r="L1170" s="37" t="str">
        <f ca="1">VLOOKUP(E1170,الرصيد!C:C,1,0)</f>
        <v>جوان كاوتش 10 قدم</v>
      </c>
      <c r="M1170">
        <f ca="1">VLOOKUP(E1170,الرصيد!C:AP,34,0)</f>
        <v>0</v>
      </c>
    </row>
    <row r="1171" spans="1:13" ht="18" customHeight="1">
      <c r="A1171" s="22">
        <f t="shared" si="25"/>
        <v>2</v>
      </c>
      <c r="B1171" s="8">
        <v>42038</v>
      </c>
      <c r="C1171" s="22">
        <v>63475</v>
      </c>
      <c r="D1171" s="23" t="s">
        <v>80</v>
      </c>
      <c r="E1171" s="75" t="s">
        <v>132</v>
      </c>
      <c r="F1171" s="22">
        <v>2328</v>
      </c>
      <c r="G1171" s="22"/>
      <c r="H1171" s="22"/>
      <c r="I1171" s="22"/>
      <c r="J1171" s="22"/>
      <c r="K1171" s="22"/>
      <c r="L1171" s="37" t="str">
        <f ca="1">VLOOKUP(E1171,الرصيد!C:C,1,0)</f>
        <v>قالب ثلج بلاستيك</v>
      </c>
      <c r="M1171">
        <f ca="1">VLOOKUP(E1171,الرصيد!C:AP,34,0)</f>
        <v>0</v>
      </c>
    </row>
    <row r="1172" spans="1:13" ht="18" customHeight="1">
      <c r="A1172" s="22">
        <f t="shared" si="25"/>
        <v>2</v>
      </c>
      <c r="B1172" s="8">
        <v>42038</v>
      </c>
      <c r="C1172" s="22">
        <v>63476</v>
      </c>
      <c r="D1172" s="23" t="s">
        <v>80</v>
      </c>
      <c r="E1172" s="85" t="s">
        <v>143</v>
      </c>
      <c r="F1172" s="22">
        <v>560</v>
      </c>
      <c r="G1172" s="22"/>
      <c r="H1172" s="22"/>
      <c r="I1172" s="22"/>
      <c r="J1172" s="22"/>
      <c r="K1172" s="22"/>
      <c r="L1172" s="37" t="str">
        <f ca="1">VLOOKUP(E1172,الرصيد!C:C,1,0)</f>
        <v xml:space="preserve">جوان كاوتش لباب الكابينة 10 قدم بابين ابيض </v>
      </c>
      <c r="M1172">
        <f ca="1">VLOOKUP(E1172,الرصيد!C:AP,34,0)</f>
        <v>0</v>
      </c>
    </row>
    <row r="1173" spans="1:13" ht="18" customHeight="1">
      <c r="A1173" s="22">
        <f t="shared" si="25"/>
        <v>2</v>
      </c>
      <c r="B1173" s="8">
        <v>42038</v>
      </c>
      <c r="C1173" s="22">
        <v>63476</v>
      </c>
      <c r="D1173" s="23" t="s">
        <v>80</v>
      </c>
      <c r="E1173" s="85" t="s">
        <v>89</v>
      </c>
      <c r="F1173" s="22">
        <v>525</v>
      </c>
      <c r="G1173" s="22"/>
      <c r="H1173" s="22"/>
      <c r="I1173" s="22"/>
      <c r="J1173" s="22"/>
      <c r="K1173" s="22"/>
      <c r="L1173" s="37" t="str">
        <f ca="1">VLOOKUP(E1173,الرصيد!C:C,1,0)</f>
        <v>جوان كاوتش لباب الفريزر 12 قدم بوش ابيض</v>
      </c>
      <c r="M1173">
        <f ca="1">VLOOKUP(E1173,الرصيد!C:AP,34,0)</f>
        <v>0</v>
      </c>
    </row>
    <row r="1174" spans="1:13" ht="18" customHeight="1">
      <c r="A1174" s="22">
        <f t="shared" si="25"/>
        <v>2</v>
      </c>
      <c r="B1174" s="8">
        <v>42038</v>
      </c>
      <c r="C1174" s="22">
        <v>63477</v>
      </c>
      <c r="D1174" s="23" t="s">
        <v>80</v>
      </c>
      <c r="E1174" s="85" t="s">
        <v>731</v>
      </c>
      <c r="F1174" s="22">
        <v>40000</v>
      </c>
      <c r="G1174" s="22"/>
      <c r="H1174" s="22"/>
      <c r="I1174" s="22"/>
      <c r="J1174" s="22"/>
      <c r="K1174" s="22"/>
      <c r="L1174" s="37" t="str">
        <f ca="1">VLOOKUP(E1174,الرصيد!C:C,1,0)</f>
        <v xml:space="preserve"> كاوتش مصد باب فريزر </v>
      </c>
      <c r="M1174">
        <f ca="1">VLOOKUP(E1174,الرصيد!C:AP,34,0)</f>
        <v>0</v>
      </c>
    </row>
    <row r="1175" spans="1:13" ht="18" customHeight="1">
      <c r="A1175" s="22">
        <f t="shared" si="25"/>
        <v>2</v>
      </c>
      <c r="B1175" s="8">
        <v>42038</v>
      </c>
      <c r="C1175" s="22">
        <v>63477</v>
      </c>
      <c r="D1175" s="23" t="s">
        <v>80</v>
      </c>
      <c r="E1175" s="85" t="s">
        <v>187</v>
      </c>
      <c r="F1175" s="22">
        <v>30000</v>
      </c>
      <c r="G1175" s="22"/>
      <c r="H1175" s="22"/>
      <c r="I1175" s="22"/>
      <c r="J1175" s="22"/>
      <c r="K1175" s="22"/>
      <c r="L1175" s="37" t="str">
        <f ca="1">VLOOKUP(E1175,الرصيد!C:C,1,0)</f>
        <v xml:space="preserve">كاوتش تثبيت مكثف </v>
      </c>
      <c r="M1175">
        <f ca="1">VLOOKUP(E1175,الرصيد!C:AP,34,0)</f>
        <v>0</v>
      </c>
    </row>
    <row r="1176" spans="1:13" ht="18" customHeight="1">
      <c r="A1176" s="22">
        <f t="shared" si="25"/>
        <v>2</v>
      </c>
      <c r="B1176" s="8">
        <v>42038</v>
      </c>
      <c r="C1176" s="22">
        <v>63478</v>
      </c>
      <c r="D1176" s="23" t="s">
        <v>80</v>
      </c>
      <c r="E1176" s="85" t="s">
        <v>82</v>
      </c>
      <c r="F1176" s="22">
        <v>8800</v>
      </c>
      <c r="G1176" s="22"/>
      <c r="H1176" s="22"/>
      <c r="I1176" s="22"/>
      <c r="J1176" s="22"/>
      <c r="K1176" s="22"/>
      <c r="L1176" s="37" t="str">
        <f ca="1">VLOOKUP(E1176,الرصيد!C:C,1,0)</f>
        <v>ثرموستات 8  ، 10 قدم معدل</v>
      </c>
      <c r="M1176">
        <f ca="1">VLOOKUP(E1176,الرصيد!C:AP,34,0)</f>
        <v>0</v>
      </c>
    </row>
    <row r="1177" spans="1:13" ht="18" customHeight="1">
      <c r="A1177" s="22">
        <f t="shared" si="25"/>
        <v>2</v>
      </c>
      <c r="B1177" s="8">
        <v>42038</v>
      </c>
      <c r="C1177" s="22">
        <v>63478</v>
      </c>
      <c r="D1177" s="23" t="s">
        <v>80</v>
      </c>
      <c r="E1177" s="85" t="s">
        <v>1077</v>
      </c>
      <c r="F1177" s="22">
        <v>5000</v>
      </c>
      <c r="G1177" s="22"/>
      <c r="H1177" s="22"/>
      <c r="I1177" s="22"/>
      <c r="J1177" s="22"/>
      <c r="K1177" s="22"/>
      <c r="L1177" s="37" t="str">
        <f ca="1">VLOOKUP(E1177,الرصيد!C:C,1,0)</f>
        <v xml:space="preserve">ثرموستات للثلاجه 12 قدم </v>
      </c>
      <c r="M1177">
        <f ca="1">VLOOKUP(E1177,الرصيد!C:AP,34,0)</f>
        <v>0</v>
      </c>
    </row>
    <row r="1178" spans="1:13" ht="18" customHeight="1">
      <c r="A1178" s="22">
        <f t="shared" si="25"/>
        <v>2</v>
      </c>
      <c r="B1178" s="8">
        <v>42038</v>
      </c>
      <c r="C1178" s="22">
        <v>63479</v>
      </c>
      <c r="D1178" s="23" t="s">
        <v>80</v>
      </c>
      <c r="E1178" s="75" t="s">
        <v>40</v>
      </c>
      <c r="F1178" s="22">
        <v>3100</v>
      </c>
      <c r="G1178" s="22"/>
      <c r="H1178" s="22"/>
      <c r="I1178" s="22"/>
      <c r="J1178" s="22"/>
      <c r="K1178" s="22"/>
      <c r="L1178" s="37" t="str">
        <f ca="1">VLOOKUP(E1178,الرصيد!C:C,1,0)</f>
        <v>رف زجاج مصنفر  مقاس 4*221*519مم</v>
      </c>
      <c r="M1178">
        <f ca="1">VLOOKUP(E1178,الرصيد!C:AP,34,0)</f>
        <v>0</v>
      </c>
    </row>
    <row r="1179" spans="1:13" ht="18" customHeight="1">
      <c r="A1179" s="22">
        <f t="shared" si="25"/>
        <v>2</v>
      </c>
      <c r="B1179" s="8">
        <v>42038</v>
      </c>
      <c r="C1179" s="22">
        <v>63480</v>
      </c>
      <c r="D1179" s="23" t="s">
        <v>80</v>
      </c>
      <c r="E1179" s="75" t="s">
        <v>57</v>
      </c>
      <c r="F1179" s="22">
        <v>3000</v>
      </c>
      <c r="G1179" s="22"/>
      <c r="H1179" s="22"/>
      <c r="I1179" s="22"/>
      <c r="J1179" s="22"/>
      <c r="K1179" s="22"/>
      <c r="L1179" s="37" t="str">
        <f ca="1">VLOOKUP(E1179,الرصيد!C:C,1,0)</f>
        <v>مفصله سـفليه  8&amp;10 قدم معدل</v>
      </c>
      <c r="M1179">
        <f ca="1">VLOOKUP(E1179,الرصيد!C:AP,34,0)</f>
        <v>0</v>
      </c>
    </row>
    <row r="1180" spans="1:13" ht="18" customHeight="1">
      <c r="A1180" s="22">
        <f t="shared" si="25"/>
        <v>2</v>
      </c>
      <c r="B1180" s="8">
        <v>42038</v>
      </c>
      <c r="C1180" s="22">
        <v>63480</v>
      </c>
      <c r="D1180" s="23" t="s">
        <v>80</v>
      </c>
      <c r="E1180" s="75" t="s">
        <v>54</v>
      </c>
      <c r="F1180" s="22">
        <v>6000</v>
      </c>
      <c r="G1180" s="22"/>
      <c r="H1180" s="22"/>
      <c r="I1180" s="22"/>
      <c r="J1180" s="22"/>
      <c r="K1180" s="22"/>
      <c r="L1180" s="37" t="str">
        <f ca="1">VLOOKUP(E1180,الرصيد!C:C,1,0)</f>
        <v>مفصله سفليه بابين بوش</v>
      </c>
      <c r="M1180">
        <f ca="1">VLOOKUP(E1180,الرصيد!C:AP,34,0)</f>
        <v>0</v>
      </c>
    </row>
    <row r="1181" spans="1:13" ht="18" customHeight="1">
      <c r="A1181" s="22">
        <f t="shared" si="25"/>
        <v>2</v>
      </c>
      <c r="B1181" s="8">
        <v>42038</v>
      </c>
      <c r="C1181" s="22">
        <v>63480</v>
      </c>
      <c r="D1181" s="23" t="s">
        <v>80</v>
      </c>
      <c r="E1181" s="75" t="s">
        <v>56</v>
      </c>
      <c r="F1181" s="22">
        <v>1500</v>
      </c>
      <c r="G1181" s="22"/>
      <c r="H1181" s="22"/>
      <c r="I1181" s="22"/>
      <c r="J1181" s="22"/>
      <c r="K1181" s="22"/>
      <c r="L1181" s="37" t="str">
        <f ca="1">VLOOKUP(E1181,الرصيد!C:C,1,0)</f>
        <v>مفصله وسطى بابين بوش</v>
      </c>
      <c r="M1181">
        <f ca="1">VLOOKUP(E1181,الرصيد!C:AP,34,0)</f>
        <v>0</v>
      </c>
    </row>
    <row r="1182" spans="1:13" ht="18" customHeight="1">
      <c r="A1182" s="22">
        <f t="shared" si="25"/>
        <v>2</v>
      </c>
      <c r="B1182" s="8">
        <v>42038</v>
      </c>
      <c r="C1182" s="22">
        <v>63480</v>
      </c>
      <c r="D1182" s="23" t="s">
        <v>80</v>
      </c>
      <c r="E1182" s="75" t="s">
        <v>55</v>
      </c>
      <c r="F1182" s="22">
        <v>4000</v>
      </c>
      <c r="G1182" s="22"/>
      <c r="H1182" s="22"/>
      <c r="I1182" s="22"/>
      <c r="J1182" s="22"/>
      <c r="K1182" s="22"/>
      <c r="L1182" s="37" t="str">
        <f ca="1">VLOOKUP(E1182,الرصيد!C:C,1,0)</f>
        <v>مفصله علويه بالبنز بابين بوش</v>
      </c>
      <c r="M1182">
        <f ca="1">VLOOKUP(E1182,الرصيد!C:AP,34,0)</f>
        <v>0</v>
      </c>
    </row>
    <row r="1183" spans="1:13" ht="18" customHeight="1">
      <c r="A1183" s="22">
        <f t="shared" si="25"/>
        <v>2</v>
      </c>
      <c r="B1183" s="8">
        <v>42038</v>
      </c>
      <c r="C1183" s="22">
        <v>63480</v>
      </c>
      <c r="D1183" s="23" t="s">
        <v>80</v>
      </c>
      <c r="E1183" s="75" t="s">
        <v>48</v>
      </c>
      <c r="F1183" s="22">
        <v>8000</v>
      </c>
      <c r="G1183" s="22"/>
      <c r="H1183" s="22"/>
      <c r="I1183" s="22"/>
      <c r="J1183" s="22"/>
      <c r="K1183" s="22"/>
      <c r="L1183" s="37" t="str">
        <f ca="1">VLOOKUP(E1183,الرصيد!C:C,1,0)</f>
        <v xml:space="preserve"> لينه مفصله سفليه مجلفنه 8&amp;10 قدم</v>
      </c>
      <c r="M1183">
        <f ca="1">VLOOKUP(E1183,الرصيد!C:AP,34,0)</f>
        <v>0</v>
      </c>
    </row>
    <row r="1184" spans="1:13" ht="18" customHeight="1">
      <c r="A1184" s="22">
        <f t="shared" si="25"/>
        <v>2</v>
      </c>
      <c r="B1184" s="8">
        <v>42038</v>
      </c>
      <c r="C1184" s="22">
        <v>51781</v>
      </c>
      <c r="D1184" s="23" t="s">
        <v>258</v>
      </c>
      <c r="E1184" s="85" t="s">
        <v>76</v>
      </c>
      <c r="F1184" s="22">
        <v>2000</v>
      </c>
      <c r="G1184" s="22"/>
      <c r="H1184" s="22"/>
      <c r="I1184" s="22"/>
      <c r="J1184" s="22"/>
      <c r="K1184" s="22"/>
      <c r="L1184" s="37" t="str">
        <f ca="1">VLOOKUP(E1184,الرصيد!C:C,1,0)</f>
        <v>رف سلك  مدهون ( 8 &amp; 10 قدم )</v>
      </c>
      <c r="M1184">
        <f ca="1">VLOOKUP(E1184,الرصيد!C:AP,34,0)</f>
        <v>0</v>
      </c>
    </row>
    <row r="1185" spans="1:13" ht="18" customHeight="1">
      <c r="A1185" s="22">
        <f t="shared" si="25"/>
        <v>2</v>
      </c>
      <c r="B1185" s="8">
        <v>42038</v>
      </c>
      <c r="C1185" s="22">
        <v>51781</v>
      </c>
      <c r="D1185" s="23" t="s">
        <v>258</v>
      </c>
      <c r="E1185" s="75" t="s">
        <v>91</v>
      </c>
      <c r="F1185" s="22">
        <v>3000</v>
      </c>
      <c r="G1185" s="22"/>
      <c r="H1185" s="22"/>
      <c r="I1185" s="22"/>
      <c r="J1185" s="22"/>
      <c r="K1185" s="22"/>
      <c r="L1185" s="37" t="str">
        <f ca="1">VLOOKUP(E1185,الرصيد!C:C,1,0)</f>
        <v xml:space="preserve">رف سلك كابينه بابين مدهون  </v>
      </c>
      <c r="M1185">
        <f ca="1">VLOOKUP(E1185,الرصيد!C:AP,34,0)</f>
        <v>0</v>
      </c>
    </row>
    <row r="1186" spans="1:13" ht="18" customHeight="1">
      <c r="A1186" s="22">
        <f t="shared" si="25"/>
        <v>2</v>
      </c>
      <c r="B1186" s="8">
        <v>42038</v>
      </c>
      <c r="C1186" s="22">
        <v>51781</v>
      </c>
      <c r="D1186" s="23" t="s">
        <v>258</v>
      </c>
      <c r="E1186" s="85" t="s">
        <v>92</v>
      </c>
      <c r="F1186" s="22">
        <v>2000</v>
      </c>
      <c r="G1186" s="22"/>
      <c r="H1186" s="22"/>
      <c r="I1186" s="22"/>
      <c r="J1186" s="22"/>
      <c r="K1186" s="22"/>
      <c r="L1186" s="37" t="str">
        <f ca="1">VLOOKUP(E1186,الرصيد!C:C,1,0)</f>
        <v xml:space="preserve">رف سلك فريزر بابين مدهون  </v>
      </c>
      <c r="M1186">
        <f ca="1">VLOOKUP(E1186,الرصيد!C:AP,34,0)</f>
        <v>0</v>
      </c>
    </row>
    <row r="1187" spans="1:13" ht="18" customHeight="1">
      <c r="A1187" s="22">
        <f t="shared" si="25"/>
        <v>2</v>
      </c>
      <c r="B1187" s="8">
        <v>42038</v>
      </c>
      <c r="C1187" s="22">
        <v>51782</v>
      </c>
      <c r="D1187" s="23" t="s">
        <v>258</v>
      </c>
      <c r="E1187" s="85" t="s">
        <v>62</v>
      </c>
      <c r="F1187" s="22">
        <v>2485</v>
      </c>
      <c r="G1187" s="22"/>
      <c r="H1187" s="22"/>
      <c r="I1187" s="22"/>
      <c r="J1187" s="22"/>
      <c r="K1187" s="22"/>
      <c r="L1187" s="37" t="str">
        <f ca="1">VLOOKUP(E1187,الرصيد!C:C,1,0)</f>
        <v>قاعدة كباس ثلاجة بابين معدلة</v>
      </c>
      <c r="M1187">
        <f ca="1">VLOOKUP(E1187,الرصيد!C:AP,34,0)</f>
        <v>0</v>
      </c>
    </row>
    <row r="1188" spans="1:13" ht="18" customHeight="1">
      <c r="A1188" s="22">
        <f t="shared" si="25"/>
        <v>2</v>
      </c>
      <c r="B1188" s="8">
        <v>42038</v>
      </c>
      <c r="C1188" s="22">
        <v>51783</v>
      </c>
      <c r="D1188" s="23" t="s">
        <v>258</v>
      </c>
      <c r="E1188" s="85" t="s">
        <v>45</v>
      </c>
      <c r="F1188" s="22">
        <v>1300</v>
      </c>
      <c r="G1188" s="22"/>
      <c r="H1188" s="22"/>
      <c r="I1188" s="22"/>
      <c r="J1188" s="22"/>
      <c r="K1188" s="22"/>
      <c r="L1188" s="37" t="str">
        <f ca="1">VLOOKUP(E1188,الرصيد!C:C,1,0)</f>
        <v xml:space="preserve"> دعامة ثلاجة بابين بوش</v>
      </c>
      <c r="M1188">
        <f ca="1">VLOOKUP(E1188,الرصيد!C:AP,34,0)</f>
        <v>0</v>
      </c>
    </row>
    <row r="1189" spans="1:13" ht="18" customHeight="1">
      <c r="A1189" s="22">
        <f t="shared" si="25"/>
        <v>2</v>
      </c>
      <c r="B1189" s="8">
        <v>42039</v>
      </c>
      <c r="C1189" s="22">
        <v>51784</v>
      </c>
      <c r="D1189" s="23" t="s">
        <v>258</v>
      </c>
      <c r="E1189" s="75" t="s">
        <v>79</v>
      </c>
      <c r="F1189" s="22">
        <v>6800</v>
      </c>
      <c r="G1189" s="22"/>
      <c r="H1189" s="22"/>
      <c r="I1189" s="22"/>
      <c r="J1189" s="22"/>
      <c r="K1189" s="22"/>
      <c r="L1189" s="37" t="str">
        <f ca="1">VLOOKUP(E1189,الرصيد!C:C,1,0)</f>
        <v>غطاء باب الجبنه والذبده باببن بوش</v>
      </c>
      <c r="M1189">
        <f ca="1">VLOOKUP(E1189,الرصيد!C:AP,34,0)</f>
        <v>0</v>
      </c>
    </row>
    <row r="1190" spans="1:13" ht="18" customHeight="1">
      <c r="A1190" s="22">
        <f t="shared" si="25"/>
        <v>2</v>
      </c>
      <c r="B1190" s="8">
        <v>42038</v>
      </c>
      <c r="C1190" s="22">
        <v>31918</v>
      </c>
      <c r="D1190" s="23" t="s">
        <v>83</v>
      </c>
      <c r="E1190" s="85" t="s">
        <v>1039</v>
      </c>
      <c r="F1190" s="22">
        <v>6036.2</v>
      </c>
      <c r="G1190" s="22"/>
      <c r="H1190" s="22"/>
      <c r="I1190" s="22"/>
      <c r="J1190" s="22"/>
      <c r="K1190" s="22"/>
      <c r="L1190" s="37" t="str">
        <f ca="1">VLOOKUP(E1190,الرصيد!C:C,1,0)</f>
        <v>مواسير نحاس 4.76 *6 مم</v>
      </c>
      <c r="M1190">
        <f ca="1">VLOOKUP(E1190,الرصيد!C:AP,34,0)</f>
        <v>0</v>
      </c>
    </row>
    <row r="1191" spans="1:13" ht="18" customHeight="1">
      <c r="A1191" s="22">
        <f t="shared" si="25"/>
        <v>2</v>
      </c>
      <c r="B1191" s="8">
        <v>42038</v>
      </c>
      <c r="C1191" s="22">
        <v>31918</v>
      </c>
      <c r="D1191" s="23" t="s">
        <v>83</v>
      </c>
      <c r="E1191" s="85" t="s">
        <v>231</v>
      </c>
      <c r="F1191" s="22">
        <v>2151.1999999999998</v>
      </c>
      <c r="G1191" s="22"/>
      <c r="H1191" s="22"/>
      <c r="I1191" s="22"/>
      <c r="J1191" s="22"/>
      <c r="K1191" s="22"/>
      <c r="L1191" s="37" t="str">
        <f ca="1">VLOOKUP(E1191,الرصيد!C:C,1,0)</f>
        <v>مواسير نحاس 6 *0.6 مم</v>
      </c>
      <c r="M1191">
        <f ca="1">VLOOKUP(E1191,الرصيد!C:AP,34,0)</f>
        <v>0</v>
      </c>
    </row>
    <row r="1192" spans="1:13" ht="18" customHeight="1">
      <c r="A1192" s="22">
        <f t="shared" si="25"/>
        <v>2</v>
      </c>
      <c r="B1192" s="8">
        <v>42038</v>
      </c>
      <c r="C1192" s="22">
        <v>31919</v>
      </c>
      <c r="D1192" s="23" t="s">
        <v>83</v>
      </c>
      <c r="E1192" s="85" t="s">
        <v>181</v>
      </c>
      <c r="F1192" s="22">
        <v>1875</v>
      </c>
      <c r="G1192" s="22"/>
      <c r="H1192" s="22"/>
      <c r="I1192" s="22"/>
      <c r="J1192" s="22"/>
      <c r="K1192" s="22"/>
      <c r="L1192" s="37" t="str">
        <f ca="1">VLOOKUP(E1192,الرصيد!C:C,1,0)</f>
        <v>مبادل حرارى بالراجع 12قدم</v>
      </c>
      <c r="M1192">
        <f ca="1">VLOOKUP(E1192,الرصيد!C:AP,34,0)</f>
        <v>0</v>
      </c>
    </row>
    <row r="1193" spans="1:13" ht="18" customHeight="1">
      <c r="A1193" s="22">
        <f t="shared" si="25"/>
        <v>2</v>
      </c>
      <c r="B1193" s="8">
        <v>42038</v>
      </c>
      <c r="C1193" s="22">
        <v>31919</v>
      </c>
      <c r="D1193" s="23" t="s">
        <v>83</v>
      </c>
      <c r="E1193" s="75" t="s">
        <v>1138</v>
      </c>
      <c r="F1193" s="22">
        <v>100</v>
      </c>
      <c r="G1193" s="22"/>
      <c r="H1193" s="22"/>
      <c r="I1193" s="22"/>
      <c r="J1193" s="22"/>
      <c r="K1193" s="22"/>
      <c r="L1193" s="37" t="str">
        <f ca="1">VLOOKUP(E1193,الرصيد!C:C,1,0)</f>
        <v>مبادل حرارى بالراجع 10قدم  بالمصيده</v>
      </c>
      <c r="M1193">
        <f ca="1">VLOOKUP(E1193,الرصيد!C:AP,34,0)</f>
        <v>0</v>
      </c>
    </row>
    <row r="1194" spans="1:13" ht="18" customHeight="1">
      <c r="A1194" s="22">
        <f t="shared" si="25"/>
        <v>2</v>
      </c>
      <c r="B1194" s="8">
        <v>42038</v>
      </c>
      <c r="C1194" s="22">
        <v>31920</v>
      </c>
      <c r="D1194" s="23" t="s">
        <v>83</v>
      </c>
      <c r="E1194" s="75" t="s">
        <v>37</v>
      </c>
      <c r="F1194" s="22">
        <v>350</v>
      </c>
      <c r="G1194" s="22"/>
      <c r="H1194" s="22"/>
      <c r="I1194" s="22"/>
      <c r="J1194" s="22"/>
      <c r="K1194" s="22"/>
      <c r="L1194" s="37" t="str">
        <f ca="1">VLOOKUP(E1194,الرصيد!C:C,1,0)</f>
        <v xml:space="preserve">لوحة تبريد كاملة بالمواسير للثلاجة 2 باب </v>
      </c>
      <c r="M1194">
        <f ca="1">VLOOKUP(E1194,الرصيد!C:AP,34,0)</f>
        <v>0</v>
      </c>
    </row>
    <row r="1195" spans="1:13" ht="18" customHeight="1">
      <c r="A1195" s="22">
        <f t="shared" si="25"/>
        <v>2</v>
      </c>
      <c r="B1195" s="8">
        <v>42039</v>
      </c>
      <c r="C1195" s="22">
        <v>31921</v>
      </c>
      <c r="D1195" s="23" t="s">
        <v>83</v>
      </c>
      <c r="E1195" s="75" t="s">
        <v>481</v>
      </c>
      <c r="F1195" s="22">
        <v>3500</v>
      </c>
      <c r="G1195" s="22"/>
      <c r="H1195" s="22"/>
      <c r="I1195" s="22"/>
      <c r="J1195" s="22"/>
      <c r="K1195" s="22"/>
      <c r="L1195" s="37" t="str">
        <f ca="1">VLOOKUP(E1195,الرصيد!C:C,1,0)</f>
        <v>شريط ممغنط خلف إطار باب الفريزر</v>
      </c>
      <c r="M1195">
        <f ca="1">VLOOKUP(E1195,الرصيد!C:AP,34,0)</f>
        <v>0</v>
      </c>
    </row>
    <row r="1196" spans="1:13" ht="18" customHeight="1">
      <c r="A1196" s="22">
        <f t="shared" si="25"/>
        <v>2</v>
      </c>
      <c r="B1196" s="8">
        <v>42039</v>
      </c>
      <c r="C1196" s="22">
        <v>31922</v>
      </c>
      <c r="D1196" s="23" t="s">
        <v>83</v>
      </c>
      <c r="E1196" s="115" t="s">
        <v>164</v>
      </c>
      <c r="F1196" s="22">
        <v>1461.9</v>
      </c>
      <c r="G1196" s="22"/>
      <c r="H1196" s="22"/>
      <c r="I1196" s="22"/>
      <c r="J1196" s="22"/>
      <c r="K1196" s="22"/>
      <c r="L1196" s="37" t="str">
        <f ca="1">VLOOKUP(E1196,الرصيد!C:C,1,0)</f>
        <v>مواسير الومنيوم 8*1 مم</v>
      </c>
      <c r="M1196">
        <f ca="1">VLOOKUP(E1196,الرصيد!C:AP,34,0)</f>
        <v>0</v>
      </c>
    </row>
    <row r="1197" spans="1:13" ht="18" customHeight="1">
      <c r="A1197" s="22">
        <f t="shared" si="25"/>
        <v>2</v>
      </c>
      <c r="B1197" s="8">
        <v>42039</v>
      </c>
      <c r="C1197" s="22">
        <v>31922</v>
      </c>
      <c r="D1197" s="23" t="s">
        <v>83</v>
      </c>
      <c r="E1197" s="75" t="s">
        <v>37</v>
      </c>
      <c r="F1197" s="22">
        <v>1050</v>
      </c>
      <c r="G1197" s="22"/>
      <c r="H1197" s="22"/>
      <c r="I1197" s="22"/>
      <c r="J1197" s="22"/>
      <c r="K1197" s="22"/>
      <c r="L1197" s="37" t="str">
        <f ca="1">VLOOKUP(E1197,الرصيد!C:C,1,0)</f>
        <v xml:space="preserve">لوحة تبريد كاملة بالمواسير للثلاجة 2 باب </v>
      </c>
      <c r="M1197">
        <f ca="1">VLOOKUP(E1197,الرصيد!C:AP,34,0)</f>
        <v>0</v>
      </c>
    </row>
    <row r="1198" spans="1:13" ht="18" customHeight="1">
      <c r="A1198" s="22">
        <f t="shared" si="25"/>
        <v>2</v>
      </c>
      <c r="B1198" s="8">
        <v>42040</v>
      </c>
      <c r="C1198" s="22">
        <v>597</v>
      </c>
      <c r="D1198" s="23" t="s">
        <v>83</v>
      </c>
      <c r="E1198" s="75" t="s">
        <v>202</v>
      </c>
      <c r="F1198" s="22"/>
      <c r="G1198" s="22">
        <v>20</v>
      </c>
      <c r="H1198" s="22"/>
      <c r="I1198" s="22" t="s">
        <v>215</v>
      </c>
      <c r="J1198" s="22"/>
      <c r="K1198" s="22"/>
      <c r="L1198" s="37" t="str">
        <f ca="1">VLOOKUP(E1198,الرصيد!C:C,1,0)</f>
        <v xml:space="preserve">كرتون تغليف 8 قدم </v>
      </c>
      <c r="M1198">
        <f ca="1">VLOOKUP(E1198,الرصيد!C:AP,34,0)</f>
        <v>0</v>
      </c>
    </row>
    <row r="1199" spans="1:13" ht="18" customHeight="1">
      <c r="A1199" s="22">
        <f t="shared" si="25"/>
        <v>2</v>
      </c>
      <c r="B1199" s="8">
        <v>42040</v>
      </c>
      <c r="C1199" s="22">
        <v>597</v>
      </c>
      <c r="D1199" s="23" t="s">
        <v>83</v>
      </c>
      <c r="E1199" s="75" t="s">
        <v>34</v>
      </c>
      <c r="F1199" s="22"/>
      <c r="G1199" s="22">
        <v>20</v>
      </c>
      <c r="H1199" s="22"/>
      <c r="I1199" s="22" t="s">
        <v>215</v>
      </c>
      <c r="J1199" s="22"/>
      <c r="K1199" s="22"/>
      <c r="L1199" s="37" t="str">
        <f ca="1">VLOOKUP(E1199,الرصيد!C:C,1,0)</f>
        <v xml:space="preserve">كرتون تغليف 10 قدم </v>
      </c>
      <c r="M1199">
        <f ca="1">VLOOKUP(E1199,الرصيد!C:AP,34,0)</f>
        <v>0</v>
      </c>
    </row>
    <row r="1200" spans="1:13" ht="18" customHeight="1">
      <c r="A1200" s="22">
        <f t="shared" si="25"/>
        <v>2</v>
      </c>
      <c r="B1200" s="8">
        <v>42040</v>
      </c>
      <c r="C1200" s="22">
        <v>597</v>
      </c>
      <c r="D1200" s="23" t="s">
        <v>83</v>
      </c>
      <c r="E1200" s="75" t="s">
        <v>18</v>
      </c>
      <c r="F1200" s="22"/>
      <c r="G1200" s="22">
        <v>20</v>
      </c>
      <c r="H1200" s="22"/>
      <c r="I1200" s="22" t="s">
        <v>215</v>
      </c>
      <c r="J1200" s="22"/>
      <c r="K1200" s="22"/>
      <c r="L1200" s="37" t="str">
        <f ca="1">VLOOKUP(E1200,الرصيد!C:C,1,0)</f>
        <v xml:space="preserve">كرتون تغليف 12 قدم بابين  </v>
      </c>
      <c r="M1200">
        <f ca="1">VLOOKUP(E1200,الرصيد!C:AP,34,0)</f>
        <v>0</v>
      </c>
    </row>
    <row r="1201" spans="1:13" ht="18" customHeight="1">
      <c r="A1201" s="22">
        <f t="shared" si="25"/>
        <v>2</v>
      </c>
      <c r="B1201" s="8">
        <v>42036</v>
      </c>
      <c r="C1201" s="22">
        <v>31536</v>
      </c>
      <c r="D1201" s="23" t="s">
        <v>83</v>
      </c>
      <c r="E1201" s="75" t="s">
        <v>34</v>
      </c>
      <c r="F1201" s="22"/>
      <c r="G1201" s="22">
        <v>2000</v>
      </c>
      <c r="H1201" s="22"/>
      <c r="I1201" s="22"/>
      <c r="J1201" s="22"/>
      <c r="K1201" s="22"/>
      <c r="L1201" s="37" t="str">
        <f ca="1">VLOOKUP(E1201,الرصيد!C:C,1,0)</f>
        <v xml:space="preserve">كرتون تغليف 10 قدم </v>
      </c>
      <c r="M1201">
        <f ca="1">VLOOKUP(E1201,الرصيد!C:AP,34,0)</f>
        <v>0</v>
      </c>
    </row>
    <row r="1202" spans="1:13" ht="18" customHeight="1">
      <c r="A1202" s="22">
        <f t="shared" si="25"/>
        <v>2</v>
      </c>
      <c r="B1202" s="8">
        <v>42036</v>
      </c>
      <c r="C1202" s="22">
        <v>31536</v>
      </c>
      <c r="D1202" s="23" t="s">
        <v>83</v>
      </c>
      <c r="E1202" s="75" t="s">
        <v>84</v>
      </c>
      <c r="F1202" s="22"/>
      <c r="G1202" s="22">
        <v>2000</v>
      </c>
      <c r="H1202" s="22"/>
      <c r="I1202" s="22"/>
      <c r="J1202" s="22"/>
      <c r="K1202" s="22"/>
      <c r="L1202" s="37" t="str">
        <f ca="1">VLOOKUP(E1202,الرصيد!C:C,1,0)</f>
        <v>كيس هاى شفاف بولى ايثلين لتغليف الثلاجة باب واحد</v>
      </c>
      <c r="M1202">
        <f ca="1">VLOOKUP(E1202,الرصيد!C:AP,34,0)</f>
        <v>0</v>
      </c>
    </row>
    <row r="1203" spans="1:13" ht="18" customHeight="1">
      <c r="A1203" s="22">
        <f t="shared" si="25"/>
        <v>2</v>
      </c>
      <c r="B1203" s="8">
        <v>42036</v>
      </c>
      <c r="C1203" s="22">
        <v>31536</v>
      </c>
      <c r="D1203" s="23" t="s">
        <v>83</v>
      </c>
      <c r="E1203" s="85" t="s">
        <v>74</v>
      </c>
      <c r="F1203" s="22"/>
      <c r="G1203" s="22">
        <v>150</v>
      </c>
      <c r="H1203" s="22"/>
      <c r="I1203" s="22"/>
      <c r="J1203" s="22"/>
      <c r="K1203" s="22"/>
      <c r="L1203" s="37" t="str">
        <f ca="1">VLOOKUP(E1203,الرصيد!C:C,1,0)</f>
        <v>شنبر تغليف بلاستيك 0.9*12 مم</v>
      </c>
      <c r="M1203">
        <f ca="1">VLOOKUP(E1203,الرصيد!C:AP,34,0)</f>
        <v>0</v>
      </c>
    </row>
    <row r="1204" spans="1:13" ht="18" customHeight="1">
      <c r="A1204" s="22">
        <f t="shared" si="25"/>
        <v>2</v>
      </c>
      <c r="B1204" s="8">
        <v>42036</v>
      </c>
      <c r="C1204" s="22">
        <v>31536</v>
      </c>
      <c r="D1204" s="23" t="s">
        <v>83</v>
      </c>
      <c r="E1204" s="85" t="s">
        <v>317</v>
      </c>
      <c r="F1204" s="22"/>
      <c r="G1204" s="22">
        <v>2097</v>
      </c>
      <c r="H1204" s="22"/>
      <c r="I1204" s="22"/>
      <c r="J1204" s="22"/>
      <c r="K1204" s="22"/>
      <c r="L1204" s="37" t="str">
        <f ca="1">VLOOKUP(E1204,الرصيد!C:C,1,0)</f>
        <v>كباس سامسونج</v>
      </c>
      <c r="M1204">
        <f ca="1">VLOOKUP(E1204,الرصيد!C:AP,34,0)</f>
        <v>0</v>
      </c>
    </row>
    <row r="1205" spans="1:13" ht="18" customHeight="1">
      <c r="A1205" s="22">
        <f t="shared" si="25"/>
        <v>2</v>
      </c>
      <c r="B1205" s="8">
        <v>42036</v>
      </c>
      <c r="C1205" s="22">
        <v>31536</v>
      </c>
      <c r="D1205" s="23" t="s">
        <v>83</v>
      </c>
      <c r="E1205" s="75" t="s">
        <v>64</v>
      </c>
      <c r="F1205" s="22"/>
      <c r="G1205" s="22">
        <v>2000</v>
      </c>
      <c r="H1205" s="22"/>
      <c r="I1205" s="22"/>
      <c r="J1205" s="22"/>
      <c r="K1205" s="22"/>
      <c r="L1205" s="37" t="str">
        <f ca="1">VLOOKUP(E1205,الرصيد!C:C,1,0)</f>
        <v>مبخر مدهون 8 &amp; 10 قدم</v>
      </c>
      <c r="M1205">
        <f ca="1">VLOOKUP(E1205,الرصيد!C:AP,34,0)</f>
        <v>0</v>
      </c>
    </row>
    <row r="1206" spans="1:13" ht="18" customHeight="1">
      <c r="A1206" s="22">
        <f t="shared" si="25"/>
        <v>2</v>
      </c>
      <c r="B1206" s="8">
        <v>42036</v>
      </c>
      <c r="C1206" s="22">
        <v>31536</v>
      </c>
      <c r="D1206" s="23" t="s">
        <v>83</v>
      </c>
      <c r="E1206" s="85" t="s">
        <v>65</v>
      </c>
      <c r="F1206" s="22"/>
      <c r="G1206" s="22">
        <v>2000</v>
      </c>
      <c r="H1206" s="22"/>
      <c r="I1206" s="22"/>
      <c r="J1206" s="22"/>
      <c r="K1206" s="22"/>
      <c r="L1206" s="37" t="str">
        <f ca="1">VLOOKUP(E1206,الرصيد!C:C,1,0)</f>
        <v>ظهرمبخر مدهون 8 &amp; 10 قدم</v>
      </c>
      <c r="M1206">
        <f ca="1">VLOOKUP(E1206,الرصيد!C:AP,34,0)</f>
        <v>0</v>
      </c>
    </row>
    <row r="1207" spans="1:13" ht="18" customHeight="1">
      <c r="A1207" s="22">
        <f t="shared" si="25"/>
        <v>2</v>
      </c>
      <c r="B1207" s="8">
        <v>42036</v>
      </c>
      <c r="C1207" s="22">
        <v>31536</v>
      </c>
      <c r="D1207" s="23" t="s">
        <v>83</v>
      </c>
      <c r="E1207" s="85" t="s">
        <v>182</v>
      </c>
      <c r="F1207" s="22"/>
      <c r="G1207" s="22">
        <v>2100</v>
      </c>
      <c r="H1207" s="22"/>
      <c r="I1207" s="22"/>
      <c r="J1207" s="22"/>
      <c r="K1207" s="22"/>
      <c r="L1207" s="37" t="str">
        <f ca="1">VLOOKUP(E1207,الرصيد!C:C,1,0)</f>
        <v xml:space="preserve">مكثف 10 قدم </v>
      </c>
      <c r="M1207">
        <f ca="1">VLOOKUP(E1207,الرصيد!C:AP,34,0)</f>
        <v>0</v>
      </c>
    </row>
    <row r="1208" spans="1:13" ht="18" customHeight="1">
      <c r="A1208" s="22">
        <f t="shared" si="25"/>
        <v>2</v>
      </c>
      <c r="B1208" s="8">
        <v>42036</v>
      </c>
      <c r="C1208" s="22">
        <v>31536</v>
      </c>
      <c r="D1208" s="23" t="s">
        <v>83</v>
      </c>
      <c r="E1208" s="75" t="s">
        <v>99</v>
      </c>
      <c r="F1208" s="22"/>
      <c r="G1208" s="22">
        <v>2100</v>
      </c>
      <c r="H1208" s="22"/>
      <c r="I1208" s="22"/>
      <c r="J1208" s="22"/>
      <c r="K1208" s="22"/>
      <c r="L1208" s="37" t="str">
        <f ca="1">VLOOKUP(E1208,الرصيد!C:C,1,0)</f>
        <v xml:space="preserve">فلتر 8  ،  10 &amp; 12 قدم </v>
      </c>
      <c r="M1208">
        <f ca="1">VLOOKUP(E1208,الرصيد!C:AP,34,0)</f>
        <v>0</v>
      </c>
    </row>
    <row r="1209" spans="1:13" ht="18" customHeight="1">
      <c r="A1209" s="22">
        <f t="shared" si="25"/>
        <v>2</v>
      </c>
      <c r="B1209" s="8">
        <v>42036</v>
      </c>
      <c r="C1209" s="22">
        <v>31536</v>
      </c>
      <c r="D1209" s="23" t="s">
        <v>83</v>
      </c>
      <c r="E1209" s="75" t="s">
        <v>13</v>
      </c>
      <c r="F1209" s="22"/>
      <c r="G1209" s="22">
        <v>3</v>
      </c>
      <c r="H1209" s="22"/>
      <c r="I1209" s="22"/>
      <c r="J1209" s="22"/>
      <c r="K1209" s="22"/>
      <c r="L1209" s="37" t="str">
        <f ca="1">VLOOKUP(E1209,الرصيد!C:C,1,0)</f>
        <v>سلك لحام فضه  34 %  ( نحاس / حديد 2مم  )</v>
      </c>
      <c r="M1209">
        <f ca="1">VLOOKUP(E1209,الرصيد!C:AP,34,0)</f>
        <v>0</v>
      </c>
    </row>
    <row r="1210" spans="1:13" ht="18" customHeight="1">
      <c r="A1210" s="22">
        <f t="shared" si="25"/>
        <v>2</v>
      </c>
      <c r="B1210" s="8">
        <v>42036</v>
      </c>
      <c r="C1210" s="22">
        <v>31536</v>
      </c>
      <c r="D1210" s="23" t="s">
        <v>83</v>
      </c>
      <c r="E1210" s="75" t="s">
        <v>14</v>
      </c>
      <c r="F1210" s="22"/>
      <c r="G1210" s="22">
        <v>7</v>
      </c>
      <c r="H1210" s="22"/>
      <c r="I1210" s="22"/>
      <c r="J1210" s="22"/>
      <c r="K1210" s="22"/>
      <c r="L1210" s="37" t="str">
        <f ca="1">VLOOKUP(E1210,الرصيد!C:C,1,0)</f>
        <v>سلك لحام فضة 5 %( نحاس / نحاس 5%   )</v>
      </c>
      <c r="M1210">
        <f ca="1">VLOOKUP(E1210,الرصيد!C:AP,34,0)</f>
        <v>0</v>
      </c>
    </row>
    <row r="1211" spans="1:13" ht="18" customHeight="1">
      <c r="A1211" s="22">
        <f t="shared" si="25"/>
        <v>2</v>
      </c>
      <c r="B1211" s="8">
        <v>42036</v>
      </c>
      <c r="C1211" s="22">
        <v>31536</v>
      </c>
      <c r="D1211" s="23" t="s">
        <v>83</v>
      </c>
      <c r="E1211" s="75" t="s">
        <v>97</v>
      </c>
      <c r="F1211" s="22"/>
      <c r="G1211" s="22">
        <v>108000</v>
      </c>
      <c r="H1211" s="22"/>
      <c r="I1211" s="22"/>
      <c r="J1211" s="22"/>
      <c r="K1211" s="22"/>
      <c r="L1211" s="37" t="str">
        <f ca="1">VLOOKUP(E1211,الرصيد!C:C,1,0)</f>
        <v xml:space="preserve">مسمار سن بورمة صاج للباب4.2*13مم   </v>
      </c>
      <c r="M1211">
        <f ca="1">VLOOKUP(E1211,الرصيد!C:AP,34,0)</f>
        <v>0</v>
      </c>
    </row>
    <row r="1212" spans="1:13" ht="18" customHeight="1">
      <c r="A1212" s="22">
        <f t="shared" si="25"/>
        <v>2</v>
      </c>
      <c r="B1212" s="8">
        <v>42036</v>
      </c>
      <c r="C1212" s="22">
        <v>31536</v>
      </c>
      <c r="D1212" s="23" t="s">
        <v>83</v>
      </c>
      <c r="E1212" s="75" t="s">
        <v>368</v>
      </c>
      <c r="F1212" s="22"/>
      <c r="G1212" s="22">
        <v>12000</v>
      </c>
      <c r="H1212" s="22"/>
      <c r="I1212" s="22"/>
      <c r="J1212" s="22"/>
      <c r="K1212" s="22"/>
      <c r="L1212" s="37" t="str">
        <f ca="1">VLOOKUP(E1212,الرصيد!C:C,1,0)</f>
        <v xml:space="preserve">مسمارمخ مسدس  المونيوم ربط الفريزر 5.5*38مم </v>
      </c>
      <c r="M1212">
        <f ca="1">VLOOKUP(E1212,الرصيد!C:AP,34,0)</f>
        <v>0</v>
      </c>
    </row>
    <row r="1213" spans="1:13" ht="18" customHeight="1">
      <c r="A1213" s="22">
        <f t="shared" si="25"/>
        <v>2</v>
      </c>
      <c r="B1213" s="8">
        <v>42036</v>
      </c>
      <c r="C1213" s="22">
        <v>31536</v>
      </c>
      <c r="D1213" s="23" t="s">
        <v>83</v>
      </c>
      <c r="E1213" s="75" t="s">
        <v>205</v>
      </c>
      <c r="F1213" s="22"/>
      <c r="G1213" s="22">
        <v>0</v>
      </c>
      <c r="H1213" s="22"/>
      <c r="I1213" s="22"/>
      <c r="J1213" s="22"/>
      <c r="K1213" s="22"/>
      <c r="L1213" s="37" t="str">
        <f ca="1">VLOOKUP(E1213,الرصيد!C:C,1,0)</f>
        <v>مسمار مخ مسدس بفلنشة قلاووظ  للمفصلة العلوية 6×16مم</v>
      </c>
      <c r="M1213">
        <f ca="1">VLOOKUP(E1213,الرصيد!C:AP,34,0)</f>
        <v>0</v>
      </c>
    </row>
    <row r="1214" spans="1:13" ht="18" customHeight="1">
      <c r="A1214" s="22">
        <f t="shared" si="25"/>
        <v>2</v>
      </c>
      <c r="B1214" s="8">
        <v>42036</v>
      </c>
      <c r="C1214" s="22">
        <v>31536</v>
      </c>
      <c r="D1214" s="23" t="s">
        <v>83</v>
      </c>
      <c r="E1214" s="85" t="s">
        <v>503</v>
      </c>
      <c r="F1214" s="22"/>
      <c r="G1214" s="22">
        <v>4000</v>
      </c>
      <c r="H1214" s="22"/>
      <c r="I1214" s="22"/>
      <c r="J1214" s="22"/>
      <c r="K1214" s="22"/>
      <c r="L1214" s="37" t="str">
        <f ca="1">VLOOKUP(E1214,الرصيد!C:C,1,0)</f>
        <v xml:space="preserve">مسمار مخ مسدس بفلانشة قلاووظ مجلفن للمفصله سفليه  6*20 مم </v>
      </c>
      <c r="M1214">
        <f ca="1">VLOOKUP(E1214,الرصيد!C:AP,34,0)</f>
        <v>0</v>
      </c>
    </row>
    <row r="1215" spans="1:13" ht="18" customHeight="1">
      <c r="A1215" s="22">
        <f t="shared" si="25"/>
        <v>2</v>
      </c>
      <c r="B1215" s="8">
        <v>42036</v>
      </c>
      <c r="C1215" s="22">
        <v>31536</v>
      </c>
      <c r="D1215" s="23" t="s">
        <v>83</v>
      </c>
      <c r="E1215" s="75" t="s">
        <v>15</v>
      </c>
      <c r="F1215" s="22"/>
      <c r="G1215" s="22">
        <v>3</v>
      </c>
      <c r="H1215" s="22"/>
      <c r="I1215" s="22"/>
      <c r="J1215" s="22"/>
      <c r="K1215" s="22"/>
      <c r="L1215" s="37" t="str">
        <f ca="1">VLOOKUP(E1215,الرصيد!C:C,1,0)</f>
        <v xml:space="preserve">بودره لحام فلكس </v>
      </c>
      <c r="M1215">
        <f ca="1">VLOOKUP(E1215,الرصيد!C:AP,34,0)</f>
        <v>0</v>
      </c>
    </row>
    <row r="1216" spans="1:13" ht="18" customHeight="1">
      <c r="A1216" s="22">
        <f t="shared" si="25"/>
        <v>2</v>
      </c>
      <c r="B1216" s="8">
        <v>42036</v>
      </c>
      <c r="C1216" s="22">
        <v>31536</v>
      </c>
      <c r="D1216" s="23" t="s">
        <v>83</v>
      </c>
      <c r="E1216" s="75" t="s">
        <v>140</v>
      </c>
      <c r="F1216" s="22"/>
      <c r="G1216" s="22">
        <v>3000</v>
      </c>
      <c r="H1216" s="22"/>
      <c r="I1216" s="22"/>
      <c r="J1216" s="22"/>
      <c r="K1216" s="22"/>
      <c r="L1216" s="37" t="str">
        <f ca="1">VLOOKUP(E1216,الرصيد!C:C,1,0)</f>
        <v xml:space="preserve"> صاموله سوستة بالكليبس 6مم </v>
      </c>
      <c r="M1216">
        <f ca="1">VLOOKUP(E1216,الرصيد!C:AP,34,0)</f>
        <v>0</v>
      </c>
    </row>
    <row r="1217" spans="1:13" ht="18" customHeight="1">
      <c r="A1217" s="22">
        <f t="shared" si="25"/>
        <v>2</v>
      </c>
      <c r="B1217" s="8">
        <v>42036</v>
      </c>
      <c r="C1217" s="22">
        <v>31536</v>
      </c>
      <c r="D1217" s="23" t="s">
        <v>83</v>
      </c>
      <c r="E1217" s="85" t="s">
        <v>371</v>
      </c>
      <c r="F1217" s="22"/>
      <c r="G1217" s="22">
        <v>0</v>
      </c>
      <c r="H1217" s="22"/>
      <c r="I1217" s="22"/>
      <c r="J1217" s="22"/>
      <c r="K1217" s="22"/>
      <c r="L1217" s="37" t="str">
        <f ca="1">VLOOKUP(E1217,الرصيد!C:C,1,0)</f>
        <v>مسمار بورمة لكاوتش الباب 3.9*12مم</v>
      </c>
      <c r="M1217">
        <f ca="1">VLOOKUP(E1217,الرصيد!C:AP,34,0)</f>
        <v>0</v>
      </c>
    </row>
    <row r="1218" spans="1:13" ht="18" customHeight="1">
      <c r="A1218" s="22">
        <f t="shared" si="25"/>
        <v>2</v>
      </c>
      <c r="B1218" s="8">
        <v>42036</v>
      </c>
      <c r="C1218" s="22">
        <v>31536</v>
      </c>
      <c r="D1218" s="23" t="s">
        <v>83</v>
      </c>
      <c r="E1218" s="75" t="s">
        <v>377</v>
      </c>
      <c r="F1218" s="22"/>
      <c r="G1218" s="22">
        <v>8000</v>
      </c>
      <c r="H1218" s="22"/>
      <c r="I1218" s="22"/>
      <c r="J1218" s="22"/>
      <c r="K1218" s="22"/>
      <c r="L1218" s="37" t="str">
        <f ca="1">VLOOKUP(E1218,الرصيد!C:C,1,0)</f>
        <v xml:space="preserve">  مسمار الهوايه 4.2*22 مم</v>
      </c>
      <c r="M1218">
        <f ca="1">VLOOKUP(E1218,الرصيد!C:AP,34,0)</f>
        <v>0</v>
      </c>
    </row>
    <row r="1219" spans="1:13" ht="18" customHeight="1">
      <c r="A1219" s="22">
        <f t="shared" ref="A1219:A1293" si="26">MONTH(B1219)</f>
        <v>2</v>
      </c>
      <c r="B1219" s="8">
        <v>42040</v>
      </c>
      <c r="C1219" s="22">
        <v>31537</v>
      </c>
      <c r="D1219" s="23" t="s">
        <v>83</v>
      </c>
      <c r="E1219" s="85" t="s">
        <v>344</v>
      </c>
      <c r="F1219" s="22"/>
      <c r="G1219" s="22">
        <v>1</v>
      </c>
      <c r="H1219" s="22" t="s">
        <v>1124</v>
      </c>
      <c r="I1219" s="22"/>
      <c r="J1219" s="22"/>
      <c r="K1219" s="22"/>
      <c r="L1219" s="37" t="str">
        <f ca="1">VLOOKUP(E1219,الرصيد!C:C,1,0)</f>
        <v>سلك لحام فضة 25 %</v>
      </c>
      <c r="M1219">
        <f ca="1">VLOOKUP(E1219,الرصيد!C:AP,34,0)</f>
        <v>0</v>
      </c>
    </row>
    <row r="1220" spans="1:13" ht="18" customHeight="1">
      <c r="A1220" s="22">
        <f t="shared" si="26"/>
        <v>2</v>
      </c>
      <c r="B1220" s="8">
        <v>42040</v>
      </c>
      <c r="C1220" s="22">
        <v>31537</v>
      </c>
      <c r="D1220" s="23" t="s">
        <v>83</v>
      </c>
      <c r="E1220" s="85" t="s">
        <v>347</v>
      </c>
      <c r="F1220" s="22"/>
      <c r="G1220" s="22">
        <v>4</v>
      </c>
      <c r="H1220" s="22"/>
      <c r="I1220" s="22"/>
      <c r="J1220" s="22"/>
      <c r="K1220" s="22"/>
      <c r="L1220" s="37" t="str">
        <f ca="1">VLOOKUP(E1220,الرصيد!C:C,1,0)</f>
        <v>سلك لحام فضة 25 % + بودرة فلكس</v>
      </c>
      <c r="M1220">
        <f ca="1">VLOOKUP(E1220,الرصيد!C:AP,34,0)</f>
        <v>0</v>
      </c>
    </row>
    <row r="1221" spans="1:13" ht="18" customHeight="1">
      <c r="A1221" s="22">
        <f t="shared" si="26"/>
        <v>2</v>
      </c>
      <c r="B1221" s="8">
        <v>42040</v>
      </c>
      <c r="C1221" s="22">
        <v>31537</v>
      </c>
      <c r="D1221" s="23" t="s">
        <v>83</v>
      </c>
      <c r="E1221" s="75" t="s">
        <v>42</v>
      </c>
      <c r="F1221" s="22"/>
      <c r="G1221" s="22">
        <v>1790</v>
      </c>
      <c r="H1221" s="22"/>
      <c r="I1221" s="22"/>
      <c r="J1221" s="22"/>
      <c r="K1221" s="22"/>
      <c r="L1221" s="37" t="str">
        <f ca="1">VLOOKUP(E1221,الرصيد!C:C,1,0)</f>
        <v>كباس ACC</v>
      </c>
      <c r="M1221">
        <f ca="1">VLOOKUP(E1221,الرصيد!C:AP,34,0)</f>
        <v>0</v>
      </c>
    </row>
    <row r="1222" spans="1:13" ht="18" customHeight="1">
      <c r="A1222" s="22">
        <f t="shared" si="26"/>
        <v>2</v>
      </c>
      <c r="B1222" s="8">
        <v>42040</v>
      </c>
      <c r="C1222" s="22">
        <v>31537</v>
      </c>
      <c r="D1222" s="23" t="s">
        <v>83</v>
      </c>
      <c r="E1222" s="75" t="s">
        <v>148</v>
      </c>
      <c r="F1222" s="22"/>
      <c r="G1222" s="22">
        <v>2000</v>
      </c>
      <c r="H1222" s="22"/>
      <c r="I1222" s="22"/>
      <c r="J1222" s="22"/>
      <c r="K1222" s="22"/>
      <c r="L1222" s="37" t="str">
        <f ca="1">VLOOKUP(E1222,الرصيد!C:C,1,0)</f>
        <v>مكثف 12 قدم</v>
      </c>
      <c r="M1222">
        <f ca="1">VLOOKUP(E1222,الرصيد!C:AP,34,0)</f>
        <v>0</v>
      </c>
    </row>
    <row r="1223" spans="1:13" ht="18" customHeight="1">
      <c r="A1223" s="22">
        <f t="shared" si="26"/>
        <v>2</v>
      </c>
      <c r="B1223" s="8">
        <v>42040</v>
      </c>
      <c r="C1223" s="22">
        <v>31537</v>
      </c>
      <c r="D1223" s="23" t="s">
        <v>83</v>
      </c>
      <c r="E1223" s="75" t="s">
        <v>99</v>
      </c>
      <c r="F1223" s="22"/>
      <c r="G1223" s="22">
        <v>2100</v>
      </c>
      <c r="H1223" s="22"/>
      <c r="I1223" s="22"/>
      <c r="J1223" s="22"/>
      <c r="K1223" s="22"/>
      <c r="L1223" s="37" t="str">
        <f ca="1">VLOOKUP(E1223,الرصيد!C:C,1,0)</f>
        <v xml:space="preserve">فلتر 8  ،  10 &amp; 12 قدم </v>
      </c>
      <c r="M1223">
        <f ca="1">VLOOKUP(E1223,الرصيد!C:AP,34,0)</f>
        <v>0</v>
      </c>
    </row>
    <row r="1224" spans="1:13" ht="18" customHeight="1">
      <c r="A1224" s="22">
        <f t="shared" si="26"/>
        <v>2</v>
      </c>
      <c r="B1224" s="8">
        <v>42040</v>
      </c>
      <c r="C1224" s="22">
        <v>31537</v>
      </c>
      <c r="D1224" s="23" t="s">
        <v>83</v>
      </c>
      <c r="E1224" s="85" t="s">
        <v>14</v>
      </c>
      <c r="F1224" s="22"/>
      <c r="G1224" s="22">
        <v>14</v>
      </c>
      <c r="H1224" s="22"/>
      <c r="I1224" s="22"/>
      <c r="J1224" s="22"/>
      <c r="K1224" s="22"/>
      <c r="L1224" s="37" t="str">
        <f ca="1">VLOOKUP(E1224,الرصيد!C:C,1,0)</f>
        <v>سلك لحام فضة 5 %( نحاس / نحاس 5%   )</v>
      </c>
      <c r="M1224">
        <f ca="1">VLOOKUP(E1224,الرصيد!C:AP,34,0)</f>
        <v>0</v>
      </c>
    </row>
    <row r="1225" spans="1:13" ht="18" customHeight="1">
      <c r="A1225" s="22">
        <f t="shared" si="26"/>
        <v>2</v>
      </c>
      <c r="B1225" s="8">
        <v>42040</v>
      </c>
      <c r="C1225" s="22">
        <v>31537</v>
      </c>
      <c r="D1225" s="23" t="s">
        <v>83</v>
      </c>
      <c r="E1225" s="75" t="s">
        <v>15</v>
      </c>
      <c r="F1225" s="22"/>
      <c r="G1225" s="22">
        <v>0</v>
      </c>
      <c r="H1225" s="22"/>
      <c r="I1225" s="22"/>
      <c r="J1225" s="22"/>
      <c r="K1225" s="22"/>
      <c r="L1225" s="37" t="str">
        <f ca="1">VLOOKUP(E1225,الرصيد!C:C,1,0)</f>
        <v xml:space="preserve">بودره لحام فلكس </v>
      </c>
      <c r="M1225">
        <f ca="1">VLOOKUP(E1225,الرصيد!C:AP,34,0)</f>
        <v>0</v>
      </c>
    </row>
    <row r="1226" spans="1:13" ht="18" customHeight="1">
      <c r="A1226" s="22">
        <f t="shared" si="26"/>
        <v>2</v>
      </c>
      <c r="B1226" s="8">
        <v>42040</v>
      </c>
      <c r="C1226" s="22">
        <v>31537</v>
      </c>
      <c r="D1226" s="23" t="s">
        <v>83</v>
      </c>
      <c r="E1226" s="75" t="s">
        <v>374</v>
      </c>
      <c r="F1226" s="22"/>
      <c r="G1226" s="22">
        <v>2000</v>
      </c>
      <c r="H1226" s="22"/>
      <c r="I1226" s="22"/>
      <c r="J1226" s="22"/>
      <c r="K1226" s="22"/>
      <c r="L1226" s="37" t="str">
        <f ca="1">VLOOKUP(E1226,الرصيد!C:C,1,0)</f>
        <v>مسمار بورمة صاج علبه الترموستات  3.9*32مم</v>
      </c>
      <c r="M1226">
        <f ca="1">VLOOKUP(E1226,الرصيد!C:AP,34,0)</f>
        <v>0</v>
      </c>
    </row>
    <row r="1227" spans="1:13" ht="18" customHeight="1">
      <c r="A1227" s="22">
        <f t="shared" si="26"/>
        <v>2</v>
      </c>
      <c r="B1227" s="8">
        <v>42040</v>
      </c>
      <c r="C1227" s="22">
        <v>31537</v>
      </c>
      <c r="D1227" s="23" t="s">
        <v>83</v>
      </c>
      <c r="E1227" s="75" t="s">
        <v>377</v>
      </c>
      <c r="F1227" s="22"/>
      <c r="G1227" s="22">
        <v>4000</v>
      </c>
      <c r="H1227" s="22"/>
      <c r="I1227" s="22"/>
      <c r="J1227" s="22"/>
      <c r="K1227" s="22"/>
      <c r="L1227" s="37" t="str">
        <f ca="1">VLOOKUP(E1227,الرصيد!C:C,1,0)</f>
        <v xml:space="preserve">  مسمار الهوايه 4.2*22 مم</v>
      </c>
      <c r="M1227">
        <f ca="1">VLOOKUP(E1227,الرصيد!C:AP,34,0)</f>
        <v>0</v>
      </c>
    </row>
    <row r="1228" spans="1:13" ht="18" customHeight="1">
      <c r="A1228" s="22">
        <f t="shared" si="26"/>
        <v>2</v>
      </c>
      <c r="B1228" s="8">
        <v>42040</v>
      </c>
      <c r="C1228" s="22">
        <v>31537</v>
      </c>
      <c r="D1228" s="23" t="s">
        <v>83</v>
      </c>
      <c r="E1228" s="75" t="s">
        <v>371</v>
      </c>
      <c r="F1228" s="22"/>
      <c r="G1228" s="22">
        <v>15000</v>
      </c>
      <c r="H1228" s="22"/>
      <c r="I1228" s="22"/>
      <c r="J1228" s="22"/>
      <c r="K1228" s="22"/>
      <c r="L1228" s="37" t="str">
        <f ca="1">VLOOKUP(E1228,الرصيد!C:C,1,0)</f>
        <v>مسمار بورمة لكاوتش الباب 3.9*12مم</v>
      </c>
      <c r="M1228">
        <f ca="1">VLOOKUP(E1228,الرصيد!C:AP,34,0)</f>
        <v>0</v>
      </c>
    </row>
    <row r="1229" spans="1:13" ht="18" customHeight="1">
      <c r="A1229" s="22">
        <f t="shared" si="26"/>
        <v>2</v>
      </c>
      <c r="B1229" s="8">
        <v>42040</v>
      </c>
      <c r="C1229" s="22">
        <v>31537</v>
      </c>
      <c r="D1229" s="23" t="s">
        <v>83</v>
      </c>
      <c r="E1229" s="75" t="s">
        <v>396</v>
      </c>
      <c r="F1229" s="22"/>
      <c r="G1229" s="22">
        <v>2000</v>
      </c>
      <c r="H1229" s="22"/>
      <c r="I1229" s="22"/>
      <c r="J1229" s="22"/>
      <c r="K1229" s="22"/>
      <c r="L1229" s="37" t="str">
        <f ca="1">VLOOKUP(E1229,الرصيد!C:C,1,0)</f>
        <v>مسمارسن صاج 1/2*6 قرص بالب الثرموستات</v>
      </c>
      <c r="M1229">
        <f ca="1">VLOOKUP(E1229,الرصيد!C:AP,34,0)</f>
        <v>0</v>
      </c>
    </row>
    <row r="1230" spans="1:13" ht="18" customHeight="1">
      <c r="A1230" s="22">
        <f t="shared" si="26"/>
        <v>2</v>
      </c>
      <c r="B1230" s="8">
        <v>42040</v>
      </c>
      <c r="C1230" s="22">
        <v>31537</v>
      </c>
      <c r="D1230" s="23" t="s">
        <v>83</v>
      </c>
      <c r="E1230" s="75" t="s">
        <v>232</v>
      </c>
      <c r="F1230" s="22"/>
      <c r="G1230" s="22">
        <v>16000</v>
      </c>
      <c r="H1230" s="22"/>
      <c r="I1230" s="22"/>
      <c r="J1230" s="22"/>
      <c r="K1230" s="22"/>
      <c r="L1230" s="37" t="str">
        <f ca="1">VLOOKUP(E1230,الرصيد!C:C,1,0)</f>
        <v>1703 450 006 مسمار المفصلات</v>
      </c>
      <c r="M1230">
        <f ca="1">VLOOKUP(E1230,الرصيد!C:AP,34,0)</f>
        <v>0</v>
      </c>
    </row>
    <row r="1231" spans="1:13" ht="18" customHeight="1">
      <c r="A1231" s="22">
        <f t="shared" si="26"/>
        <v>2</v>
      </c>
      <c r="B1231" s="8">
        <v>42040</v>
      </c>
      <c r="C1231" s="22">
        <v>31537</v>
      </c>
      <c r="D1231" s="23" t="s">
        <v>83</v>
      </c>
      <c r="E1231" s="75" t="s">
        <v>388</v>
      </c>
      <c r="F1231" s="22"/>
      <c r="G1231" s="22">
        <v>8000</v>
      </c>
      <c r="H1231" s="22"/>
      <c r="I1231" s="22"/>
      <c r="J1231" s="22"/>
      <c r="K1231" s="22"/>
      <c r="L1231" s="37" t="str">
        <f ca="1">VLOOKUP(E1231,الرصيد!C:C,1,0)</f>
        <v>مسمار المكثف 6*12 مم</v>
      </c>
      <c r="M1231">
        <f ca="1">VLOOKUP(E1231,الرصيد!C:AP,34,0)</f>
        <v>0</v>
      </c>
    </row>
    <row r="1232" spans="1:13" ht="18" customHeight="1">
      <c r="A1232" s="22">
        <f t="shared" si="26"/>
        <v>2</v>
      </c>
      <c r="B1232" s="8">
        <v>42040</v>
      </c>
      <c r="C1232" s="22">
        <v>31537</v>
      </c>
      <c r="D1232" s="23" t="s">
        <v>83</v>
      </c>
      <c r="E1232" s="75" t="s">
        <v>391</v>
      </c>
      <c r="F1232" s="22"/>
      <c r="G1232" s="22">
        <v>2000</v>
      </c>
      <c r="H1232" s="22"/>
      <c r="I1232" s="22"/>
      <c r="J1232" s="22"/>
      <c r="K1232" s="22"/>
      <c r="L1232" s="37" t="str">
        <f ca="1">VLOOKUP(E1232,الرصيد!C:C,1,0)</f>
        <v>1703 435 154 مسمار سلك أرضى بالورده</v>
      </c>
      <c r="M1232">
        <f ca="1">VLOOKUP(E1232,الرصيد!C:AP,34,0)</f>
        <v>0</v>
      </c>
    </row>
    <row r="1233" spans="1:13" ht="18" customHeight="1">
      <c r="A1233" s="22">
        <f t="shared" si="26"/>
        <v>2</v>
      </c>
      <c r="B1233" s="8">
        <v>42040</v>
      </c>
      <c r="C1233" s="22">
        <v>31537</v>
      </c>
      <c r="D1233" s="23" t="s">
        <v>83</v>
      </c>
      <c r="E1233" s="75" t="s">
        <v>18</v>
      </c>
      <c r="F1233" s="22"/>
      <c r="G1233" s="22">
        <v>140</v>
      </c>
      <c r="H1233" s="22"/>
      <c r="I1233" s="22"/>
      <c r="J1233" s="22"/>
      <c r="K1233" s="22"/>
      <c r="L1233" s="37" t="str">
        <f ca="1">VLOOKUP(E1233,الرصيد!C:C,1,0)</f>
        <v xml:space="preserve">كرتون تغليف 12 قدم بابين  </v>
      </c>
      <c r="M1233">
        <f ca="1">VLOOKUP(E1233,الرصيد!C:AP,34,0)</f>
        <v>0</v>
      </c>
    </row>
    <row r="1234" spans="1:13" ht="18" customHeight="1">
      <c r="A1234" s="22">
        <f t="shared" si="26"/>
        <v>2</v>
      </c>
      <c r="B1234" s="8">
        <v>42040</v>
      </c>
      <c r="C1234" s="22">
        <v>31537</v>
      </c>
      <c r="D1234" s="23" t="s">
        <v>83</v>
      </c>
      <c r="E1234" s="85" t="s">
        <v>74</v>
      </c>
      <c r="F1234" s="22"/>
      <c r="G1234" s="22">
        <v>180</v>
      </c>
      <c r="H1234" s="22"/>
      <c r="I1234" s="22"/>
      <c r="J1234" s="22"/>
      <c r="K1234" s="22"/>
      <c r="L1234" s="37" t="str">
        <f ca="1">VLOOKUP(E1234,الرصيد!C:C,1,0)</f>
        <v>شنبر تغليف بلاستيك 0.9*12 مم</v>
      </c>
      <c r="M1234">
        <f ca="1">VLOOKUP(E1234,الرصيد!C:AP,34,0)</f>
        <v>0</v>
      </c>
    </row>
    <row r="1235" spans="1:13" ht="18" customHeight="1">
      <c r="A1235" s="22">
        <f t="shared" si="26"/>
        <v>2</v>
      </c>
      <c r="B1235" s="8">
        <v>42040</v>
      </c>
      <c r="C1235" s="22">
        <v>31537</v>
      </c>
      <c r="D1235" s="23" t="s">
        <v>83</v>
      </c>
      <c r="E1235" s="85" t="s">
        <v>1039</v>
      </c>
      <c r="F1235" s="22"/>
      <c r="G1235" s="22">
        <v>671</v>
      </c>
      <c r="H1235" s="22"/>
      <c r="I1235" s="22"/>
      <c r="J1235" s="22"/>
      <c r="K1235" s="22"/>
      <c r="L1235" s="37" t="str">
        <f ca="1">VLOOKUP(E1235,الرصيد!C:C,1,0)</f>
        <v>مواسير نحاس 4.76 *6 مم</v>
      </c>
      <c r="M1235">
        <f ca="1">VLOOKUP(E1235,الرصيد!C:AP,34,0)</f>
        <v>0</v>
      </c>
    </row>
    <row r="1236" spans="1:13" ht="18" customHeight="1">
      <c r="A1236" s="22">
        <f t="shared" si="26"/>
        <v>2</v>
      </c>
      <c r="B1236" s="8">
        <v>42040</v>
      </c>
      <c r="C1236" s="22">
        <v>31537</v>
      </c>
      <c r="D1236" s="23" t="s">
        <v>83</v>
      </c>
      <c r="E1236" s="75" t="s">
        <v>399</v>
      </c>
      <c r="F1236" s="22"/>
      <c r="G1236" s="22">
        <v>0</v>
      </c>
      <c r="H1236" s="22"/>
      <c r="I1236" s="22"/>
      <c r="J1236" s="22"/>
      <c r="K1236" s="22"/>
      <c r="L1236" s="37" t="str">
        <f ca="1">VLOOKUP(E1236,الرصيد!C:C,1,0)</f>
        <v>كرتون ظهر الثلاجه ( مبطن بالألومنيوم عرض 65سم )</v>
      </c>
      <c r="M1236">
        <f ca="1">VLOOKUP(E1236,الرصيد!C:AP,34,0)</f>
        <v>0</v>
      </c>
    </row>
    <row r="1237" spans="1:13" ht="18" customHeight="1">
      <c r="A1237" s="22">
        <f t="shared" si="26"/>
        <v>2</v>
      </c>
      <c r="B1237" s="8">
        <v>42040</v>
      </c>
      <c r="C1237" s="22">
        <v>31537</v>
      </c>
      <c r="D1237" s="23" t="s">
        <v>83</v>
      </c>
      <c r="E1237" s="115" t="s">
        <v>164</v>
      </c>
      <c r="F1237" s="22"/>
      <c r="G1237" s="22">
        <v>1461.9</v>
      </c>
      <c r="H1237" s="22"/>
      <c r="I1237" s="22"/>
      <c r="J1237" s="22"/>
      <c r="K1237" s="22"/>
      <c r="L1237" s="37" t="str">
        <f ca="1">VLOOKUP(E1237,الرصيد!C:C,1,0)</f>
        <v>مواسير الومنيوم 8*1 مم</v>
      </c>
      <c r="M1237">
        <f ca="1">VLOOKUP(E1237,الرصيد!C:AP,34,0)</f>
        <v>0</v>
      </c>
    </row>
    <row r="1238" spans="1:13" ht="18" customHeight="1">
      <c r="A1238" s="22">
        <f t="shared" si="26"/>
        <v>2</v>
      </c>
      <c r="B1238" s="8">
        <v>42040</v>
      </c>
      <c r="C1238" s="22">
        <v>31537</v>
      </c>
      <c r="D1238" s="23" t="s">
        <v>83</v>
      </c>
      <c r="E1238" s="75" t="s">
        <v>51</v>
      </c>
      <c r="F1238" s="22"/>
      <c r="G1238" s="22">
        <v>7</v>
      </c>
      <c r="H1238" s="22"/>
      <c r="I1238" s="22"/>
      <c r="J1238" s="22"/>
      <c r="K1238" s="22"/>
      <c r="L1238" s="37" t="str">
        <f ca="1">VLOOKUP(E1238,الرصيد!C:C,1,0)</f>
        <v>سلك لحام الومنيوم</v>
      </c>
      <c r="M1238">
        <f ca="1">VLOOKUP(E1238,الرصيد!C:AP,34,0)</f>
        <v>0</v>
      </c>
    </row>
    <row r="1239" spans="1:13" ht="18" customHeight="1">
      <c r="A1239" s="22">
        <f t="shared" si="26"/>
        <v>2</v>
      </c>
      <c r="B1239" s="8">
        <v>42040</v>
      </c>
      <c r="C1239" s="22">
        <v>31537</v>
      </c>
      <c r="D1239" s="23" t="s">
        <v>83</v>
      </c>
      <c r="E1239" s="85" t="s">
        <v>506</v>
      </c>
      <c r="F1239" s="22"/>
      <c r="G1239" s="22">
        <v>0</v>
      </c>
      <c r="H1239" s="22"/>
      <c r="I1239" s="22"/>
      <c r="J1239" s="22"/>
      <c r="K1239" s="22"/>
      <c r="L1239" s="37" t="str">
        <f ca="1">VLOOKUP(E1239,الرصيد!C:C,1,0)</f>
        <v xml:space="preserve"> صاموله سوستة بالكليبس 5مم </v>
      </c>
      <c r="M1239">
        <f ca="1">VLOOKUP(E1239,الرصيد!C:AP,34,0)</f>
        <v>0</v>
      </c>
    </row>
    <row r="1240" spans="1:13" ht="18" customHeight="1">
      <c r="A1240" s="22">
        <f t="shared" si="26"/>
        <v>2</v>
      </c>
      <c r="B1240" s="8">
        <v>42040</v>
      </c>
      <c r="C1240" s="22">
        <v>31537</v>
      </c>
      <c r="D1240" s="23" t="s">
        <v>83</v>
      </c>
      <c r="E1240" s="85" t="s">
        <v>37</v>
      </c>
      <c r="F1240" s="22"/>
      <c r="G1240" s="22">
        <v>1750</v>
      </c>
      <c r="H1240" s="22"/>
      <c r="I1240" s="22"/>
      <c r="J1240" s="22"/>
      <c r="K1240" s="22"/>
      <c r="L1240" s="37" t="str">
        <f ca="1">VLOOKUP(E1240,الرصيد!C:C,1,0)</f>
        <v xml:space="preserve">لوحة تبريد كاملة بالمواسير للثلاجة 2 باب </v>
      </c>
      <c r="M1240">
        <f ca="1">VLOOKUP(E1240,الرصيد!C:AP,34,0)</f>
        <v>0</v>
      </c>
    </row>
    <row r="1241" spans="1:13" ht="18" customHeight="1">
      <c r="A1241" s="22">
        <f t="shared" si="26"/>
        <v>2</v>
      </c>
      <c r="B1241" s="8">
        <v>42040</v>
      </c>
      <c r="C1241" s="22">
        <v>31537</v>
      </c>
      <c r="D1241" s="23" t="s">
        <v>83</v>
      </c>
      <c r="E1241" s="75" t="s">
        <v>379</v>
      </c>
      <c r="F1241" s="22"/>
      <c r="G1241" s="22">
        <v>4000</v>
      </c>
      <c r="H1241" s="22"/>
      <c r="I1241" s="22"/>
      <c r="J1241" s="22"/>
      <c r="K1241" s="22"/>
      <c r="L1241" s="37" t="str">
        <f ca="1">VLOOKUP(E1241,الرصيد!C:C,1,0)</f>
        <v>مسمار مخ صليبة قلاووظ مجلفن مفصله علويه 5*16مم</v>
      </c>
      <c r="M1241">
        <f ca="1">VLOOKUP(E1241,الرصيد!C:AP,34,0)</f>
        <v>63800</v>
      </c>
    </row>
    <row r="1242" spans="1:13" ht="18" customHeight="1">
      <c r="A1242" s="22">
        <f t="shared" si="26"/>
        <v>2</v>
      </c>
      <c r="B1242" s="8">
        <v>42040</v>
      </c>
      <c r="C1242" s="22">
        <v>31537</v>
      </c>
      <c r="D1242" s="23" t="s">
        <v>83</v>
      </c>
      <c r="E1242" s="75" t="s">
        <v>114</v>
      </c>
      <c r="F1242" s="22"/>
      <c r="G1242" s="22">
        <v>1200</v>
      </c>
      <c r="H1242" s="22"/>
      <c r="I1242" s="22"/>
      <c r="J1242" s="22"/>
      <c r="K1242" s="22"/>
      <c r="L1242" s="37" t="str">
        <f ca="1">VLOOKUP(E1242,الرصيد!C:C,1,0)</f>
        <v>كيس هاى شفاف بولى ايثلين لتغليف الثلاجة 12 قدم بوش</v>
      </c>
      <c r="M1242">
        <f ca="1">VLOOKUP(E1242,الرصيد!C:AP,34,0)</f>
        <v>0</v>
      </c>
    </row>
    <row r="1243" spans="1:13" ht="18" customHeight="1">
      <c r="A1243" s="22">
        <f t="shared" si="26"/>
        <v>2</v>
      </c>
      <c r="B1243" s="8">
        <v>42040</v>
      </c>
      <c r="C1243" s="22">
        <v>31537</v>
      </c>
      <c r="D1243" s="23" t="s">
        <v>83</v>
      </c>
      <c r="E1243" s="85" t="s">
        <v>181</v>
      </c>
      <c r="F1243" s="22"/>
      <c r="G1243" s="22">
        <v>1805</v>
      </c>
      <c r="H1243" s="22"/>
      <c r="I1243" s="22"/>
      <c r="J1243" s="22"/>
      <c r="K1243" s="22"/>
      <c r="L1243" s="37" t="str">
        <f ca="1">VLOOKUP(E1243,الرصيد!C:C,1,0)</f>
        <v>مبادل حرارى بالراجع 12قدم</v>
      </c>
      <c r="M1243">
        <f ca="1">VLOOKUP(E1243,الرصيد!C:AP,34,0)</f>
        <v>0</v>
      </c>
    </row>
    <row r="1244" spans="1:13" ht="18" customHeight="1">
      <c r="A1244" s="22">
        <f t="shared" si="26"/>
        <v>2</v>
      </c>
      <c r="B1244" s="8">
        <v>42040</v>
      </c>
      <c r="C1244" s="22">
        <v>31537</v>
      </c>
      <c r="D1244" s="23" t="s">
        <v>83</v>
      </c>
      <c r="E1244" s="85" t="s">
        <v>231</v>
      </c>
      <c r="F1244" s="22"/>
      <c r="G1244" s="22">
        <v>62</v>
      </c>
      <c r="H1244" s="22"/>
      <c r="I1244" s="22"/>
      <c r="J1244" s="22"/>
      <c r="K1244" s="22"/>
      <c r="L1244" s="37" t="str">
        <f ca="1">VLOOKUP(E1244,الرصيد!C:C,1,0)</f>
        <v>مواسير نحاس 6 *0.6 مم</v>
      </c>
      <c r="M1244">
        <f ca="1">VLOOKUP(E1244,الرصيد!C:AP,34,0)</f>
        <v>0</v>
      </c>
    </row>
    <row r="1245" spans="1:13" ht="18" customHeight="1">
      <c r="A1245" s="22">
        <f t="shared" si="26"/>
        <v>2</v>
      </c>
      <c r="B1245" s="8">
        <v>42040</v>
      </c>
      <c r="C1245" s="22">
        <v>31537</v>
      </c>
      <c r="D1245" s="23" t="s">
        <v>83</v>
      </c>
      <c r="E1245" s="75" t="s">
        <v>481</v>
      </c>
      <c r="F1245" s="22"/>
      <c r="G1245" s="22">
        <v>3500</v>
      </c>
      <c r="H1245" s="22"/>
      <c r="I1245" s="22"/>
      <c r="J1245" s="22"/>
      <c r="K1245" s="22"/>
      <c r="L1245" s="37" t="str">
        <f ca="1">VLOOKUP(E1245,الرصيد!C:C,1,0)</f>
        <v>شريط ممغنط خلف إطار باب الفريزر</v>
      </c>
      <c r="M1245">
        <f ca="1">VLOOKUP(E1245,الرصيد!C:AP,34,0)</f>
        <v>0</v>
      </c>
    </row>
    <row r="1246" spans="1:13" ht="18" customHeight="1">
      <c r="A1246" s="22">
        <f t="shared" si="26"/>
        <v>2</v>
      </c>
      <c r="B1246" s="8">
        <v>42040</v>
      </c>
      <c r="C1246" s="22">
        <v>31932</v>
      </c>
      <c r="D1246" s="23" t="s">
        <v>83</v>
      </c>
      <c r="E1246" s="85" t="s">
        <v>157</v>
      </c>
      <c r="F1246" s="22">
        <v>5000</v>
      </c>
      <c r="G1246" s="22"/>
      <c r="H1246" s="22"/>
      <c r="I1246" s="22"/>
      <c r="J1246" s="22"/>
      <c r="K1246" s="22"/>
      <c r="L1246" s="37" t="str">
        <f ca="1">VLOOKUP(E1246,الرصيد!C:C,1,0)</f>
        <v>وصلة نحاس الومنيوم مسلوبه بالمكرونه</v>
      </c>
      <c r="M1246">
        <f ca="1">VLOOKUP(E1246,الرصيد!C:AP,34,0)</f>
        <v>0</v>
      </c>
    </row>
    <row r="1247" spans="1:13" ht="18" customHeight="1">
      <c r="A1247" s="22">
        <f t="shared" si="26"/>
        <v>2</v>
      </c>
      <c r="B1247" s="8">
        <v>42040</v>
      </c>
      <c r="C1247" s="22">
        <v>31932</v>
      </c>
      <c r="D1247" s="23" t="s">
        <v>83</v>
      </c>
      <c r="E1247" s="85" t="s">
        <v>65</v>
      </c>
      <c r="F1247" s="22">
        <v>2400</v>
      </c>
      <c r="G1247" s="22"/>
      <c r="H1247" s="22"/>
      <c r="I1247" s="22"/>
      <c r="J1247" s="22"/>
      <c r="K1247" s="22"/>
      <c r="L1247" s="37" t="str">
        <f ca="1">VLOOKUP(E1247,الرصيد!C:C,1,0)</f>
        <v>ظهرمبخر مدهون 8 &amp; 10 قدم</v>
      </c>
      <c r="M1247">
        <f ca="1">VLOOKUP(E1247,الرصيد!C:AP,34,0)</f>
        <v>0</v>
      </c>
    </row>
    <row r="1248" spans="1:13" ht="18" customHeight="1">
      <c r="A1248" s="22">
        <f t="shared" si="26"/>
        <v>2</v>
      </c>
      <c r="B1248" s="8">
        <v>42040</v>
      </c>
      <c r="C1248" s="22">
        <v>31924</v>
      </c>
      <c r="D1248" s="23" t="s">
        <v>83</v>
      </c>
      <c r="E1248" s="85" t="s">
        <v>64</v>
      </c>
      <c r="F1248" s="22">
        <v>1350</v>
      </c>
      <c r="G1248" s="22"/>
      <c r="H1248" s="22"/>
      <c r="I1248" s="22"/>
      <c r="J1248" s="22"/>
      <c r="K1248" s="22"/>
      <c r="L1248" s="37" t="str">
        <f ca="1">VLOOKUP(E1248,الرصيد!C:C,1,0)</f>
        <v>مبخر مدهون 8 &amp; 10 قدم</v>
      </c>
      <c r="M1248">
        <f ca="1">VLOOKUP(E1248,الرصيد!C:AP,34,0)</f>
        <v>0</v>
      </c>
    </row>
    <row r="1249" spans="1:13" ht="18" customHeight="1">
      <c r="A1249" s="22">
        <f t="shared" si="26"/>
        <v>2</v>
      </c>
      <c r="B1249" s="8">
        <v>42040</v>
      </c>
      <c r="C1249" s="22">
        <v>31925</v>
      </c>
      <c r="D1249" s="23" t="s">
        <v>83</v>
      </c>
      <c r="E1249" s="75" t="s">
        <v>18</v>
      </c>
      <c r="F1249" s="22">
        <v>140</v>
      </c>
      <c r="G1249" s="22"/>
      <c r="H1249" s="22"/>
      <c r="I1249" s="22"/>
      <c r="J1249" s="22"/>
      <c r="K1249" s="22"/>
      <c r="L1249" s="37" t="str">
        <f ca="1">VLOOKUP(E1249,الرصيد!C:C,1,0)</f>
        <v xml:space="preserve">كرتون تغليف 12 قدم بابين  </v>
      </c>
      <c r="M1249">
        <f ca="1">VLOOKUP(E1249,الرصيد!C:AP,34,0)</f>
        <v>0</v>
      </c>
    </row>
    <row r="1250" spans="1:13" ht="18" customHeight="1">
      <c r="A1250" s="22">
        <f t="shared" si="26"/>
        <v>2</v>
      </c>
      <c r="B1250" s="8">
        <v>42040</v>
      </c>
      <c r="C1250" s="22">
        <v>31925</v>
      </c>
      <c r="D1250" s="23" t="s">
        <v>83</v>
      </c>
      <c r="E1250" s="75" t="s">
        <v>34</v>
      </c>
      <c r="F1250" s="22">
        <v>290</v>
      </c>
      <c r="G1250" s="22"/>
      <c r="H1250" s="22"/>
      <c r="I1250" s="22"/>
      <c r="J1250" s="22"/>
      <c r="K1250" s="22"/>
      <c r="L1250" s="37" t="str">
        <f ca="1">VLOOKUP(E1250,الرصيد!C:C,1,0)</f>
        <v xml:space="preserve">كرتون تغليف 10 قدم </v>
      </c>
      <c r="M1250">
        <f ca="1">VLOOKUP(E1250,الرصيد!C:AP,34,0)</f>
        <v>0</v>
      </c>
    </row>
    <row r="1251" spans="1:13" ht="18" customHeight="1">
      <c r="A1251" s="22">
        <f t="shared" si="26"/>
        <v>2</v>
      </c>
      <c r="B1251" s="8">
        <v>42040</v>
      </c>
      <c r="C1251" s="22">
        <v>31926</v>
      </c>
      <c r="D1251" s="23" t="s">
        <v>83</v>
      </c>
      <c r="E1251" s="85" t="s">
        <v>37</v>
      </c>
      <c r="F1251" s="22">
        <v>700</v>
      </c>
      <c r="G1251" s="22"/>
      <c r="H1251" s="22"/>
      <c r="I1251" s="22"/>
      <c r="J1251" s="22"/>
      <c r="K1251" s="22"/>
      <c r="L1251" s="37" t="str">
        <f ca="1">VLOOKUP(E1251,الرصيد!C:C,1,0)</f>
        <v xml:space="preserve">لوحة تبريد كاملة بالمواسير للثلاجة 2 باب </v>
      </c>
      <c r="M1251">
        <f ca="1">VLOOKUP(E1251,الرصيد!C:AP,34,0)</f>
        <v>0</v>
      </c>
    </row>
    <row r="1252" spans="1:13" ht="18" customHeight="1">
      <c r="A1252" s="22">
        <f t="shared" si="26"/>
        <v>2</v>
      </c>
      <c r="B1252" s="8">
        <v>42040</v>
      </c>
      <c r="C1252" s="22">
        <v>31927</v>
      </c>
      <c r="D1252" s="23" t="s">
        <v>83</v>
      </c>
      <c r="E1252" s="75" t="s">
        <v>42</v>
      </c>
      <c r="F1252" s="22">
        <v>2240</v>
      </c>
      <c r="G1252" s="22"/>
      <c r="H1252" s="22"/>
      <c r="I1252" s="22"/>
      <c r="J1252" s="22"/>
      <c r="K1252" s="22"/>
      <c r="L1252" s="37" t="str">
        <f ca="1">VLOOKUP(E1252,الرصيد!C:C,1,0)</f>
        <v>كباس ACC</v>
      </c>
      <c r="M1252">
        <f ca="1">VLOOKUP(E1252,الرصيد!C:AP,34,0)</f>
        <v>0</v>
      </c>
    </row>
    <row r="1253" spans="1:13" ht="18" customHeight="1">
      <c r="A1253" s="22">
        <f t="shared" si="26"/>
        <v>2</v>
      </c>
      <c r="B1253" s="8">
        <v>42040</v>
      </c>
      <c r="C1253" s="22">
        <v>51858</v>
      </c>
      <c r="D1253" s="23" t="s">
        <v>258</v>
      </c>
      <c r="E1253" s="24" t="s">
        <v>91</v>
      </c>
      <c r="F1253" s="22"/>
      <c r="G1253" s="22">
        <v>3000</v>
      </c>
      <c r="H1253" s="22"/>
      <c r="I1253" s="22"/>
      <c r="J1253" s="22"/>
      <c r="K1253" s="22"/>
      <c r="L1253" s="37" t="str">
        <f ca="1">VLOOKUP(E1253,الرصيد!C:C,1,0)</f>
        <v xml:space="preserve">رف سلك كابينه بابين مدهون  </v>
      </c>
      <c r="M1253">
        <f ca="1">VLOOKUP(E1253,الرصيد!C:AP,34,0)</f>
        <v>0</v>
      </c>
    </row>
    <row r="1254" spans="1:13" ht="18" customHeight="1">
      <c r="A1254" s="22">
        <f t="shared" si="26"/>
        <v>2</v>
      </c>
      <c r="B1254" s="8">
        <v>42040</v>
      </c>
      <c r="C1254" s="22">
        <v>51858</v>
      </c>
      <c r="D1254" s="23" t="s">
        <v>258</v>
      </c>
      <c r="E1254" s="24" t="s">
        <v>92</v>
      </c>
      <c r="F1254" s="22"/>
      <c r="G1254" s="22">
        <v>2000</v>
      </c>
      <c r="H1254" s="22"/>
      <c r="I1254" s="22"/>
      <c r="J1254" s="22"/>
      <c r="K1254" s="22"/>
      <c r="L1254" s="37" t="str">
        <f ca="1">VLOOKUP(E1254,الرصيد!C:C,1,0)</f>
        <v xml:space="preserve">رف سلك فريزر بابين مدهون  </v>
      </c>
      <c r="M1254">
        <f ca="1">VLOOKUP(E1254,الرصيد!C:AP,34,0)</f>
        <v>0</v>
      </c>
    </row>
    <row r="1255" spans="1:13" ht="18" customHeight="1">
      <c r="A1255" s="22">
        <f t="shared" si="26"/>
        <v>2</v>
      </c>
      <c r="B1255" s="8">
        <v>42040</v>
      </c>
      <c r="C1255" s="22">
        <v>51858</v>
      </c>
      <c r="D1255" s="23" t="s">
        <v>258</v>
      </c>
      <c r="E1255" s="24" t="s">
        <v>632</v>
      </c>
      <c r="F1255" s="22"/>
      <c r="G1255" s="22">
        <v>2000</v>
      </c>
      <c r="H1255" s="22"/>
      <c r="I1255" s="22"/>
      <c r="J1255" s="22"/>
      <c r="K1255" s="22"/>
      <c r="L1255" s="37" t="str">
        <f ca="1">VLOOKUP(E1255,الرصيد!C:C,1,0)</f>
        <v>طبه علبه الثرموستات  زرقاء</v>
      </c>
      <c r="M1255">
        <f ca="1">VLOOKUP(E1255,الرصيد!C:AP,34,0)</f>
        <v>0</v>
      </c>
    </row>
    <row r="1256" spans="1:13" ht="18" customHeight="1">
      <c r="A1256" s="22">
        <f t="shared" si="26"/>
        <v>2</v>
      </c>
      <c r="B1256" s="8">
        <v>42043</v>
      </c>
      <c r="C1256" s="22">
        <v>51859</v>
      </c>
      <c r="D1256" s="23" t="s">
        <v>258</v>
      </c>
      <c r="E1256" s="24" t="s">
        <v>49</v>
      </c>
      <c r="F1256" s="22"/>
      <c r="G1256" s="22">
        <v>542</v>
      </c>
      <c r="H1256" s="22"/>
      <c r="I1256" s="22"/>
      <c r="J1256" s="22"/>
      <c r="K1256" s="22"/>
      <c r="L1256" s="37" t="str">
        <f ca="1">VLOOKUP(E1256,الرصيد!C:C,1,0)</f>
        <v xml:space="preserve">لوح المونيوم فريزر مقاس 1581 *390*0.6 مم  مدهون  RaL 9003   </v>
      </c>
      <c r="M1256">
        <f ca="1">VLOOKUP(E1256,الرصيد!C:AP,34,0)</f>
        <v>0</v>
      </c>
    </row>
    <row r="1257" spans="1:13" ht="18" customHeight="1">
      <c r="A1257" s="22">
        <f t="shared" si="26"/>
        <v>2</v>
      </c>
      <c r="B1257" s="8">
        <v>42043</v>
      </c>
      <c r="C1257" s="22">
        <v>51859</v>
      </c>
      <c r="D1257" s="23" t="s">
        <v>258</v>
      </c>
      <c r="E1257" s="24" t="s">
        <v>1085</v>
      </c>
      <c r="F1257" s="22"/>
      <c r="G1257" s="22">
        <v>1500</v>
      </c>
      <c r="H1257" s="22"/>
      <c r="I1257" s="22"/>
      <c r="J1257" s="22"/>
      <c r="K1257" s="22"/>
      <c r="L1257" s="37" t="str">
        <f ca="1">VLOOKUP(E1257,الرصيد!C:C,1,0)</f>
        <v xml:space="preserve">لوح المونيوم فريزر مقاس 1581 *390*0.6 مم  مدهون  RaL 9003  محلى </v>
      </c>
      <c r="M1257">
        <f ca="1">VLOOKUP(E1257,الرصيد!C:AP,34,0)</f>
        <v>0</v>
      </c>
    </row>
    <row r="1258" spans="1:13" ht="18" customHeight="1">
      <c r="A1258" s="22">
        <f t="shared" si="26"/>
        <v>2</v>
      </c>
      <c r="B1258" s="8">
        <v>42043</v>
      </c>
      <c r="C1258" s="22">
        <v>51859</v>
      </c>
      <c r="D1258" s="23" t="s">
        <v>258</v>
      </c>
      <c r="E1258" s="24" t="s">
        <v>117</v>
      </c>
      <c r="F1258" s="22"/>
      <c r="G1258" s="22">
        <v>435</v>
      </c>
      <c r="H1258" s="22"/>
      <c r="I1258" s="22"/>
      <c r="J1258" s="22"/>
      <c r="K1258" s="22"/>
      <c r="L1258" s="37" t="str">
        <f ca="1">VLOOKUP(E1258,الرصيد!C:C,1,0)</f>
        <v xml:space="preserve">صاج 1105*678*0.5 مم ( باب كابينه ) ابيض Pre-Painted </v>
      </c>
      <c r="M1258">
        <f ca="1">VLOOKUP(E1258,الرصيد!C:AP,34,0)</f>
        <v>0</v>
      </c>
    </row>
    <row r="1259" spans="1:13" ht="18" customHeight="1">
      <c r="A1259" s="22">
        <f t="shared" si="26"/>
        <v>2</v>
      </c>
      <c r="B1259" s="8">
        <v>42043</v>
      </c>
      <c r="C1259" s="22">
        <v>51859</v>
      </c>
      <c r="D1259" s="23" t="s">
        <v>258</v>
      </c>
      <c r="E1259" s="24" t="s">
        <v>282</v>
      </c>
      <c r="F1259" s="22"/>
      <c r="G1259" s="22">
        <v>480</v>
      </c>
      <c r="H1259" s="22"/>
      <c r="I1259" s="22"/>
      <c r="J1259" s="22"/>
      <c r="K1259" s="22"/>
      <c r="L1259" s="37" t="str">
        <f ca="1">VLOOKUP(E1259,الرصيد!C:C,1,0)</f>
        <v>صاج 660*390*0.5 مم ( باب فريزر ) ابيض Pre-Painted</v>
      </c>
      <c r="M1259">
        <f ca="1">VLOOKUP(E1259,الرصيد!C:AP,34,0)</f>
        <v>0</v>
      </c>
    </row>
    <row r="1260" spans="1:13" ht="18" customHeight="1">
      <c r="A1260" s="22">
        <f t="shared" si="26"/>
        <v>2</v>
      </c>
      <c r="B1260" s="8">
        <v>42043</v>
      </c>
      <c r="C1260" s="22">
        <v>51859</v>
      </c>
      <c r="D1260" s="23" t="s">
        <v>258</v>
      </c>
      <c r="E1260" s="75" t="s">
        <v>130</v>
      </c>
      <c r="F1260" s="22"/>
      <c r="G1260" s="22">
        <v>2800</v>
      </c>
      <c r="H1260" s="22"/>
      <c r="I1260" s="22"/>
      <c r="J1260" s="22"/>
      <c r="K1260" s="22"/>
      <c r="L1260" s="37" t="str">
        <f ca="1">VLOOKUP(E1260,الرصيد!C:C,1,0)</f>
        <v>تقوية اجناب بوش يمين</v>
      </c>
      <c r="M1260">
        <f ca="1">VLOOKUP(E1260,الرصيد!C:AP,34,0)</f>
        <v>0</v>
      </c>
    </row>
    <row r="1261" spans="1:13" ht="18" customHeight="1">
      <c r="A1261" s="22">
        <f t="shared" si="26"/>
        <v>2</v>
      </c>
      <c r="B1261" s="8">
        <v>42043</v>
      </c>
      <c r="C1261" s="22">
        <v>51859</v>
      </c>
      <c r="D1261" s="23" t="s">
        <v>258</v>
      </c>
      <c r="E1261" s="24" t="s">
        <v>96</v>
      </c>
      <c r="F1261" s="22"/>
      <c r="G1261" s="22">
        <v>2800</v>
      </c>
      <c r="H1261" s="22"/>
      <c r="I1261" s="22"/>
      <c r="J1261" s="22"/>
      <c r="K1261" s="22"/>
      <c r="L1261" s="37" t="str">
        <f ca="1">VLOOKUP(E1261,الرصيد!C:C,1,0)</f>
        <v>تقوية اجناب بوش شمال</v>
      </c>
      <c r="M1261">
        <f ca="1">VLOOKUP(E1261,الرصيد!C:AP,34,0)</f>
        <v>0</v>
      </c>
    </row>
    <row r="1262" spans="1:13" ht="18" customHeight="1">
      <c r="A1262" s="22">
        <f t="shared" si="26"/>
        <v>2</v>
      </c>
      <c r="B1262" s="8">
        <v>42043</v>
      </c>
      <c r="C1262" s="22">
        <v>51859</v>
      </c>
      <c r="D1262" s="23" t="s">
        <v>258</v>
      </c>
      <c r="E1262" s="24" t="s">
        <v>537</v>
      </c>
      <c r="F1262" s="22"/>
      <c r="G1262" s="22">
        <v>2000</v>
      </c>
      <c r="H1262" s="22"/>
      <c r="I1262" s="22"/>
      <c r="J1262" s="22"/>
      <c r="K1262" s="22"/>
      <c r="L1262" s="37" t="str">
        <f ca="1">VLOOKUP(E1262,الرصيد!C:C,1,0)</f>
        <v>لينة تثبيت صامولة الدعامة بوش</v>
      </c>
      <c r="M1262">
        <f ca="1">VLOOKUP(E1262,الرصيد!C:AP,34,0)</f>
        <v>0</v>
      </c>
    </row>
    <row r="1263" spans="1:13" ht="18" customHeight="1">
      <c r="A1263" s="22">
        <f t="shared" si="26"/>
        <v>2</v>
      </c>
      <c r="B1263" s="8">
        <v>42043</v>
      </c>
      <c r="C1263" s="22">
        <v>51859</v>
      </c>
      <c r="D1263" s="23" t="s">
        <v>258</v>
      </c>
      <c r="E1263" s="24" t="s">
        <v>62</v>
      </c>
      <c r="F1263" s="22"/>
      <c r="G1263" s="22">
        <v>897</v>
      </c>
      <c r="H1263" s="22"/>
      <c r="I1263" s="22"/>
      <c r="J1263" s="22"/>
      <c r="K1263" s="22"/>
      <c r="L1263" s="37" t="str">
        <f ca="1">VLOOKUP(E1263,الرصيد!C:C,1,0)</f>
        <v>قاعدة كباس ثلاجة بابين معدلة</v>
      </c>
      <c r="M1263">
        <f ca="1">VLOOKUP(E1263,الرصيد!C:AP,34,0)</f>
        <v>0</v>
      </c>
    </row>
    <row r="1264" spans="1:13" ht="18" customHeight="1">
      <c r="A1264" s="22">
        <f t="shared" si="26"/>
        <v>2</v>
      </c>
      <c r="B1264" s="8">
        <v>42043</v>
      </c>
      <c r="C1264" s="22">
        <v>51860</v>
      </c>
      <c r="D1264" s="23" t="s">
        <v>258</v>
      </c>
      <c r="E1264" s="24" t="s">
        <v>211</v>
      </c>
      <c r="F1264" s="22"/>
      <c r="G1264" s="22">
        <v>10000</v>
      </c>
      <c r="H1264" s="22"/>
      <c r="I1264" s="22"/>
      <c r="J1264" s="22"/>
      <c r="K1264" s="22"/>
      <c r="L1264" s="37" t="str">
        <f ca="1">VLOOKUP(E1264,الرصيد!C:C,1,0)</f>
        <v xml:space="preserve">بودره بلاستيك HIPS  طبيعى      </v>
      </c>
      <c r="M1264">
        <f ca="1">VLOOKUP(E1264,الرصيد!C:AP,34,0)</f>
        <v>0</v>
      </c>
    </row>
    <row r="1265" spans="1:13" ht="18" customHeight="1">
      <c r="A1265" s="22">
        <f t="shared" si="26"/>
        <v>2</v>
      </c>
      <c r="B1265" s="8">
        <v>42043</v>
      </c>
      <c r="C1265" s="22">
        <v>51860</v>
      </c>
      <c r="D1265" s="23" t="s">
        <v>258</v>
      </c>
      <c r="E1265" s="24" t="s">
        <v>135</v>
      </c>
      <c r="F1265" s="22"/>
      <c r="G1265" s="22">
        <v>3000</v>
      </c>
      <c r="H1265" s="22"/>
      <c r="I1265" s="22"/>
      <c r="J1265" s="22"/>
      <c r="K1265" s="22"/>
      <c r="L1265" s="37" t="str">
        <f ca="1">VLOOKUP(E1265,الرصيد!C:C,1,0)</f>
        <v xml:space="preserve">بودره بلاستيك HIPS  ابيض  </v>
      </c>
      <c r="M1265">
        <f ca="1">VLOOKUP(E1265,الرصيد!C:AP,34,0)</f>
        <v>0</v>
      </c>
    </row>
    <row r="1266" spans="1:13" ht="18" customHeight="1">
      <c r="A1266" s="22">
        <f t="shared" si="26"/>
        <v>2</v>
      </c>
      <c r="B1266" s="8">
        <v>42043</v>
      </c>
      <c r="C1266" s="22">
        <v>51860</v>
      </c>
      <c r="D1266" s="23" t="s">
        <v>258</v>
      </c>
      <c r="E1266" s="24" t="s">
        <v>211</v>
      </c>
      <c r="F1266" s="22"/>
      <c r="G1266" s="22">
        <v>30000</v>
      </c>
      <c r="H1266" s="22"/>
      <c r="I1266" s="22"/>
      <c r="J1266" s="22"/>
      <c r="K1266" s="22"/>
      <c r="L1266" s="37" t="str">
        <f ca="1">VLOOKUP(E1266,الرصيد!C:C,1,0)</f>
        <v xml:space="preserve">بودره بلاستيك HIPS  طبيعى      </v>
      </c>
      <c r="M1266">
        <f ca="1">VLOOKUP(E1266,الرصيد!C:AP,34,0)</f>
        <v>0</v>
      </c>
    </row>
    <row r="1267" spans="1:13" ht="18" customHeight="1">
      <c r="A1267" s="22">
        <f t="shared" si="26"/>
        <v>2</v>
      </c>
      <c r="B1267" s="8">
        <v>42043</v>
      </c>
      <c r="C1267" s="22">
        <v>51860</v>
      </c>
      <c r="D1267" s="23" t="s">
        <v>258</v>
      </c>
      <c r="E1267" s="24" t="s">
        <v>135</v>
      </c>
      <c r="F1267" s="22"/>
      <c r="G1267" s="22">
        <v>7000</v>
      </c>
      <c r="H1267" s="22"/>
      <c r="I1267" s="22"/>
      <c r="J1267" s="22"/>
      <c r="K1267" s="22"/>
      <c r="L1267" s="37" t="str">
        <f ca="1">VLOOKUP(E1267,الرصيد!C:C,1,0)</f>
        <v xml:space="preserve">بودره بلاستيك HIPS  ابيض  </v>
      </c>
      <c r="M1267">
        <f ca="1">VLOOKUP(E1267,الرصيد!C:AP,34,0)</f>
        <v>0</v>
      </c>
    </row>
    <row r="1268" spans="1:13" ht="18" customHeight="1">
      <c r="A1268" s="22">
        <f t="shared" si="26"/>
        <v>2</v>
      </c>
      <c r="B1268" s="8">
        <v>42043</v>
      </c>
      <c r="C1268" s="22">
        <v>51861</v>
      </c>
      <c r="D1268" s="23" t="s">
        <v>258</v>
      </c>
      <c r="E1268" s="24" t="s">
        <v>153</v>
      </c>
      <c r="F1268" s="22"/>
      <c r="G1268" s="22">
        <v>21460</v>
      </c>
      <c r="H1268" s="22"/>
      <c r="I1268" s="22"/>
      <c r="J1268" s="22"/>
      <c r="K1268" s="22"/>
      <c r="L1268" s="37" t="str">
        <f ca="1">VLOOKUP(E1268,الرصيد!C:C,1,0)</f>
        <v>صاج ST12 بارد اسود  3588×600×0.7مم  جسم 10قدم</v>
      </c>
      <c r="M1268">
        <f ca="1">VLOOKUP(E1268,الرصيد!C:AP,34,0)</f>
        <v>0</v>
      </c>
    </row>
    <row r="1269" spans="1:13" ht="18" customHeight="1">
      <c r="A1269" s="22">
        <f t="shared" si="26"/>
        <v>2</v>
      </c>
      <c r="B1269" s="8">
        <v>42043</v>
      </c>
      <c r="C1269" s="22">
        <v>51861</v>
      </c>
      <c r="D1269" s="23" t="s">
        <v>258</v>
      </c>
      <c r="E1269" s="24" t="s">
        <v>191</v>
      </c>
      <c r="F1269" s="22"/>
      <c r="G1269" s="22">
        <v>2234</v>
      </c>
      <c r="H1269" s="22"/>
      <c r="I1269" s="22"/>
      <c r="J1269" s="22"/>
      <c r="K1269" s="22"/>
      <c r="L1269" s="37" t="str">
        <f ca="1">VLOOKUP(E1269,الرصيد!C:C,1,0)</f>
        <v>صاج باب 10 قدم 1393×754×0.6مم ابيض Pre-Painted</v>
      </c>
      <c r="M1269">
        <f ca="1">VLOOKUP(E1269,الرصيد!C:AP,34,0)</f>
        <v>0</v>
      </c>
    </row>
    <row r="1270" spans="1:13" ht="18" customHeight="1">
      <c r="A1270" s="22">
        <f t="shared" si="26"/>
        <v>2</v>
      </c>
      <c r="B1270" s="8">
        <v>42043</v>
      </c>
      <c r="C1270" s="22">
        <v>51861</v>
      </c>
      <c r="D1270" s="23" t="s">
        <v>258</v>
      </c>
      <c r="E1270" s="75" t="s">
        <v>203</v>
      </c>
      <c r="F1270" s="22"/>
      <c r="G1270" s="22">
        <v>7080</v>
      </c>
      <c r="H1270" s="22"/>
      <c r="I1270" s="22"/>
      <c r="J1270" s="22"/>
      <c r="K1270" s="22"/>
      <c r="L1270" s="37" t="str">
        <f ca="1">VLOOKUP(E1270,الرصيد!C:C,1,0)</f>
        <v>صاج ST12 بارد اسود 1200×615×0.5مم  ( ظهر 10 قدم)</v>
      </c>
      <c r="M1270">
        <f ca="1">VLOOKUP(E1270,الرصيد!C:AP,34,0)</f>
        <v>0</v>
      </c>
    </row>
    <row r="1271" spans="1:13" ht="18" customHeight="1">
      <c r="A1271" s="22">
        <f t="shared" si="26"/>
        <v>2</v>
      </c>
      <c r="B1271" s="8">
        <v>42043</v>
      </c>
      <c r="C1271" s="22">
        <v>51861</v>
      </c>
      <c r="D1271" s="23" t="s">
        <v>258</v>
      </c>
      <c r="E1271" s="75" t="s">
        <v>154</v>
      </c>
      <c r="F1271" s="22"/>
      <c r="G1271" s="22">
        <v>11780</v>
      </c>
      <c r="H1271" s="22"/>
      <c r="I1271" s="22"/>
      <c r="J1271" s="22"/>
      <c r="K1271" s="22"/>
      <c r="L1271" s="37" t="str">
        <f ca="1">VLOOKUP(E1271,الرصيد!C:C,1,0)</f>
        <v>صاج ST12 بارد اسود 2000*1000*1.2 مم</v>
      </c>
      <c r="M1271">
        <f ca="1">VLOOKUP(E1271,الرصيد!C:AP,34,0)</f>
        <v>19300</v>
      </c>
    </row>
    <row r="1272" spans="1:13" ht="18" customHeight="1">
      <c r="A1272" s="22">
        <f t="shared" si="26"/>
        <v>2</v>
      </c>
      <c r="B1272" s="8">
        <v>42043</v>
      </c>
      <c r="C1272" s="22">
        <v>51861</v>
      </c>
      <c r="D1272" s="23" t="s">
        <v>258</v>
      </c>
      <c r="E1272" s="75" t="s">
        <v>155</v>
      </c>
      <c r="F1272" s="22"/>
      <c r="G1272" s="22">
        <v>8550</v>
      </c>
      <c r="H1272" s="22"/>
      <c r="I1272" s="22"/>
      <c r="J1272" s="22"/>
      <c r="K1272" s="22"/>
      <c r="L1272" s="37" t="str">
        <f ca="1">VLOOKUP(E1272,الرصيد!C:C,1,0)</f>
        <v xml:space="preserve">صاج اسود مسحوب على البارد اكسسوار 1000*2000*0.6 مم </v>
      </c>
      <c r="M1272">
        <f ca="1">VLOOKUP(E1272,الرصيد!C:AP,34,0)</f>
        <v>0</v>
      </c>
    </row>
    <row r="1273" spans="1:13" ht="18" customHeight="1">
      <c r="A1273" s="22">
        <f t="shared" si="26"/>
        <v>2</v>
      </c>
      <c r="B1273" s="8">
        <v>42043</v>
      </c>
      <c r="C1273" s="22">
        <v>51861</v>
      </c>
      <c r="D1273" s="23" t="s">
        <v>258</v>
      </c>
      <c r="E1273" s="75" t="s">
        <v>179</v>
      </c>
      <c r="F1273" s="22"/>
      <c r="G1273" s="22">
        <v>4270</v>
      </c>
      <c r="H1273" s="22"/>
      <c r="I1273" s="22"/>
      <c r="J1273" s="22"/>
      <c r="K1273" s="22"/>
      <c r="L1273" s="37" t="str">
        <f ca="1">VLOOKUP(E1273,الرصيد!C:C,1,0)</f>
        <v xml:space="preserve">صاج مجلفن مسحوب على البارد سحب عميق كاب 1250*670*.6  مم </v>
      </c>
      <c r="M1273">
        <f ca="1">VLOOKUP(E1273,الرصيد!C:AP,34,0)</f>
        <v>0</v>
      </c>
    </row>
    <row r="1274" spans="1:13" ht="18" customHeight="1">
      <c r="A1274" s="22">
        <f t="shared" si="26"/>
        <v>2</v>
      </c>
      <c r="B1274" s="8">
        <v>42043</v>
      </c>
      <c r="C1274" s="22">
        <v>51861</v>
      </c>
      <c r="D1274" s="23" t="s">
        <v>258</v>
      </c>
      <c r="E1274" s="115" t="s">
        <v>160</v>
      </c>
      <c r="F1274" s="22"/>
      <c r="G1274" s="22">
        <v>1680</v>
      </c>
      <c r="H1274" s="22"/>
      <c r="I1274" s="22"/>
      <c r="J1274" s="22"/>
      <c r="K1274" s="22"/>
      <c r="L1274" s="37" t="str">
        <f ca="1">VLOOKUP(E1274,الرصيد!C:C,1,0)</f>
        <v>شريط صاج مجلفن  22*0.8 مم</v>
      </c>
      <c r="M1274">
        <f ca="1">VLOOKUP(E1274,الرصيد!C:AP,34,0)</f>
        <v>0</v>
      </c>
    </row>
    <row r="1275" spans="1:13" ht="18" customHeight="1">
      <c r="A1275" s="22">
        <f t="shared" si="26"/>
        <v>2</v>
      </c>
      <c r="B1275" s="8">
        <v>42043</v>
      </c>
      <c r="C1275" s="22">
        <v>51785</v>
      </c>
      <c r="D1275" s="23" t="s">
        <v>258</v>
      </c>
      <c r="E1275" s="85" t="s">
        <v>153</v>
      </c>
      <c r="F1275" s="22">
        <v>19470</v>
      </c>
      <c r="G1275" s="22"/>
      <c r="H1275" s="22"/>
      <c r="I1275" s="22"/>
      <c r="J1275" s="22"/>
      <c r="K1275" s="22"/>
      <c r="L1275" s="37" t="str">
        <f ca="1">VLOOKUP(E1275,الرصيد!C:C,1,0)</f>
        <v>صاج ST12 بارد اسود  3588×600×0.7مم  جسم 10قدم</v>
      </c>
      <c r="M1275">
        <f ca="1">VLOOKUP(E1275,الرصيد!C:AP,34,0)</f>
        <v>0</v>
      </c>
    </row>
    <row r="1276" spans="1:13" ht="18" customHeight="1">
      <c r="A1276" s="22">
        <f t="shared" si="26"/>
        <v>2</v>
      </c>
      <c r="B1276" s="8">
        <v>42043</v>
      </c>
      <c r="C1276" s="22">
        <v>51785</v>
      </c>
      <c r="D1276" s="23" t="s">
        <v>258</v>
      </c>
      <c r="E1276" s="24" t="s">
        <v>159</v>
      </c>
      <c r="F1276" s="22">
        <v>7870</v>
      </c>
      <c r="G1276" s="22"/>
      <c r="H1276" s="22"/>
      <c r="I1276" s="22"/>
      <c r="J1276" s="22"/>
      <c r="K1276" s="22"/>
      <c r="L1276" s="37" t="str">
        <f ca="1">VLOOKUP(E1276,الرصيد!C:C,1,0)</f>
        <v>صاج ST12 بارد اسود  3188×600×0.7مم  جسم 8 قدم</v>
      </c>
      <c r="M1276">
        <f ca="1">VLOOKUP(E1276,الرصيد!C:AP,34,0)</f>
        <v>0</v>
      </c>
    </row>
    <row r="1277" spans="1:13" ht="18" customHeight="1">
      <c r="A1277" s="22">
        <f t="shared" si="26"/>
        <v>2</v>
      </c>
      <c r="B1277" s="8">
        <v>42043</v>
      </c>
      <c r="C1277" s="22">
        <v>51785</v>
      </c>
      <c r="D1277" s="23" t="s">
        <v>258</v>
      </c>
      <c r="E1277" s="24" t="s">
        <v>203</v>
      </c>
      <c r="F1277" s="22">
        <v>10530</v>
      </c>
      <c r="G1277" s="22"/>
      <c r="H1277" s="22"/>
      <c r="I1277" s="22"/>
      <c r="J1277" s="22"/>
      <c r="K1277" s="22"/>
      <c r="L1277" s="37" t="str">
        <f ca="1">VLOOKUP(E1277,الرصيد!C:C,1,0)</f>
        <v>صاج ST12 بارد اسود 1200×615×0.5مم  ( ظهر 10 قدم)</v>
      </c>
      <c r="M1277">
        <f ca="1">VLOOKUP(E1277,الرصيد!C:AP,34,0)</f>
        <v>0</v>
      </c>
    </row>
    <row r="1278" spans="1:13" ht="18" customHeight="1">
      <c r="A1278" s="22">
        <f t="shared" si="26"/>
        <v>2</v>
      </c>
      <c r="B1278" s="8">
        <v>42043</v>
      </c>
      <c r="C1278" s="22">
        <v>51785</v>
      </c>
      <c r="D1278" s="23" t="s">
        <v>258</v>
      </c>
      <c r="E1278" s="75" t="s">
        <v>179</v>
      </c>
      <c r="F1278" s="22">
        <v>4270</v>
      </c>
      <c r="G1278" s="22"/>
      <c r="H1278" s="22"/>
      <c r="I1278" s="22"/>
      <c r="J1278" s="22"/>
      <c r="K1278" s="22"/>
      <c r="L1278" s="37" t="str">
        <f ca="1">VLOOKUP(E1278,الرصيد!C:C,1,0)</f>
        <v xml:space="preserve">صاج مجلفن مسحوب على البارد سحب عميق كاب 1250*670*.6  مم </v>
      </c>
      <c r="M1278">
        <f ca="1">VLOOKUP(E1278,الرصيد!C:AP,34,0)</f>
        <v>0</v>
      </c>
    </row>
    <row r="1279" spans="1:13" ht="18" customHeight="1">
      <c r="A1279" s="22">
        <f t="shared" si="26"/>
        <v>2</v>
      </c>
      <c r="B1279" s="8">
        <v>42043</v>
      </c>
      <c r="C1279" s="22">
        <v>51786</v>
      </c>
      <c r="D1279" s="23" t="s">
        <v>258</v>
      </c>
      <c r="E1279" s="24" t="s">
        <v>67</v>
      </c>
      <c r="F1279" s="22">
        <v>1500</v>
      </c>
      <c r="G1279" s="22"/>
      <c r="H1279" s="22"/>
      <c r="I1279" s="22"/>
      <c r="J1279" s="22"/>
      <c r="K1279" s="22"/>
      <c r="L1279" s="37" t="str">
        <f ca="1">VLOOKUP(E1279,الرصيد!C:C,1,0)</f>
        <v>بودرة ماستر باتش ابيض PS730 رال 9003 للسحب</v>
      </c>
      <c r="M1279">
        <f ca="1">VLOOKUP(E1279,الرصيد!C:AP,34,0)</f>
        <v>0</v>
      </c>
    </row>
    <row r="1280" spans="1:13" ht="18" customHeight="1">
      <c r="A1280" s="22">
        <f t="shared" si="26"/>
        <v>2</v>
      </c>
      <c r="B1280" s="8">
        <v>42043</v>
      </c>
      <c r="C1280" s="22">
        <v>51862</v>
      </c>
      <c r="D1280" s="23" t="s">
        <v>258</v>
      </c>
      <c r="E1280" s="24" t="s">
        <v>76</v>
      </c>
      <c r="F1280" s="22"/>
      <c r="G1280" s="22">
        <v>5000</v>
      </c>
      <c r="H1280" s="22"/>
      <c r="I1280" s="22"/>
      <c r="J1280" s="22"/>
      <c r="K1280" s="22"/>
      <c r="L1280" s="37" t="str">
        <f ca="1">VLOOKUP(E1280,الرصيد!C:C,1,0)</f>
        <v>رف سلك  مدهون ( 8 &amp; 10 قدم )</v>
      </c>
      <c r="M1280">
        <f ca="1">VLOOKUP(E1280,الرصيد!C:AP,34,0)</f>
        <v>0</v>
      </c>
    </row>
    <row r="1281" spans="1:13" ht="18" customHeight="1">
      <c r="A1281" s="22">
        <f t="shared" si="26"/>
        <v>2</v>
      </c>
      <c r="B1281" s="8">
        <v>42043</v>
      </c>
      <c r="C1281" s="22">
        <v>51862</v>
      </c>
      <c r="D1281" s="23" t="s">
        <v>258</v>
      </c>
      <c r="E1281" s="24" t="s">
        <v>32</v>
      </c>
      <c r="F1281" s="22"/>
      <c r="G1281" s="22">
        <v>10200</v>
      </c>
      <c r="H1281" s="22"/>
      <c r="I1281" s="22"/>
      <c r="J1281" s="22"/>
      <c r="K1281" s="22"/>
      <c r="L1281" s="37" t="str">
        <f ca="1">VLOOKUP(E1281,الرصيد!C:C,1,0)</f>
        <v xml:space="preserve">حليه رف السلك ازرق مقاس 48.3 سم </v>
      </c>
      <c r="M1281">
        <f ca="1">VLOOKUP(E1281,الرصيد!C:AP,34,0)</f>
        <v>0</v>
      </c>
    </row>
    <row r="1282" spans="1:13" ht="18" customHeight="1">
      <c r="A1282" s="22">
        <f t="shared" si="26"/>
        <v>2</v>
      </c>
      <c r="B1282" s="8">
        <v>42043</v>
      </c>
      <c r="C1282" s="22">
        <v>51862</v>
      </c>
      <c r="D1282" s="23" t="s">
        <v>258</v>
      </c>
      <c r="E1282" s="75" t="s">
        <v>131</v>
      </c>
      <c r="F1282" s="22"/>
      <c r="G1282" s="22">
        <v>2000</v>
      </c>
      <c r="H1282" s="22"/>
      <c r="I1282" s="22"/>
      <c r="J1282" s="22"/>
      <c r="K1282" s="22"/>
      <c r="L1282" s="37" t="str">
        <f ca="1">VLOOKUP(E1282,الرصيد!C:C,1,0)</f>
        <v>بالب المونيوم</v>
      </c>
      <c r="M1282">
        <f ca="1">VLOOKUP(E1282,الرصيد!C:AP,34,0)</f>
        <v>0</v>
      </c>
    </row>
    <row r="1283" spans="1:13" ht="18" customHeight="1">
      <c r="A1283" s="22">
        <f t="shared" si="26"/>
        <v>2</v>
      </c>
      <c r="B1283" s="8">
        <v>42043</v>
      </c>
      <c r="C1283" s="22">
        <v>51862</v>
      </c>
      <c r="D1283" s="23" t="s">
        <v>258</v>
      </c>
      <c r="E1283" s="24" t="s">
        <v>44</v>
      </c>
      <c r="F1283" s="22"/>
      <c r="G1283" s="22">
        <v>2000</v>
      </c>
      <c r="H1283" s="22"/>
      <c r="I1283" s="22"/>
      <c r="J1283" s="22"/>
      <c r="K1283" s="22"/>
      <c r="L1283" s="37" t="str">
        <f ca="1">VLOOKUP(E1283,الرصيد!C:C,1,0)</f>
        <v xml:space="preserve"> واجهة ثلاجة 8 &amp; 10 قدم</v>
      </c>
      <c r="M1283">
        <f ca="1">VLOOKUP(E1283,الرصيد!C:AP,34,0)</f>
        <v>0</v>
      </c>
    </row>
    <row r="1284" spans="1:13" ht="18" customHeight="1">
      <c r="A1284" s="22">
        <f t="shared" si="26"/>
        <v>2</v>
      </c>
      <c r="B1284" s="8">
        <v>37296</v>
      </c>
      <c r="C1284" s="22">
        <v>31928</v>
      </c>
      <c r="D1284" s="23" t="s">
        <v>83</v>
      </c>
      <c r="E1284" s="75" t="s">
        <v>106</v>
      </c>
      <c r="F1284" s="22">
        <v>1800</v>
      </c>
      <c r="G1284" s="22"/>
      <c r="H1284" s="22"/>
      <c r="I1284" s="22"/>
      <c r="J1284" s="22"/>
      <c r="K1284" s="22"/>
      <c r="L1284" s="37" t="str">
        <f ca="1">VLOOKUP(E1284,الرصيد!C:C,1,0)</f>
        <v>غــــاز فريون    134 A</v>
      </c>
      <c r="M1284">
        <f ca="1">VLOOKUP(E1284,الرصيد!C:AP,34,0)</f>
        <v>0</v>
      </c>
    </row>
    <row r="1285" spans="1:13" ht="18" customHeight="1">
      <c r="A1285" s="22">
        <f t="shared" si="26"/>
        <v>2</v>
      </c>
      <c r="B1285" s="8">
        <v>37296</v>
      </c>
      <c r="C1285" s="22">
        <v>31929</v>
      </c>
      <c r="D1285" s="23" t="s">
        <v>83</v>
      </c>
      <c r="E1285" s="85" t="s">
        <v>180</v>
      </c>
      <c r="F1285" s="22">
        <v>786</v>
      </c>
      <c r="G1285" s="22"/>
      <c r="H1285" s="22"/>
      <c r="I1285" s="22"/>
      <c r="J1285" s="22"/>
      <c r="K1285" s="22"/>
      <c r="L1285" s="37" t="str">
        <f ca="1">VLOOKUP(E1285,الرصيد!C:C,1,0)</f>
        <v>مكثف 10 قدم بابين</v>
      </c>
      <c r="M1285">
        <f ca="1">VLOOKUP(E1285,الرصيد!C:AP,34,0)</f>
        <v>0</v>
      </c>
    </row>
    <row r="1286" spans="1:13" ht="18" customHeight="1">
      <c r="A1286" s="22">
        <f t="shared" si="26"/>
        <v>2</v>
      </c>
      <c r="B1286" s="8">
        <v>37296</v>
      </c>
      <c r="C1286" s="22">
        <v>31930</v>
      </c>
      <c r="D1286" s="23" t="s">
        <v>83</v>
      </c>
      <c r="E1286" s="85" t="s">
        <v>64</v>
      </c>
      <c r="F1286" s="22">
        <v>1800</v>
      </c>
      <c r="G1286" s="22"/>
      <c r="H1286" s="22"/>
      <c r="I1286" s="22"/>
      <c r="J1286" s="22"/>
      <c r="K1286" s="22"/>
      <c r="L1286" s="37" t="str">
        <f ca="1">VLOOKUP(E1286,الرصيد!C:C,1,0)</f>
        <v>مبخر مدهون 8 &amp; 10 قدم</v>
      </c>
      <c r="M1286">
        <f ca="1">VLOOKUP(E1286,الرصيد!C:AP,34,0)</f>
        <v>0</v>
      </c>
    </row>
    <row r="1287" spans="1:13" ht="18" customHeight="1">
      <c r="A1287" s="22">
        <f t="shared" si="26"/>
        <v>2</v>
      </c>
      <c r="B1287" s="8">
        <v>37296</v>
      </c>
      <c r="C1287" s="22">
        <v>31930</v>
      </c>
      <c r="D1287" s="23" t="s">
        <v>83</v>
      </c>
      <c r="E1287" s="85" t="s">
        <v>65</v>
      </c>
      <c r="F1287" s="22">
        <v>1600</v>
      </c>
      <c r="G1287" s="22"/>
      <c r="H1287" s="22"/>
      <c r="I1287" s="22"/>
      <c r="J1287" s="22"/>
      <c r="K1287" s="22"/>
      <c r="L1287" s="37" t="str">
        <f ca="1">VLOOKUP(E1287,الرصيد!C:C,1,0)</f>
        <v>ظهرمبخر مدهون 8 &amp; 10 قدم</v>
      </c>
      <c r="M1287">
        <f ca="1">VLOOKUP(E1287,الرصيد!C:AP,34,0)</f>
        <v>0</v>
      </c>
    </row>
    <row r="1288" spans="1:13" ht="18" customHeight="1">
      <c r="A1288" s="22">
        <f t="shared" si="26"/>
        <v>2</v>
      </c>
      <c r="B1288" s="8">
        <v>37291</v>
      </c>
      <c r="C1288" s="22">
        <v>42332</v>
      </c>
      <c r="D1288" s="23" t="s">
        <v>338</v>
      </c>
      <c r="E1288" s="75" t="s">
        <v>146</v>
      </c>
      <c r="F1288" s="22"/>
      <c r="G1288" s="22">
        <v>8640</v>
      </c>
      <c r="H1288" s="22"/>
      <c r="I1288" s="22"/>
      <c r="J1288" s="22"/>
      <c r="K1288" s="22"/>
      <c r="L1288" s="37" t="str">
        <f ca="1">VLOOKUP(E1288,الرصيد!C:C,1,0)</f>
        <v>شريط لاصق أبيض 3سم  P.V.C</v>
      </c>
      <c r="M1288">
        <f ca="1">VLOOKUP(E1288,الرصيد!C:AP,34,0)</f>
        <v>0</v>
      </c>
    </row>
    <row r="1289" spans="1:13" ht="18" customHeight="1">
      <c r="A1289" s="22">
        <f t="shared" si="26"/>
        <v>2</v>
      </c>
      <c r="B1289" s="8">
        <v>37291</v>
      </c>
      <c r="C1289" s="22">
        <v>41236</v>
      </c>
      <c r="D1289" s="23" t="s">
        <v>338</v>
      </c>
      <c r="E1289" s="75" t="s">
        <v>146</v>
      </c>
      <c r="F1289" s="22">
        <v>34560</v>
      </c>
      <c r="G1289" s="22"/>
      <c r="H1289" s="22"/>
      <c r="I1289" s="22"/>
      <c r="J1289" s="22"/>
      <c r="K1289" s="22"/>
      <c r="L1289" s="37" t="str">
        <f ca="1">VLOOKUP(E1289,الرصيد!C:C,1,0)</f>
        <v>شريط لاصق أبيض 3سم  P.V.C</v>
      </c>
      <c r="M1289">
        <f ca="1">VLOOKUP(E1289,الرصيد!C:AP,34,0)</f>
        <v>0</v>
      </c>
    </row>
    <row r="1290" spans="1:13" ht="18" customHeight="1">
      <c r="A1290" s="22">
        <f t="shared" si="26"/>
        <v>2</v>
      </c>
      <c r="B1290" s="8">
        <v>37292</v>
      </c>
      <c r="C1290" s="22">
        <v>42333</v>
      </c>
      <c r="D1290" s="23" t="s">
        <v>338</v>
      </c>
      <c r="E1290" s="85" t="s">
        <v>402</v>
      </c>
      <c r="F1290" s="22"/>
      <c r="G1290" s="22">
        <v>43200</v>
      </c>
      <c r="H1290" s="22"/>
      <c r="I1290" s="22"/>
      <c r="J1290" s="22"/>
      <c r="K1290" s="22"/>
      <c r="L1290" s="37" t="str">
        <f ca="1">VLOOKUP(E1290,الرصيد!C:C,1,0)</f>
        <v>شريط لاصق عرض 50 مم ابيض</v>
      </c>
      <c r="M1290">
        <f ca="1">VLOOKUP(E1290,الرصيد!C:AP,34,0)</f>
        <v>0</v>
      </c>
    </row>
    <row r="1291" spans="1:13" ht="18" customHeight="1">
      <c r="A1291" s="22">
        <f t="shared" si="26"/>
        <v>2</v>
      </c>
      <c r="B1291" s="8">
        <v>37292</v>
      </c>
      <c r="C1291" s="22">
        <v>42333</v>
      </c>
      <c r="D1291" s="23" t="s">
        <v>338</v>
      </c>
      <c r="E1291" s="85" t="s">
        <v>409</v>
      </c>
      <c r="F1291" s="22"/>
      <c r="G1291" s="22">
        <v>160</v>
      </c>
      <c r="H1291" s="22"/>
      <c r="I1291" s="22"/>
      <c r="J1291" s="22"/>
      <c r="K1291" s="22"/>
      <c r="L1291" s="37" t="str">
        <f ca="1">VLOOKUP(E1291,الرصيد!C:C,1,0)</f>
        <v xml:space="preserve">معجون شريط 8 مم </v>
      </c>
      <c r="M1291">
        <f ca="1">VLOOKUP(E1291,الرصيد!C:AP,34,0)</f>
        <v>0</v>
      </c>
    </row>
    <row r="1292" spans="1:13" ht="18" customHeight="1">
      <c r="A1292" s="22">
        <f t="shared" si="26"/>
        <v>2</v>
      </c>
      <c r="B1292" s="8">
        <v>37292</v>
      </c>
      <c r="C1292" s="22">
        <v>42333</v>
      </c>
      <c r="D1292" s="23" t="s">
        <v>338</v>
      </c>
      <c r="E1292" s="75" t="s">
        <v>565</v>
      </c>
      <c r="F1292" s="22"/>
      <c r="G1292" s="22">
        <v>60</v>
      </c>
      <c r="H1292" s="22"/>
      <c r="I1292" s="22"/>
      <c r="J1292" s="22"/>
      <c r="K1292" s="22"/>
      <c r="L1292" s="37" t="str">
        <f ca="1">VLOOKUP(E1292,الرصيد!C:C,1,0)</f>
        <v xml:space="preserve"> غراء ساخن</v>
      </c>
      <c r="M1292">
        <f ca="1">VLOOKUP(E1292,الرصيد!C:AP,34,0)</f>
        <v>0</v>
      </c>
    </row>
    <row r="1293" spans="1:13" ht="18" customHeight="1">
      <c r="A1293" s="22">
        <f t="shared" si="26"/>
        <v>2</v>
      </c>
      <c r="B1293" s="8">
        <v>37292</v>
      </c>
      <c r="C1293" s="22">
        <v>42333</v>
      </c>
      <c r="D1293" s="23" t="s">
        <v>338</v>
      </c>
      <c r="E1293" s="85" t="s">
        <v>194</v>
      </c>
      <c r="F1293" s="22"/>
      <c r="G1293" s="22">
        <v>1500</v>
      </c>
      <c r="H1293" s="22"/>
      <c r="I1293" s="22"/>
      <c r="J1293" s="22"/>
      <c r="K1293" s="22"/>
      <c r="L1293" s="37" t="str">
        <f ca="1">VLOOKUP(E1293,الرصيد!C:C,1,0)</f>
        <v xml:space="preserve">شريط لاصق اسفنجى عرض 15 مم </v>
      </c>
      <c r="M1293">
        <f ca="1">VLOOKUP(E1293,الرصيد!C:AP,34,0)</f>
        <v>0</v>
      </c>
    </row>
    <row r="1294" spans="1:13" ht="18" customHeight="1">
      <c r="A1294" s="22">
        <f t="shared" ref="A1294:A1358" si="27">MONTH(B1294)</f>
        <v>2</v>
      </c>
      <c r="B1294" s="8">
        <v>37292</v>
      </c>
      <c r="C1294" s="22">
        <v>42333</v>
      </c>
      <c r="D1294" s="23" t="s">
        <v>338</v>
      </c>
      <c r="E1294" s="75" t="s">
        <v>574</v>
      </c>
      <c r="F1294" s="22"/>
      <c r="G1294" s="22">
        <v>1500</v>
      </c>
      <c r="H1294" s="22"/>
      <c r="I1294" s="22"/>
      <c r="J1294" s="22"/>
      <c r="K1294" s="22"/>
      <c r="L1294" s="37" t="str">
        <f ca="1">VLOOKUP(E1294,الرصيد!C:C,1,0)</f>
        <v xml:space="preserve">شريط لاصق وجهين عرض 19 مم </v>
      </c>
      <c r="M1294">
        <f ca="1">VLOOKUP(E1294,الرصيد!C:AP,34,0)</f>
        <v>0</v>
      </c>
    </row>
    <row r="1295" spans="1:13" ht="18" customHeight="1">
      <c r="A1295" s="22">
        <f t="shared" si="27"/>
        <v>2</v>
      </c>
      <c r="B1295" s="8">
        <v>37292</v>
      </c>
      <c r="C1295" s="22">
        <v>42333</v>
      </c>
      <c r="D1295" s="23" t="s">
        <v>338</v>
      </c>
      <c r="E1295" s="75" t="s">
        <v>146</v>
      </c>
      <c r="F1295" s="22"/>
      <c r="G1295" s="22">
        <v>17280</v>
      </c>
      <c r="H1295" s="22"/>
      <c r="I1295" s="22"/>
      <c r="J1295" s="22"/>
      <c r="K1295" s="22"/>
      <c r="L1295" s="37" t="str">
        <f ca="1">VLOOKUP(E1295,الرصيد!C:C,1,0)</f>
        <v>شريط لاصق أبيض 3سم  P.V.C</v>
      </c>
      <c r="M1295">
        <f ca="1">VLOOKUP(E1295,الرصيد!C:AP,34,0)</f>
        <v>0</v>
      </c>
    </row>
    <row r="1296" spans="1:13" ht="18" customHeight="1">
      <c r="A1296" s="22">
        <f t="shared" si="27"/>
        <v>2</v>
      </c>
      <c r="B1296" s="8">
        <v>37292</v>
      </c>
      <c r="C1296" s="22">
        <v>42333</v>
      </c>
      <c r="D1296" s="23" t="s">
        <v>338</v>
      </c>
      <c r="E1296" s="85" t="s">
        <v>579</v>
      </c>
      <c r="F1296" s="22"/>
      <c r="G1296" s="22">
        <v>21600</v>
      </c>
      <c r="H1296" s="22"/>
      <c r="I1296" s="22"/>
      <c r="J1296" s="22"/>
      <c r="K1296" s="22"/>
      <c r="L1296" s="37" t="str">
        <f ca="1">VLOOKUP(E1296,الرصيد!C:C,1,0)</f>
        <v>شريط لاصق أبيض 5 سم  P.V.C</v>
      </c>
      <c r="M1296">
        <f ca="1">VLOOKUP(E1296,الرصيد!C:AP,34,0)</f>
        <v>0</v>
      </c>
    </row>
    <row r="1297" spans="1:13" ht="18" customHeight="1">
      <c r="A1297" s="22">
        <f t="shared" si="27"/>
        <v>2</v>
      </c>
      <c r="B1297" s="8">
        <v>37292</v>
      </c>
      <c r="C1297" s="22">
        <v>42333</v>
      </c>
      <c r="D1297" s="23" t="s">
        <v>338</v>
      </c>
      <c r="E1297" s="75" t="s">
        <v>112</v>
      </c>
      <c r="F1297" s="22"/>
      <c r="G1297" s="22">
        <v>8000</v>
      </c>
      <c r="H1297" s="22"/>
      <c r="I1297" s="22"/>
      <c r="J1297" s="22"/>
      <c r="K1297" s="22"/>
      <c r="L1297" s="37" t="str">
        <f ca="1">VLOOKUP(E1297,الرصيد!C:C,1,0)</f>
        <v xml:space="preserve">ايزو سيانيت </v>
      </c>
      <c r="M1297">
        <f ca="1">VLOOKUP(E1297,الرصيد!C:AP,34,0)</f>
        <v>0</v>
      </c>
    </row>
    <row r="1298" spans="1:13" ht="18" customHeight="1">
      <c r="A1298" s="22">
        <f t="shared" si="27"/>
        <v>2</v>
      </c>
      <c r="B1298" s="8">
        <v>37292</v>
      </c>
      <c r="C1298" s="22">
        <v>42333</v>
      </c>
      <c r="D1298" s="23" t="s">
        <v>338</v>
      </c>
      <c r="E1298" s="75" t="s">
        <v>29</v>
      </c>
      <c r="F1298" s="22"/>
      <c r="G1298" s="22">
        <v>3150</v>
      </c>
      <c r="H1298" s="22"/>
      <c r="I1298" s="22"/>
      <c r="J1298" s="22"/>
      <c r="K1298" s="22"/>
      <c r="L1298" s="37" t="str">
        <f ca="1">VLOOKUP(E1298,الرصيد!C:C,1,0)</f>
        <v xml:space="preserve">بوليول  </v>
      </c>
      <c r="M1298">
        <f ca="1">VLOOKUP(E1298,الرصيد!C:AP,34,0)</f>
        <v>0</v>
      </c>
    </row>
    <row r="1299" spans="1:13" ht="18" customHeight="1">
      <c r="A1299" s="22">
        <f t="shared" si="27"/>
        <v>2</v>
      </c>
      <c r="B1299" s="8">
        <v>37292</v>
      </c>
      <c r="C1299" s="22">
        <v>42333</v>
      </c>
      <c r="D1299" s="23" t="s">
        <v>338</v>
      </c>
      <c r="E1299" s="75" t="s">
        <v>406</v>
      </c>
      <c r="F1299" s="22"/>
      <c r="G1299" s="22">
        <v>1500</v>
      </c>
      <c r="H1299" s="22"/>
      <c r="I1299" s="22"/>
      <c r="J1299" s="22"/>
      <c r="K1299" s="22"/>
      <c r="L1299" s="37" t="str">
        <f ca="1">VLOOKUP(E1299,الرصيد!C:C,1,0)</f>
        <v xml:space="preserve"> شريط لاصق وجهين 490 مم </v>
      </c>
      <c r="M1299">
        <f ca="1">VLOOKUP(E1299,الرصيد!C:AP,34,0)</f>
        <v>0</v>
      </c>
    </row>
    <row r="1300" spans="1:13" ht="18" customHeight="1">
      <c r="A1300" s="22">
        <f t="shared" si="27"/>
        <v>2</v>
      </c>
      <c r="B1300" s="8">
        <v>37292</v>
      </c>
      <c r="C1300" s="22">
        <v>42334</v>
      </c>
      <c r="D1300" s="23" t="s">
        <v>338</v>
      </c>
      <c r="E1300" s="75" t="s">
        <v>115</v>
      </c>
      <c r="F1300" s="22"/>
      <c r="G1300" s="22">
        <v>5</v>
      </c>
      <c r="H1300" s="22"/>
      <c r="I1300" s="22"/>
      <c r="J1300" s="22"/>
      <c r="K1300" s="22"/>
      <c r="L1300" s="37" t="str">
        <f ca="1">VLOOKUP(E1300,الرصيد!C:C,1,0)</f>
        <v>اسطوانة اكسجين</v>
      </c>
      <c r="M1300">
        <f ca="1">VLOOKUP(E1300,الرصيد!C:AP,34,0)</f>
        <v>0</v>
      </c>
    </row>
    <row r="1301" spans="1:13" ht="18" customHeight="1">
      <c r="A1301" s="22">
        <f t="shared" si="27"/>
        <v>2</v>
      </c>
      <c r="B1301" s="8">
        <v>37292</v>
      </c>
      <c r="C1301" s="22">
        <v>42334</v>
      </c>
      <c r="D1301" s="23" t="s">
        <v>338</v>
      </c>
      <c r="E1301" s="75" t="s">
        <v>95</v>
      </c>
      <c r="F1301" s="22"/>
      <c r="G1301" s="22">
        <v>5</v>
      </c>
      <c r="H1301" s="22"/>
      <c r="I1301" s="22"/>
      <c r="J1301" s="22"/>
      <c r="K1301" s="22"/>
      <c r="L1301" s="37" t="str">
        <f ca="1">VLOOKUP(E1301,الرصيد!C:C,1,0)</f>
        <v>اسطوانة نيتروجين</v>
      </c>
      <c r="M1301">
        <f ca="1">VLOOKUP(E1301,الرصيد!C:AP,34,0)</f>
        <v>0</v>
      </c>
    </row>
    <row r="1302" spans="1:13" ht="18" customHeight="1">
      <c r="A1302" s="22">
        <f t="shared" si="27"/>
        <v>2</v>
      </c>
      <c r="B1302" s="8">
        <v>37291</v>
      </c>
      <c r="C1302" s="22">
        <v>63481</v>
      </c>
      <c r="D1302" s="23" t="s">
        <v>80</v>
      </c>
      <c r="E1302" s="85" t="s">
        <v>138</v>
      </c>
      <c r="F1302" s="120">
        <v>128.96</v>
      </c>
      <c r="G1302" s="22"/>
      <c r="H1302" s="22"/>
      <c r="I1302" s="22"/>
      <c r="J1302" s="22"/>
      <c r="K1302" s="22"/>
      <c r="L1302" s="37" t="str">
        <f ca="1">VLOOKUP(E1302,الرصيد!C:C,1,0)</f>
        <v xml:space="preserve"> بلوك فوم كثافه عاديـــه </v>
      </c>
      <c r="M1302">
        <f ca="1">VLOOKUP(E1302,الرصيد!C:AP,34,0)</f>
        <v>0</v>
      </c>
    </row>
    <row r="1303" spans="1:13" ht="18" customHeight="1">
      <c r="A1303" s="22">
        <f t="shared" si="27"/>
        <v>2</v>
      </c>
      <c r="B1303" s="8">
        <v>37292</v>
      </c>
      <c r="C1303" s="22">
        <v>63482</v>
      </c>
      <c r="D1303" s="23" t="s">
        <v>80</v>
      </c>
      <c r="E1303" s="85" t="s">
        <v>138</v>
      </c>
      <c r="F1303" s="120">
        <v>60.76</v>
      </c>
      <c r="G1303" s="22"/>
      <c r="H1303" s="22"/>
      <c r="I1303" s="22"/>
      <c r="J1303" s="22"/>
      <c r="K1303" s="22"/>
      <c r="L1303" s="37" t="str">
        <f ca="1">VLOOKUP(E1303,الرصيد!C:C,1,0)</f>
        <v xml:space="preserve"> بلوك فوم كثافه عاديـــه </v>
      </c>
      <c r="M1303">
        <f ca="1">VLOOKUP(E1303,الرصيد!C:AP,34,0)</f>
        <v>0</v>
      </c>
    </row>
    <row r="1304" spans="1:13" ht="18" customHeight="1">
      <c r="A1304" s="22">
        <f t="shared" si="27"/>
        <v>2</v>
      </c>
      <c r="B1304" s="8">
        <v>37292</v>
      </c>
      <c r="C1304" s="22">
        <v>63482</v>
      </c>
      <c r="D1304" s="23" t="s">
        <v>80</v>
      </c>
      <c r="E1304" s="75" t="s">
        <v>104</v>
      </c>
      <c r="F1304" s="22">
        <v>510</v>
      </c>
      <c r="G1304" s="22"/>
      <c r="H1304" s="22"/>
      <c r="I1304" s="22"/>
      <c r="J1304" s="22"/>
      <c r="K1304" s="22"/>
      <c r="L1304" s="37" t="str">
        <f ca="1">VLOOKUP(E1304,الرصيد!C:C,1,0)</f>
        <v>طقم فوم تغليف 8&amp;10 قدم</v>
      </c>
      <c r="M1304">
        <f ca="1">VLOOKUP(E1304,الرصيد!C:AP,34,0)</f>
        <v>0</v>
      </c>
    </row>
    <row r="1305" spans="1:13" ht="18" customHeight="1">
      <c r="A1305" s="22">
        <f t="shared" si="27"/>
        <v>2</v>
      </c>
      <c r="B1305" s="8">
        <v>37292</v>
      </c>
      <c r="C1305" s="22">
        <v>63482</v>
      </c>
      <c r="D1305" s="23" t="s">
        <v>80</v>
      </c>
      <c r="E1305" s="85" t="s">
        <v>149</v>
      </c>
      <c r="F1305" s="22">
        <v>1050</v>
      </c>
      <c r="G1305" s="22"/>
      <c r="H1305" s="22"/>
      <c r="I1305" s="22"/>
      <c r="J1305" s="22"/>
      <c r="K1305" s="22"/>
      <c r="L1305" s="37" t="str">
        <f ca="1">VLOOKUP(E1305,الرصيد!C:C,1,0)</f>
        <v>فوم كاب الباب</v>
      </c>
      <c r="M1305">
        <f ca="1">VLOOKUP(E1305,الرصيد!C:AP,34,0)</f>
        <v>0</v>
      </c>
    </row>
    <row r="1306" spans="1:13" ht="18" customHeight="1">
      <c r="A1306" s="22">
        <f t="shared" si="27"/>
        <v>2</v>
      </c>
      <c r="B1306" s="8">
        <v>37292</v>
      </c>
      <c r="C1306" s="22">
        <v>63482</v>
      </c>
      <c r="D1306" s="23" t="s">
        <v>80</v>
      </c>
      <c r="E1306" s="75" t="s">
        <v>72</v>
      </c>
      <c r="F1306" s="22">
        <v>510</v>
      </c>
      <c r="G1306" s="22"/>
      <c r="H1306" s="22"/>
      <c r="I1306" s="22"/>
      <c r="J1306" s="22"/>
      <c r="K1306" s="22"/>
      <c r="L1306" s="37" t="str">
        <f ca="1">VLOOKUP(E1306,الرصيد!C:C,1,0)</f>
        <v>طقم فوم للثلاجه بابين بوش</v>
      </c>
      <c r="M1306">
        <f ca="1">VLOOKUP(E1306,الرصيد!C:AP,34,0)</f>
        <v>0</v>
      </c>
    </row>
    <row r="1307" spans="1:13" ht="18" customHeight="1">
      <c r="A1307" s="22">
        <f t="shared" si="27"/>
        <v>2</v>
      </c>
      <c r="B1307" s="8">
        <v>37292</v>
      </c>
      <c r="C1307" s="22">
        <v>63483</v>
      </c>
      <c r="D1307" s="23" t="s">
        <v>80</v>
      </c>
      <c r="E1307" s="85" t="s">
        <v>143</v>
      </c>
      <c r="F1307" s="22">
        <v>560</v>
      </c>
      <c r="G1307" s="22"/>
      <c r="H1307" s="22"/>
      <c r="I1307" s="22"/>
      <c r="J1307" s="22"/>
      <c r="K1307" s="22"/>
      <c r="L1307" s="37" t="str">
        <f ca="1">VLOOKUP(E1307,الرصيد!C:C,1,0)</f>
        <v xml:space="preserve">جوان كاوتش لباب الكابينة 10 قدم بابين ابيض </v>
      </c>
      <c r="M1307">
        <f ca="1">VLOOKUP(E1307,الرصيد!C:AP,34,0)</f>
        <v>0</v>
      </c>
    </row>
    <row r="1308" spans="1:13" ht="18" customHeight="1">
      <c r="A1308" s="22">
        <f t="shared" si="27"/>
        <v>2</v>
      </c>
      <c r="B1308" s="8">
        <v>37292</v>
      </c>
      <c r="C1308" s="22">
        <v>63483</v>
      </c>
      <c r="D1308" s="23" t="s">
        <v>80</v>
      </c>
      <c r="E1308" s="85" t="s">
        <v>89</v>
      </c>
      <c r="F1308" s="22">
        <v>735</v>
      </c>
      <c r="G1308" s="22"/>
      <c r="H1308" s="22"/>
      <c r="I1308" s="22"/>
      <c r="J1308" s="22"/>
      <c r="K1308" s="22"/>
      <c r="L1308" s="37" t="str">
        <f ca="1">VLOOKUP(E1308,الرصيد!C:C,1,0)</f>
        <v>جوان كاوتش لباب الفريزر 12 قدم بوش ابيض</v>
      </c>
      <c r="M1308">
        <f ca="1">VLOOKUP(E1308,الرصيد!C:AP,34,0)</f>
        <v>0</v>
      </c>
    </row>
    <row r="1309" spans="1:13" ht="18" customHeight="1">
      <c r="A1309" s="22">
        <f t="shared" si="27"/>
        <v>2</v>
      </c>
      <c r="B1309" s="8">
        <v>37292</v>
      </c>
      <c r="C1309" s="22">
        <v>63483</v>
      </c>
      <c r="D1309" s="23" t="s">
        <v>80</v>
      </c>
      <c r="E1309" s="85" t="s">
        <v>90</v>
      </c>
      <c r="F1309" s="22">
        <v>105</v>
      </c>
      <c r="G1309" s="22"/>
      <c r="H1309" s="22"/>
      <c r="I1309" s="22"/>
      <c r="J1309" s="22"/>
      <c r="K1309" s="22"/>
      <c r="L1309" s="37" t="str">
        <f ca="1">VLOOKUP(E1309,الرصيد!C:C,1,0)</f>
        <v>جوان كاوتش لباب الكابينة 12 قدم بوش ابيض</v>
      </c>
      <c r="M1309">
        <f ca="1">VLOOKUP(E1309,الرصيد!C:AP,34,0)</f>
        <v>0</v>
      </c>
    </row>
    <row r="1310" spans="1:13" ht="18" customHeight="1">
      <c r="A1310" s="22">
        <f t="shared" si="27"/>
        <v>2</v>
      </c>
      <c r="B1310" s="8">
        <v>37292</v>
      </c>
      <c r="C1310" s="22">
        <v>63484</v>
      </c>
      <c r="D1310" s="23" t="s">
        <v>80</v>
      </c>
      <c r="E1310" s="85" t="s">
        <v>144</v>
      </c>
      <c r="F1310" s="22">
        <v>630</v>
      </c>
      <c r="G1310" s="22"/>
      <c r="H1310" s="22"/>
      <c r="I1310" s="22"/>
      <c r="J1310" s="22"/>
      <c r="K1310" s="22"/>
      <c r="L1310" s="37" t="str">
        <f ca="1">VLOOKUP(E1310,الرصيد!C:C,1,0)</f>
        <v>جوان كاوتش 10 قدم</v>
      </c>
      <c r="M1310">
        <f ca="1">VLOOKUP(E1310,الرصيد!C:AP,34,0)</f>
        <v>0</v>
      </c>
    </row>
    <row r="1311" spans="1:13" ht="18" customHeight="1">
      <c r="A1311" s="22">
        <f t="shared" si="27"/>
        <v>2</v>
      </c>
      <c r="B1311" s="8">
        <v>37295</v>
      </c>
      <c r="C1311" s="22">
        <v>64485</v>
      </c>
      <c r="D1311" s="23" t="s">
        <v>80</v>
      </c>
      <c r="E1311" s="75" t="s">
        <v>206</v>
      </c>
      <c r="F1311" s="22">
        <v>800</v>
      </c>
      <c r="G1311" s="22"/>
      <c r="H1311" s="22"/>
      <c r="I1311" s="22"/>
      <c r="J1311" s="22"/>
      <c r="K1311" s="22"/>
      <c r="L1311" s="37" t="str">
        <f ca="1">VLOOKUP(E1311,الرصيد!C:C,1,0)</f>
        <v>ضفيرة ثلاجة باب واحد معدلة</v>
      </c>
      <c r="M1311">
        <f ca="1">VLOOKUP(E1311,الرصيد!C:AP,34,0)</f>
        <v>1200</v>
      </c>
    </row>
    <row r="1312" spans="1:13" ht="18" customHeight="1">
      <c r="A1312" s="22">
        <f t="shared" si="27"/>
        <v>2</v>
      </c>
      <c r="B1312" s="8">
        <v>37295</v>
      </c>
      <c r="C1312" s="22">
        <v>64485</v>
      </c>
      <c r="D1312" s="23" t="s">
        <v>80</v>
      </c>
      <c r="E1312" s="75" t="s">
        <v>198</v>
      </c>
      <c r="F1312" s="22">
        <v>800</v>
      </c>
      <c r="G1312" s="22"/>
      <c r="H1312" s="22"/>
      <c r="I1312" s="22"/>
      <c r="J1312" s="22"/>
      <c r="K1312" s="22"/>
      <c r="L1312" s="37" t="str">
        <f ca="1">VLOOKUP(E1312,الرصيد!C:C,1,0)</f>
        <v>ضفيرة ترموستات باب واحد</v>
      </c>
      <c r="M1312">
        <f ca="1">VLOOKUP(E1312,الرصيد!C:AP,34,0)</f>
        <v>1350</v>
      </c>
    </row>
    <row r="1313" spans="1:13" ht="18" customHeight="1">
      <c r="A1313" s="22">
        <f t="shared" si="27"/>
        <v>2</v>
      </c>
      <c r="B1313" s="8">
        <v>37295</v>
      </c>
      <c r="C1313" s="22">
        <v>64485</v>
      </c>
      <c r="D1313" s="23" t="s">
        <v>80</v>
      </c>
      <c r="E1313" s="85" t="s">
        <v>121</v>
      </c>
      <c r="F1313" s="22">
        <v>800</v>
      </c>
      <c r="G1313" s="22"/>
      <c r="H1313" s="22"/>
      <c r="I1313" s="22"/>
      <c r="J1313" s="22"/>
      <c r="K1313" s="22"/>
      <c r="L1313" s="37" t="str">
        <f ca="1">VLOOKUP(E1313,الرصيد!C:C,1,0)</f>
        <v>فيشة بالكابل باب واحد</v>
      </c>
      <c r="M1313">
        <f ca="1">VLOOKUP(E1313,الرصيد!C:AP,34,0)</f>
        <v>1490</v>
      </c>
    </row>
    <row r="1314" spans="1:13" ht="18" customHeight="1">
      <c r="A1314" s="22">
        <f t="shared" si="27"/>
        <v>2</v>
      </c>
      <c r="B1314" s="8">
        <v>37295</v>
      </c>
      <c r="C1314" s="22">
        <v>64485</v>
      </c>
      <c r="D1314" s="23" t="s">
        <v>80</v>
      </c>
      <c r="E1314" s="75" t="s">
        <v>109</v>
      </c>
      <c r="F1314" s="22">
        <v>150</v>
      </c>
      <c r="G1314" s="22"/>
      <c r="H1314" s="22"/>
      <c r="I1314" s="22"/>
      <c r="J1314" s="22"/>
      <c r="K1314" s="22"/>
      <c r="L1314" s="37" t="str">
        <f ca="1">VLOOKUP(E1314,الرصيد!C:C,1,0)</f>
        <v xml:space="preserve">ضفيرة الثلاجة 2 باب  </v>
      </c>
      <c r="M1314">
        <f ca="1">VLOOKUP(E1314,الرصيد!C:AP,34,0)</f>
        <v>0</v>
      </c>
    </row>
    <row r="1315" spans="1:13" ht="18" customHeight="1">
      <c r="A1315" s="22">
        <f t="shared" si="27"/>
        <v>2</v>
      </c>
      <c r="B1315" s="8">
        <v>37292</v>
      </c>
      <c r="C1315" s="22">
        <v>61381</v>
      </c>
      <c r="D1315" s="23" t="s">
        <v>80</v>
      </c>
      <c r="E1315" s="75" t="s">
        <v>70</v>
      </c>
      <c r="F1315" s="22"/>
      <c r="G1315" s="22">
        <v>350</v>
      </c>
      <c r="H1315" s="22"/>
      <c r="I1315" s="22"/>
      <c r="J1315" s="22"/>
      <c r="K1315" s="22"/>
      <c r="L1315" s="37" t="str">
        <f ca="1">VLOOKUP(E1315,الرصيد!C:C,1,0)</f>
        <v xml:space="preserve">رقائق الومنيوم 0.555 مم </v>
      </c>
      <c r="M1315">
        <f ca="1">VLOOKUP(E1315,الرصيد!C:AP,34,0)</f>
        <v>0</v>
      </c>
    </row>
    <row r="1316" spans="1:13" ht="18" customHeight="1">
      <c r="A1316" s="22">
        <f t="shared" si="27"/>
        <v>2</v>
      </c>
      <c r="B1316" s="8">
        <v>37292</v>
      </c>
      <c r="C1316" s="22">
        <v>61381</v>
      </c>
      <c r="D1316" s="23" t="s">
        <v>80</v>
      </c>
      <c r="E1316" s="75" t="s">
        <v>72</v>
      </c>
      <c r="F1316" s="22"/>
      <c r="G1316" s="22">
        <v>1310</v>
      </c>
      <c r="H1316" s="22"/>
      <c r="I1316" s="22"/>
      <c r="J1316" s="22"/>
      <c r="K1316" s="22"/>
      <c r="L1316" s="37" t="str">
        <f ca="1">VLOOKUP(E1316,الرصيد!C:C,1,0)</f>
        <v>طقم فوم للثلاجه بابين بوش</v>
      </c>
      <c r="M1316">
        <f ca="1">VLOOKUP(E1316,الرصيد!C:AP,34,0)</f>
        <v>0</v>
      </c>
    </row>
    <row r="1317" spans="1:13" ht="18" customHeight="1">
      <c r="A1317" s="22">
        <f t="shared" si="27"/>
        <v>2</v>
      </c>
      <c r="B1317" s="8">
        <v>37292</v>
      </c>
      <c r="C1317" s="22">
        <v>61381</v>
      </c>
      <c r="D1317" s="23" t="s">
        <v>80</v>
      </c>
      <c r="E1317" s="75" t="s">
        <v>53</v>
      </c>
      <c r="F1317" s="22"/>
      <c r="G1317" s="22">
        <v>4000</v>
      </c>
      <c r="H1317" s="22"/>
      <c r="I1317" s="22"/>
      <c r="J1317" s="22"/>
      <c r="K1317" s="22"/>
      <c r="L1317" s="37" t="str">
        <f ca="1">VLOOKUP(E1317,الرصيد!C:C,1,0)</f>
        <v>كليبس صاج شــــنبر تغليف 0.3 مم</v>
      </c>
      <c r="M1317">
        <f ca="1">VLOOKUP(E1317,الرصيد!C:AP,34,0)</f>
        <v>0</v>
      </c>
    </row>
    <row r="1318" spans="1:13" ht="18" customHeight="1">
      <c r="A1318" s="22">
        <f t="shared" si="27"/>
        <v>2</v>
      </c>
      <c r="B1318" s="8">
        <v>37292</v>
      </c>
      <c r="C1318" s="22">
        <v>61381</v>
      </c>
      <c r="D1318" s="23" t="s">
        <v>80</v>
      </c>
      <c r="E1318" s="75" t="s">
        <v>756</v>
      </c>
      <c r="F1318" s="22"/>
      <c r="G1318" s="22">
        <v>4000</v>
      </c>
      <c r="H1318" s="22"/>
      <c r="I1318" s="22"/>
      <c r="J1318" s="22"/>
      <c r="K1318" s="22"/>
      <c r="L1318" s="37" t="str">
        <f ca="1">VLOOKUP(E1318,الرصيد!C:C,1,0)</f>
        <v>ماسك المكثف "S"</v>
      </c>
      <c r="M1318">
        <f ca="1">VLOOKUP(E1318,الرصيد!C:AP,34,0)</f>
        <v>0</v>
      </c>
    </row>
    <row r="1319" spans="1:13" ht="18" customHeight="1">
      <c r="A1319" s="22">
        <f t="shared" si="27"/>
        <v>2</v>
      </c>
      <c r="B1319" s="8">
        <v>37292</v>
      </c>
      <c r="C1319" s="22">
        <v>61381</v>
      </c>
      <c r="D1319" s="23" t="s">
        <v>80</v>
      </c>
      <c r="E1319" s="75" t="s">
        <v>601</v>
      </c>
      <c r="F1319" s="22"/>
      <c r="G1319" s="22">
        <v>0</v>
      </c>
      <c r="H1319" s="22"/>
      <c r="I1319" s="22"/>
      <c r="J1319" s="22"/>
      <c r="K1319" s="22"/>
      <c r="L1319" s="37" t="str">
        <f ca="1">VLOOKUP(E1319,الرصيد!C:C,1,0)</f>
        <v>شهادة ضمان  باببن بوش</v>
      </c>
      <c r="M1319">
        <f ca="1">VLOOKUP(E1319,الرصيد!C:AP,34,0)</f>
        <v>0</v>
      </c>
    </row>
    <row r="1320" spans="1:13" ht="18" customHeight="1">
      <c r="A1320" s="22">
        <f t="shared" si="27"/>
        <v>2</v>
      </c>
      <c r="B1320" s="8">
        <v>37292</v>
      </c>
      <c r="C1320" s="22">
        <v>61381</v>
      </c>
      <c r="D1320" s="23" t="s">
        <v>80</v>
      </c>
      <c r="E1320" s="75" t="s">
        <v>616</v>
      </c>
      <c r="F1320" s="22"/>
      <c r="G1320" s="22">
        <v>0</v>
      </c>
      <c r="H1320" s="22"/>
      <c r="I1320" s="22"/>
      <c r="J1320" s="22"/>
      <c r="K1320" s="22"/>
      <c r="L1320" s="37" t="str">
        <f ca="1">VLOOKUP(E1320,الرصيد!C:C,1,0)</f>
        <v>كتالوج ثلاجة 12 قدم بوش</v>
      </c>
      <c r="M1320">
        <f ca="1">VLOOKUP(E1320,الرصيد!C:AP,34,0)</f>
        <v>0</v>
      </c>
    </row>
    <row r="1321" spans="1:13" ht="18" customHeight="1">
      <c r="A1321" s="22">
        <f t="shared" si="27"/>
        <v>2</v>
      </c>
      <c r="B1321" s="8">
        <v>37292</v>
      </c>
      <c r="C1321" s="22">
        <v>61381</v>
      </c>
      <c r="D1321" s="23" t="s">
        <v>80</v>
      </c>
      <c r="E1321" s="75" t="s">
        <v>610</v>
      </c>
      <c r="F1321" s="22"/>
      <c r="G1321" s="22">
        <v>2000</v>
      </c>
      <c r="H1321" s="22"/>
      <c r="I1321" s="22"/>
      <c r="J1321" s="22"/>
      <c r="K1321" s="22"/>
      <c r="L1321" s="37" t="str">
        <f ca="1">VLOOKUP(E1321,الرصيد!C:C,1,0)</f>
        <v>استيكر تأكيد الجودة OK</v>
      </c>
      <c r="M1321">
        <f ca="1">VLOOKUP(E1321,الرصيد!C:AP,34,0)</f>
        <v>0</v>
      </c>
    </row>
    <row r="1322" spans="1:13" ht="18" customHeight="1">
      <c r="A1322" s="22">
        <f t="shared" si="27"/>
        <v>2</v>
      </c>
      <c r="B1322" s="8">
        <v>37292</v>
      </c>
      <c r="C1322" s="22">
        <v>61381</v>
      </c>
      <c r="D1322" s="23" t="s">
        <v>80</v>
      </c>
      <c r="E1322" s="85" t="s">
        <v>90</v>
      </c>
      <c r="F1322" s="22"/>
      <c r="G1322" s="22">
        <v>1400</v>
      </c>
      <c r="H1322" s="22"/>
      <c r="I1322" s="22"/>
      <c r="J1322" s="22"/>
      <c r="K1322" s="22"/>
      <c r="L1322" s="37" t="str">
        <f ca="1">VLOOKUP(E1322,الرصيد!C:C,1,0)</f>
        <v>جوان كاوتش لباب الكابينة 12 قدم بوش ابيض</v>
      </c>
      <c r="M1322">
        <f ca="1">VLOOKUP(E1322,الرصيد!C:AP,34,0)</f>
        <v>0</v>
      </c>
    </row>
    <row r="1323" spans="1:13" ht="18" customHeight="1">
      <c r="A1323" s="22">
        <f t="shared" si="27"/>
        <v>2</v>
      </c>
      <c r="B1323" s="8">
        <v>37292</v>
      </c>
      <c r="C1323" s="22">
        <v>61381</v>
      </c>
      <c r="D1323" s="23" t="s">
        <v>80</v>
      </c>
      <c r="E1323" s="85" t="s">
        <v>143</v>
      </c>
      <c r="F1323" s="22"/>
      <c r="G1323" s="22">
        <v>0</v>
      </c>
      <c r="H1323" s="22"/>
      <c r="I1323" s="22"/>
      <c r="J1323" s="22"/>
      <c r="K1323" s="22"/>
      <c r="L1323" s="37" t="str">
        <f ca="1">VLOOKUP(E1323,الرصيد!C:C,1,0)</f>
        <v xml:space="preserve">جوان كاوتش لباب الكابينة 10 قدم بابين ابيض </v>
      </c>
      <c r="M1323">
        <f ca="1">VLOOKUP(E1323,الرصيد!C:AP,34,0)</f>
        <v>0</v>
      </c>
    </row>
    <row r="1324" spans="1:13" ht="18" customHeight="1">
      <c r="A1324" s="22">
        <f t="shared" si="27"/>
        <v>2</v>
      </c>
      <c r="B1324" s="8">
        <v>37292</v>
      </c>
      <c r="C1324" s="22">
        <v>61381</v>
      </c>
      <c r="D1324" s="23" t="s">
        <v>80</v>
      </c>
      <c r="E1324" s="75" t="s">
        <v>87</v>
      </c>
      <c r="F1324" s="22"/>
      <c r="G1324" s="22">
        <v>10000</v>
      </c>
      <c r="H1324" s="22"/>
      <c r="I1324" s="22"/>
      <c r="J1324" s="22"/>
      <c r="K1324" s="22"/>
      <c r="L1324" s="37" t="str">
        <f ca="1">VLOOKUP(E1324,الرصيد!C:C,1,0)</f>
        <v xml:space="preserve"> مثبت خارجى لرف الزجاجات</v>
      </c>
      <c r="M1324">
        <f ca="1">VLOOKUP(E1324,الرصيد!C:AP,34,0)</f>
        <v>0</v>
      </c>
    </row>
    <row r="1325" spans="1:13" ht="18" customHeight="1">
      <c r="A1325" s="22">
        <f t="shared" si="27"/>
        <v>2</v>
      </c>
      <c r="B1325" s="8">
        <v>37292</v>
      </c>
      <c r="C1325" s="22">
        <v>61381</v>
      </c>
      <c r="D1325" s="23" t="s">
        <v>80</v>
      </c>
      <c r="E1325" s="75" t="s">
        <v>109</v>
      </c>
      <c r="F1325" s="22"/>
      <c r="G1325" s="22">
        <v>0</v>
      </c>
      <c r="H1325" s="22"/>
      <c r="I1325" s="22"/>
      <c r="J1325" s="22"/>
      <c r="K1325" s="22"/>
      <c r="L1325" s="37" t="str">
        <f ca="1">VLOOKUP(E1325,الرصيد!C:C,1,0)</f>
        <v xml:space="preserve">ضفيرة الثلاجة 2 باب  </v>
      </c>
      <c r="M1325">
        <f ca="1">VLOOKUP(E1325,الرصيد!C:AP,34,0)</f>
        <v>0</v>
      </c>
    </row>
    <row r="1326" spans="1:13" ht="18" customHeight="1">
      <c r="A1326" s="22">
        <f t="shared" si="27"/>
        <v>2</v>
      </c>
      <c r="B1326" s="8">
        <v>37292</v>
      </c>
      <c r="C1326" s="22">
        <v>61381</v>
      </c>
      <c r="D1326" s="23" t="s">
        <v>80</v>
      </c>
      <c r="E1326" s="85" t="s">
        <v>54</v>
      </c>
      <c r="F1326" s="22"/>
      <c r="G1326" s="22">
        <v>2000</v>
      </c>
      <c r="H1326" s="22"/>
      <c r="I1326" s="22"/>
      <c r="J1326" s="22"/>
      <c r="K1326" s="22"/>
      <c r="L1326" s="37" t="str">
        <f ca="1">VLOOKUP(E1326,الرصيد!C:C,1,0)</f>
        <v>مفصله سفليه بابين بوش</v>
      </c>
      <c r="M1326">
        <f ca="1">VLOOKUP(E1326,الرصيد!C:AP,34,0)</f>
        <v>0</v>
      </c>
    </row>
    <row r="1327" spans="1:13" ht="18" customHeight="1">
      <c r="A1327" s="22">
        <f t="shared" si="27"/>
        <v>2</v>
      </c>
      <c r="B1327" s="8">
        <v>37292</v>
      </c>
      <c r="C1327" s="22">
        <v>61381</v>
      </c>
      <c r="D1327" s="23" t="s">
        <v>80</v>
      </c>
      <c r="E1327" s="75" t="s">
        <v>55</v>
      </c>
      <c r="F1327" s="22"/>
      <c r="G1327" s="22">
        <v>1750</v>
      </c>
      <c r="H1327" s="22"/>
      <c r="I1327" s="22"/>
      <c r="J1327" s="22"/>
      <c r="K1327" s="22"/>
      <c r="L1327" s="37" t="str">
        <f ca="1">VLOOKUP(E1327,الرصيد!C:C,1,0)</f>
        <v>مفصله علويه بالبنز بابين بوش</v>
      </c>
      <c r="M1327">
        <f ca="1">VLOOKUP(E1327,الرصيد!C:AP,34,0)</f>
        <v>0</v>
      </c>
    </row>
    <row r="1328" spans="1:13" ht="18" customHeight="1">
      <c r="A1328" s="22">
        <f t="shared" si="27"/>
        <v>2</v>
      </c>
      <c r="B1328" s="8">
        <v>37292</v>
      </c>
      <c r="C1328" s="22">
        <v>61381</v>
      </c>
      <c r="D1328" s="23" t="s">
        <v>80</v>
      </c>
      <c r="E1328" s="75" t="s">
        <v>56</v>
      </c>
      <c r="F1328" s="22"/>
      <c r="G1328" s="22">
        <v>2000</v>
      </c>
      <c r="H1328" s="22"/>
      <c r="I1328" s="22"/>
      <c r="J1328" s="22"/>
      <c r="K1328" s="22"/>
      <c r="L1328" s="37" t="str">
        <f ca="1">VLOOKUP(E1328,الرصيد!C:C,1,0)</f>
        <v>مفصله وسطى بابين بوش</v>
      </c>
      <c r="M1328">
        <f ca="1">VLOOKUP(E1328,الرصيد!C:AP,34,0)</f>
        <v>0</v>
      </c>
    </row>
    <row r="1329" spans="1:13" ht="18" customHeight="1">
      <c r="A1329" s="22">
        <f t="shared" si="27"/>
        <v>2</v>
      </c>
      <c r="B1329" s="8">
        <v>37292</v>
      </c>
      <c r="C1329" s="22">
        <v>61381</v>
      </c>
      <c r="D1329" s="23" t="s">
        <v>80</v>
      </c>
      <c r="E1329" s="85" t="s">
        <v>515</v>
      </c>
      <c r="F1329" s="22"/>
      <c r="G1329" s="22">
        <v>20000</v>
      </c>
      <c r="H1329" s="22"/>
      <c r="I1329" s="22"/>
      <c r="J1329" s="22"/>
      <c r="K1329" s="22"/>
      <c r="L1329" s="37" t="str">
        <f ca="1">VLOOKUP(E1329,الرصيد!C:C,1,0)</f>
        <v>مسمار برشام المونيوم 3.2*6مم  بوب ريفيت</v>
      </c>
      <c r="M1329">
        <f ca="1">VLOOKUP(E1329,الرصيد!C:AP,34,0)</f>
        <v>0</v>
      </c>
    </row>
    <row r="1330" spans="1:13" ht="18" customHeight="1">
      <c r="A1330" s="22">
        <f t="shared" si="27"/>
        <v>2</v>
      </c>
      <c r="B1330" s="8">
        <v>37292</v>
      </c>
      <c r="C1330" s="22">
        <v>61381</v>
      </c>
      <c r="D1330" s="23" t="s">
        <v>80</v>
      </c>
      <c r="E1330" s="75" t="s">
        <v>188</v>
      </c>
      <c r="F1330" s="22"/>
      <c r="G1330" s="22">
        <v>2000</v>
      </c>
      <c r="H1330" s="22"/>
      <c r="I1330" s="22"/>
      <c r="J1330" s="22"/>
      <c r="K1330" s="22"/>
      <c r="L1330" s="37" t="str">
        <f ca="1">VLOOKUP(E1330,الرصيد!C:C,1,0)</f>
        <v>ورده كاوتش لقرص بالب الترموستات</v>
      </c>
      <c r="M1330">
        <f ca="1">VLOOKUP(E1330,الرصيد!C:AP,34,0)</f>
        <v>0</v>
      </c>
    </row>
    <row r="1331" spans="1:13" ht="18" customHeight="1">
      <c r="A1331" s="22">
        <f t="shared" si="27"/>
        <v>2</v>
      </c>
      <c r="B1331" s="8">
        <v>37292</v>
      </c>
      <c r="C1331" s="22">
        <v>61381</v>
      </c>
      <c r="D1331" s="23" t="s">
        <v>80</v>
      </c>
      <c r="E1331" s="75" t="s">
        <v>630</v>
      </c>
      <c r="F1331" s="22"/>
      <c r="G1331" s="22">
        <v>20000</v>
      </c>
      <c r="H1331" s="22"/>
      <c r="I1331" s="22"/>
      <c r="J1331" s="22"/>
      <c r="K1331" s="22"/>
      <c r="L1331" s="37" t="str">
        <f ca="1">VLOOKUP(E1331,الرصيد!C:C,1,0)</f>
        <v>بنز غطاء الجبنة والزبدة</v>
      </c>
      <c r="M1331">
        <f ca="1">VLOOKUP(E1331,الرصيد!C:AP,34,0)</f>
        <v>0</v>
      </c>
    </row>
    <row r="1332" spans="1:13" ht="18" customHeight="1">
      <c r="A1332" s="22">
        <f t="shared" si="27"/>
        <v>2</v>
      </c>
      <c r="B1332" s="8">
        <v>37292</v>
      </c>
      <c r="C1332" s="22">
        <v>61381</v>
      </c>
      <c r="D1332" s="23" t="s">
        <v>80</v>
      </c>
      <c r="E1332" s="75" t="s">
        <v>128</v>
      </c>
      <c r="F1332" s="22"/>
      <c r="G1332" s="22">
        <v>4000</v>
      </c>
      <c r="H1332" s="22"/>
      <c r="I1332" s="22"/>
      <c r="J1332" s="22"/>
      <c r="K1332" s="22"/>
      <c r="L1332" s="37" t="str">
        <f ca="1">VLOOKUP(E1332,الرصيد!C:C,1,0)</f>
        <v>مسمار التوازن</v>
      </c>
      <c r="M1332">
        <f ca="1">VLOOKUP(E1332,الرصيد!C:AP,34,0)</f>
        <v>0</v>
      </c>
    </row>
    <row r="1333" spans="1:13" ht="18" customHeight="1">
      <c r="A1333" s="22">
        <f t="shared" si="27"/>
        <v>2</v>
      </c>
      <c r="B1333" s="8">
        <v>37292</v>
      </c>
      <c r="C1333" s="22">
        <v>61381</v>
      </c>
      <c r="D1333" s="23" t="s">
        <v>80</v>
      </c>
      <c r="E1333" s="75" t="s">
        <v>126</v>
      </c>
      <c r="F1333" s="22"/>
      <c r="G1333" s="22">
        <v>2000</v>
      </c>
      <c r="H1333" s="22"/>
      <c r="I1333" s="22"/>
      <c r="J1333" s="22"/>
      <c r="K1333" s="22"/>
      <c r="L1333" s="37" t="str">
        <f ca="1">VLOOKUP(E1333,الرصيد!C:C,1,0)</f>
        <v>قرص بالب الثرموستات</v>
      </c>
      <c r="M1333">
        <f ca="1">VLOOKUP(E1333,الرصيد!C:AP,34,0)</f>
        <v>0</v>
      </c>
    </row>
    <row r="1334" spans="1:13" ht="18" customHeight="1">
      <c r="A1334" s="22">
        <f t="shared" si="27"/>
        <v>2</v>
      </c>
      <c r="B1334" s="8">
        <v>37292</v>
      </c>
      <c r="C1334" s="22">
        <v>61381</v>
      </c>
      <c r="D1334" s="23" t="s">
        <v>80</v>
      </c>
      <c r="E1334" s="75" t="s">
        <v>175</v>
      </c>
      <c r="F1334" s="22"/>
      <c r="G1334" s="22">
        <v>2000</v>
      </c>
      <c r="H1334" s="22"/>
      <c r="I1334" s="22"/>
      <c r="J1334" s="22"/>
      <c r="K1334" s="22"/>
      <c r="L1334" s="37" t="str">
        <f ca="1">VLOOKUP(E1334,الرصيد!C:C,1,0)</f>
        <v xml:space="preserve">اسم ايديال </v>
      </c>
      <c r="M1334">
        <f ca="1">VLOOKUP(E1334,الرصيد!C:AP,34,0)</f>
        <v>0</v>
      </c>
    </row>
    <row r="1335" spans="1:13" ht="18" customHeight="1">
      <c r="A1335" s="22">
        <f t="shared" si="27"/>
        <v>2</v>
      </c>
      <c r="B1335" s="8">
        <v>37292</v>
      </c>
      <c r="C1335" s="22">
        <v>61381</v>
      </c>
      <c r="D1335" s="23" t="s">
        <v>80</v>
      </c>
      <c r="E1335" s="75" t="s">
        <v>40</v>
      </c>
      <c r="F1335" s="22"/>
      <c r="G1335" s="22">
        <v>2100</v>
      </c>
      <c r="H1335" s="22"/>
      <c r="I1335" s="22"/>
      <c r="J1335" s="22"/>
      <c r="K1335" s="22"/>
      <c r="L1335" s="37" t="str">
        <f ca="1">VLOOKUP(E1335,الرصيد!C:C,1,0)</f>
        <v>رف زجاج مصنفر  مقاس 4*221*519مم</v>
      </c>
      <c r="M1335">
        <f ca="1">VLOOKUP(E1335,الرصيد!C:AP,34,0)</f>
        <v>0</v>
      </c>
    </row>
    <row r="1336" spans="1:13" ht="18" customHeight="1">
      <c r="A1336" s="22">
        <f t="shared" si="27"/>
        <v>2</v>
      </c>
      <c r="B1336" s="8">
        <v>37292</v>
      </c>
      <c r="C1336" s="22">
        <v>61381</v>
      </c>
      <c r="D1336" s="23" t="s">
        <v>80</v>
      </c>
      <c r="E1336" s="75" t="s">
        <v>132</v>
      </c>
      <c r="F1336" s="22"/>
      <c r="G1336" s="22">
        <v>1828</v>
      </c>
      <c r="H1336" s="22"/>
      <c r="I1336" s="22"/>
      <c r="J1336" s="22"/>
      <c r="K1336" s="22"/>
      <c r="L1336" s="37" t="str">
        <f ca="1">VLOOKUP(E1336,الرصيد!C:C,1,0)</f>
        <v>قالب ثلج بلاستيك</v>
      </c>
      <c r="M1336">
        <f ca="1">VLOOKUP(E1336,الرصيد!C:AP,34,0)</f>
        <v>0</v>
      </c>
    </row>
    <row r="1337" spans="1:13" ht="18" customHeight="1">
      <c r="A1337" s="22">
        <f t="shared" si="27"/>
        <v>2</v>
      </c>
      <c r="B1337" s="8">
        <v>37292</v>
      </c>
      <c r="C1337" s="22">
        <v>61381</v>
      </c>
      <c r="D1337" s="23" t="s">
        <v>80</v>
      </c>
      <c r="E1337" s="75" t="s">
        <v>592</v>
      </c>
      <c r="F1337" s="22"/>
      <c r="G1337" s="22">
        <v>2000</v>
      </c>
      <c r="H1337" s="22"/>
      <c r="I1337" s="22"/>
      <c r="J1337" s="22"/>
      <c r="K1337" s="22"/>
      <c r="L1337" s="37" t="str">
        <f ca="1">VLOOKUP(E1337,الرصيد!C:C,1,0)</f>
        <v>استيكر لوحة  المواصفات والدائره الكهربائيه 12 قدم</v>
      </c>
      <c r="M1337">
        <f ca="1">VLOOKUP(E1337,الرصيد!C:AP,34,0)</f>
        <v>0</v>
      </c>
    </row>
    <row r="1338" spans="1:13" ht="18" customHeight="1">
      <c r="A1338" s="22">
        <f t="shared" si="27"/>
        <v>2</v>
      </c>
      <c r="B1338" s="8">
        <v>37292</v>
      </c>
      <c r="C1338" s="22">
        <v>61381</v>
      </c>
      <c r="D1338" s="23" t="s">
        <v>80</v>
      </c>
      <c r="E1338" s="75" t="s">
        <v>604</v>
      </c>
      <c r="F1338" s="22"/>
      <c r="G1338" s="22">
        <v>0</v>
      </c>
      <c r="H1338" s="22"/>
      <c r="I1338" s="22"/>
      <c r="J1338" s="22"/>
      <c r="K1338" s="22"/>
      <c r="L1338" s="37" t="str">
        <f ca="1">VLOOKUP(E1338,الرصيد!C:C,1,0)</f>
        <v>استيكر مركز الخدمة 19999</v>
      </c>
      <c r="M1338">
        <f ca="1">VLOOKUP(E1338,الرصيد!C:AP,34,0)</f>
        <v>0</v>
      </c>
    </row>
    <row r="1339" spans="1:13" ht="18" customHeight="1">
      <c r="A1339" s="22">
        <f t="shared" si="27"/>
        <v>2</v>
      </c>
      <c r="B1339" s="8">
        <v>37292</v>
      </c>
      <c r="C1339" s="22">
        <v>61381</v>
      </c>
      <c r="D1339" s="23" t="s">
        <v>80</v>
      </c>
      <c r="E1339" s="75" t="s">
        <v>607</v>
      </c>
      <c r="F1339" s="22"/>
      <c r="G1339" s="22">
        <v>0</v>
      </c>
      <c r="H1339" s="22"/>
      <c r="I1339" s="22"/>
      <c r="J1339" s="22"/>
      <c r="K1339" s="22"/>
      <c r="L1339" s="37" t="str">
        <f ca="1">VLOOKUP(E1339,الرصيد!C:C,1,0)</f>
        <v>استيكر تحذير التشغيل</v>
      </c>
      <c r="M1339">
        <f ca="1">VLOOKUP(E1339,الرصيد!C:AP,34,0)</f>
        <v>0</v>
      </c>
    </row>
    <row r="1340" spans="1:13" ht="18" customHeight="1">
      <c r="A1340" s="22">
        <f t="shared" si="27"/>
        <v>2</v>
      </c>
      <c r="B1340" s="8">
        <v>37292</v>
      </c>
      <c r="C1340" s="22">
        <v>61381</v>
      </c>
      <c r="D1340" s="23" t="s">
        <v>80</v>
      </c>
      <c r="E1340" s="85" t="s">
        <v>1077</v>
      </c>
      <c r="F1340" s="22"/>
      <c r="G1340" s="22">
        <v>2800</v>
      </c>
      <c r="H1340" s="22"/>
      <c r="I1340" s="22"/>
      <c r="J1340" s="22"/>
      <c r="K1340" s="22"/>
      <c r="L1340" s="37" t="str">
        <f ca="1">VLOOKUP(E1340,الرصيد!C:C,1,0)</f>
        <v xml:space="preserve">ثرموستات للثلاجه 12 قدم </v>
      </c>
      <c r="M1340">
        <f ca="1">VLOOKUP(E1340,الرصيد!C:AP,34,0)</f>
        <v>0</v>
      </c>
    </row>
    <row r="1341" spans="1:13" ht="18" customHeight="1">
      <c r="A1341" s="22">
        <f t="shared" si="27"/>
        <v>2</v>
      </c>
      <c r="B1341" s="8">
        <v>37292</v>
      </c>
      <c r="C1341" s="22">
        <v>61381</v>
      </c>
      <c r="D1341" s="23" t="s">
        <v>80</v>
      </c>
      <c r="E1341" s="75" t="s">
        <v>668</v>
      </c>
      <c r="F1341" s="22"/>
      <c r="G1341" s="22">
        <v>2000</v>
      </c>
      <c r="H1341" s="22"/>
      <c r="I1341" s="22"/>
      <c r="J1341" s="22"/>
      <c r="K1341" s="22"/>
      <c r="L1341" s="37" t="str">
        <f ca="1">VLOOKUP(E1341,الرصيد!C:C,1,0)</f>
        <v>مجمع دواية بالسلك بني</v>
      </c>
      <c r="M1341">
        <f ca="1">VLOOKUP(E1341,الرصيد!C:AP,34,0)</f>
        <v>0</v>
      </c>
    </row>
    <row r="1342" spans="1:13" ht="18" customHeight="1">
      <c r="A1342" s="22">
        <f t="shared" si="27"/>
        <v>2</v>
      </c>
      <c r="B1342" s="8">
        <v>37292</v>
      </c>
      <c r="C1342" s="22">
        <v>61381</v>
      </c>
      <c r="D1342" s="23" t="s">
        <v>80</v>
      </c>
      <c r="E1342" s="75" t="s">
        <v>142</v>
      </c>
      <c r="F1342" s="22"/>
      <c r="G1342" s="22">
        <v>2000</v>
      </c>
      <c r="H1342" s="22"/>
      <c r="I1342" s="22"/>
      <c r="J1342" s="22"/>
      <c r="K1342" s="22"/>
      <c r="L1342" s="37" t="str">
        <f ca="1">VLOOKUP(E1342,الرصيد!C:C,1,0)</f>
        <v xml:space="preserve">لمبه ثلاجه </v>
      </c>
      <c r="M1342">
        <f ca="1">VLOOKUP(E1342,الرصيد!C:AP,34,0)</f>
        <v>0</v>
      </c>
    </row>
    <row r="1343" spans="1:13" ht="18" customHeight="1">
      <c r="A1343" s="22">
        <f t="shared" si="27"/>
        <v>2</v>
      </c>
      <c r="B1343" s="8">
        <v>37292</v>
      </c>
      <c r="C1343" s="22">
        <v>61381</v>
      </c>
      <c r="D1343" s="23" t="s">
        <v>80</v>
      </c>
      <c r="E1343" s="75" t="s">
        <v>581</v>
      </c>
      <c r="F1343" s="22"/>
      <c r="G1343" s="22">
        <v>2000</v>
      </c>
      <c r="H1343" s="22"/>
      <c r="I1343" s="22"/>
      <c r="J1343" s="22"/>
      <c r="K1343" s="22"/>
      <c r="L1343" s="37" t="str">
        <f ca="1">VLOOKUP(E1343,الرصيد!C:C,1,0)</f>
        <v>عاكس ضوء فضى</v>
      </c>
      <c r="M1343">
        <f ca="1">VLOOKUP(E1343,الرصيد!C:AP,34,0)</f>
        <v>0</v>
      </c>
    </row>
    <row r="1344" spans="1:13" ht="18" customHeight="1">
      <c r="A1344" s="22">
        <f t="shared" si="27"/>
        <v>2</v>
      </c>
      <c r="B1344" s="8">
        <v>37292</v>
      </c>
      <c r="C1344" s="22">
        <v>61381</v>
      </c>
      <c r="D1344" s="23" t="s">
        <v>80</v>
      </c>
      <c r="E1344" s="75" t="s">
        <v>102</v>
      </c>
      <c r="F1344" s="22"/>
      <c r="G1344" s="22">
        <v>1000</v>
      </c>
      <c r="H1344" s="22"/>
      <c r="I1344" s="22"/>
      <c r="J1344" s="22"/>
      <c r="K1344" s="22"/>
      <c r="L1344" s="37" t="str">
        <f ca="1">VLOOKUP(E1344,الرصيد!C:C,1,0)</f>
        <v xml:space="preserve">سوسته  سويتش اضاءة اللمبة </v>
      </c>
      <c r="M1344">
        <f ca="1">VLOOKUP(E1344,الرصيد!C:AP,34,0)</f>
        <v>0</v>
      </c>
    </row>
    <row r="1345" spans="1:13" ht="18" customHeight="1">
      <c r="A1345" s="22">
        <f t="shared" si="27"/>
        <v>2</v>
      </c>
      <c r="B1345" s="8">
        <v>37292</v>
      </c>
      <c r="C1345" s="22">
        <v>61381</v>
      </c>
      <c r="D1345" s="23" t="s">
        <v>80</v>
      </c>
      <c r="E1345" s="75" t="s">
        <v>103</v>
      </c>
      <c r="F1345" s="22"/>
      <c r="G1345" s="22">
        <v>3000</v>
      </c>
      <c r="H1345" s="22"/>
      <c r="I1345" s="22"/>
      <c r="J1345" s="22"/>
      <c r="K1345" s="22"/>
      <c r="L1345" s="37" t="str">
        <f ca="1">VLOOKUP(E1345,الرصيد!C:C,1,0)</f>
        <v xml:space="preserve">سوسته قرص ثرموستات </v>
      </c>
      <c r="M1345">
        <f ca="1">VLOOKUP(E1345,الرصيد!C:AP,34,0)</f>
        <v>0</v>
      </c>
    </row>
    <row r="1346" spans="1:13" ht="18" customHeight="1">
      <c r="A1346" s="22">
        <f t="shared" si="27"/>
        <v>2</v>
      </c>
      <c r="B1346" s="8">
        <v>37292</v>
      </c>
      <c r="C1346" s="22">
        <v>61381</v>
      </c>
      <c r="D1346" s="23" t="s">
        <v>80</v>
      </c>
      <c r="E1346" s="75" t="s">
        <v>107</v>
      </c>
      <c r="F1346" s="22"/>
      <c r="G1346" s="22">
        <v>12500</v>
      </c>
      <c r="H1346" s="22"/>
      <c r="I1346" s="22"/>
      <c r="J1346" s="22"/>
      <c r="K1346" s="22"/>
      <c r="L1346" s="37" t="str">
        <f ca="1">VLOOKUP(E1346,الرصيد!C:C,1,0)</f>
        <v>جلبه استانلس ( 1/2 مم)</v>
      </c>
      <c r="M1346">
        <f ca="1">VLOOKUP(E1346,الرصيد!C:AP,34,0)</f>
        <v>0</v>
      </c>
    </row>
    <row r="1347" spans="1:13" ht="18" customHeight="1">
      <c r="A1347" s="22">
        <f t="shared" si="27"/>
        <v>2</v>
      </c>
      <c r="B1347" s="8">
        <v>37292</v>
      </c>
      <c r="C1347" s="22">
        <v>61381</v>
      </c>
      <c r="D1347" s="23" t="s">
        <v>80</v>
      </c>
      <c r="E1347" s="75" t="s">
        <v>119</v>
      </c>
      <c r="F1347" s="22"/>
      <c r="G1347" s="22">
        <v>1250</v>
      </c>
      <c r="H1347" s="22"/>
      <c r="I1347" s="22"/>
      <c r="J1347" s="22"/>
      <c r="K1347" s="22"/>
      <c r="L1347" s="37" t="str">
        <f ca="1">VLOOKUP(E1347,الرصيد!C:C,1,0)</f>
        <v>بروفيل بلاستيك للمبخر العلوى</v>
      </c>
      <c r="M1347">
        <f ca="1">VLOOKUP(E1347,الرصيد!C:AP,34,0)</f>
        <v>0</v>
      </c>
    </row>
    <row r="1348" spans="1:13" ht="18" customHeight="1">
      <c r="A1348" s="22">
        <f t="shared" si="27"/>
        <v>2</v>
      </c>
      <c r="B1348" s="8">
        <v>37292</v>
      </c>
      <c r="C1348" s="22">
        <v>61381</v>
      </c>
      <c r="D1348" s="23" t="s">
        <v>80</v>
      </c>
      <c r="E1348" s="75" t="s">
        <v>658</v>
      </c>
      <c r="F1348" s="22"/>
      <c r="G1348" s="22">
        <v>1500</v>
      </c>
      <c r="H1348" s="22"/>
      <c r="I1348" s="22"/>
      <c r="J1348" s="22"/>
      <c r="K1348" s="22"/>
      <c r="L1348" s="37" t="str">
        <f ca="1">VLOOKUP(E1348,الرصيد!C:C,1,0)</f>
        <v>اطار سقف الثلاجه باببن بوش ابيض</v>
      </c>
      <c r="M1348">
        <f ca="1">VLOOKUP(E1348,الرصيد!C:AP,34,0)</f>
        <v>0</v>
      </c>
    </row>
    <row r="1349" spans="1:13" ht="18" customHeight="1">
      <c r="A1349" s="22">
        <f t="shared" si="27"/>
        <v>2</v>
      </c>
      <c r="B1349" s="8">
        <v>37292</v>
      </c>
      <c r="C1349" s="22">
        <v>61381</v>
      </c>
      <c r="D1349" s="23" t="s">
        <v>80</v>
      </c>
      <c r="E1349" s="85" t="s">
        <v>118</v>
      </c>
      <c r="F1349" s="22"/>
      <c r="G1349" s="22">
        <v>500</v>
      </c>
      <c r="H1349" s="22"/>
      <c r="I1349" s="22"/>
      <c r="J1349" s="22"/>
      <c r="K1349" s="22"/>
      <c r="L1349" s="37" t="str">
        <f ca="1">VLOOKUP(E1349,الرصيد!C:C,1,0)</f>
        <v>اطار سقف الثلاجه باببن بوش فضى</v>
      </c>
      <c r="M1349">
        <f ca="1">VLOOKUP(E1349,الرصيد!C:AP,34,0)</f>
        <v>0</v>
      </c>
    </row>
    <row r="1350" spans="1:13" ht="18" customHeight="1">
      <c r="A1350" s="22">
        <f t="shared" si="27"/>
        <v>2</v>
      </c>
      <c r="B1350" s="8">
        <v>37292</v>
      </c>
      <c r="C1350" s="22">
        <v>61381</v>
      </c>
      <c r="D1350" s="23" t="s">
        <v>80</v>
      </c>
      <c r="E1350" s="75" t="s">
        <v>635</v>
      </c>
      <c r="F1350" s="22"/>
      <c r="G1350" s="22">
        <v>2000</v>
      </c>
      <c r="H1350" s="22"/>
      <c r="I1350" s="22"/>
      <c r="J1350" s="22"/>
      <c r="K1350" s="22"/>
      <c r="L1350" s="37" t="str">
        <f ca="1">VLOOKUP(E1350,الرصيد!C:C,1,0)</f>
        <v>محدد مسافه خلف الفريزر 6.6 سم احمر</v>
      </c>
      <c r="M1350">
        <f ca="1">VLOOKUP(E1350,الرصيد!C:AP,34,0)</f>
        <v>0</v>
      </c>
    </row>
    <row r="1351" spans="1:13" ht="18" customHeight="1">
      <c r="A1351" s="22">
        <f t="shared" si="27"/>
        <v>2</v>
      </c>
      <c r="B1351" s="8">
        <v>37292</v>
      </c>
      <c r="C1351" s="22">
        <v>61381</v>
      </c>
      <c r="D1351" s="23" t="s">
        <v>80</v>
      </c>
      <c r="E1351" s="75" t="s">
        <v>123</v>
      </c>
      <c r="F1351" s="22"/>
      <c r="G1351" s="22">
        <v>6000</v>
      </c>
      <c r="H1351" s="22"/>
      <c r="I1351" s="22"/>
      <c r="J1351" s="22"/>
      <c r="K1351" s="22"/>
      <c r="L1351" s="37" t="str">
        <f ca="1">VLOOKUP(E1351,الرصيد!C:C,1,0)</f>
        <v>محدد مسافة خلف الكابينة  5 سم اخضر</v>
      </c>
      <c r="M1351">
        <f ca="1">VLOOKUP(E1351,الرصيد!C:AP,34,0)</f>
        <v>0</v>
      </c>
    </row>
    <row r="1352" spans="1:13" ht="18" customHeight="1">
      <c r="A1352" s="22">
        <f t="shared" si="27"/>
        <v>2</v>
      </c>
      <c r="B1352" s="8">
        <v>37292</v>
      </c>
      <c r="C1352" s="22">
        <v>61381</v>
      </c>
      <c r="D1352" s="23" t="s">
        <v>80</v>
      </c>
      <c r="E1352" s="75" t="s">
        <v>125</v>
      </c>
      <c r="F1352" s="22"/>
      <c r="G1352" s="22">
        <v>2000</v>
      </c>
      <c r="H1352" s="22"/>
      <c r="I1352" s="22"/>
      <c r="J1352" s="22"/>
      <c r="K1352" s="22"/>
      <c r="L1352" s="37" t="str">
        <f ca="1">VLOOKUP(E1352,الرصيد!C:C,1,0)</f>
        <v>ماسورة تصفية الكابينه</v>
      </c>
      <c r="M1352">
        <f ca="1">VLOOKUP(E1352,الرصيد!C:AP,34,0)</f>
        <v>0</v>
      </c>
    </row>
    <row r="1353" spans="1:13" ht="18" customHeight="1">
      <c r="A1353" s="22">
        <f t="shared" si="27"/>
        <v>2</v>
      </c>
      <c r="B1353" s="8">
        <v>37292</v>
      </c>
      <c r="C1353" s="22">
        <v>61381</v>
      </c>
      <c r="D1353" s="23" t="s">
        <v>80</v>
      </c>
      <c r="E1353" s="85" t="s">
        <v>650</v>
      </c>
      <c r="F1353" s="22"/>
      <c r="G1353" s="22">
        <v>1500</v>
      </c>
      <c r="H1353" s="22"/>
      <c r="I1353" s="22"/>
      <c r="J1353" s="22"/>
      <c r="K1353" s="22"/>
      <c r="L1353" s="37" t="str">
        <f ca="1">VLOOKUP(E1353,الرصيد!C:C,1,0)</f>
        <v>غطاء لمبة بلاستيك</v>
      </c>
      <c r="M1353">
        <f ca="1">VLOOKUP(E1353,الرصيد!C:AP,34,0)</f>
        <v>0</v>
      </c>
    </row>
    <row r="1354" spans="1:13" ht="18" customHeight="1">
      <c r="A1354" s="22">
        <f t="shared" si="27"/>
        <v>2</v>
      </c>
      <c r="B1354" s="8">
        <v>37292</v>
      </c>
      <c r="C1354" s="22">
        <v>61381</v>
      </c>
      <c r="D1354" s="23" t="s">
        <v>80</v>
      </c>
      <c r="E1354" s="85" t="s">
        <v>89</v>
      </c>
      <c r="F1354" s="22"/>
      <c r="G1354" s="22">
        <v>2100</v>
      </c>
      <c r="H1354" s="22"/>
      <c r="I1354" s="22"/>
      <c r="J1354" s="22"/>
      <c r="K1354" s="22"/>
      <c r="L1354" s="37" t="str">
        <f ca="1">VLOOKUP(E1354,الرصيد!C:C,1,0)</f>
        <v>جوان كاوتش لباب الفريزر 12 قدم بوش ابيض</v>
      </c>
      <c r="M1354">
        <f ca="1">VLOOKUP(E1354,الرصيد!C:AP,34,0)</f>
        <v>0</v>
      </c>
    </row>
    <row r="1355" spans="1:13" ht="18" customHeight="1">
      <c r="A1355" s="22">
        <f t="shared" si="27"/>
        <v>2</v>
      </c>
      <c r="B1355" s="8">
        <v>37292</v>
      </c>
      <c r="C1355" s="22">
        <v>61381</v>
      </c>
      <c r="D1355" s="23" t="s">
        <v>80</v>
      </c>
      <c r="E1355" s="75" t="s">
        <v>663</v>
      </c>
      <c r="F1355" s="22"/>
      <c r="G1355" s="22">
        <v>2000</v>
      </c>
      <c r="H1355" s="22"/>
      <c r="I1355" s="22"/>
      <c r="J1355" s="22"/>
      <c r="K1355" s="22"/>
      <c r="L1355" s="37" t="str">
        <f ca="1">VLOOKUP(E1355,الرصيد!C:C,1,0)</f>
        <v>صمام حقن باب العازل</v>
      </c>
      <c r="M1355">
        <f ca="1">VLOOKUP(E1355,الرصيد!C:AP,34,0)</f>
        <v>0</v>
      </c>
    </row>
    <row r="1356" spans="1:13" ht="18" customHeight="1">
      <c r="A1356" s="22">
        <f t="shared" si="27"/>
        <v>2</v>
      </c>
      <c r="B1356" s="8">
        <v>37292</v>
      </c>
      <c r="C1356" s="22">
        <v>61381</v>
      </c>
      <c r="D1356" s="23" t="s">
        <v>80</v>
      </c>
      <c r="E1356" s="75" t="s">
        <v>124</v>
      </c>
      <c r="F1356" s="22"/>
      <c r="G1356" s="22">
        <v>1000</v>
      </c>
      <c r="H1356" s="22"/>
      <c r="I1356" s="22"/>
      <c r="J1356" s="22"/>
      <c r="K1356" s="22"/>
      <c r="L1356" s="37" t="str">
        <f ca="1">VLOOKUP(E1356,الرصيد!C:C,1,0)</f>
        <v>ماسورة تصفية الفريزر</v>
      </c>
      <c r="M1356">
        <f ca="1">VLOOKUP(E1356,الرصيد!C:AP,34,0)</f>
        <v>0</v>
      </c>
    </row>
    <row r="1357" spans="1:13" ht="18" customHeight="1">
      <c r="A1357" s="22">
        <f t="shared" si="27"/>
        <v>2</v>
      </c>
      <c r="B1357" s="8">
        <v>37292</v>
      </c>
      <c r="C1357" s="22">
        <v>61381</v>
      </c>
      <c r="D1357" s="23" t="s">
        <v>80</v>
      </c>
      <c r="E1357" s="75" t="s">
        <v>110</v>
      </c>
      <c r="F1357" s="22"/>
      <c r="G1357" s="22">
        <v>2</v>
      </c>
      <c r="H1357" s="22"/>
      <c r="I1357" s="22"/>
      <c r="J1357" s="22"/>
      <c r="K1357" s="22"/>
      <c r="L1357" s="37" t="str">
        <f ca="1">VLOOKUP(E1357,الرصيد!C:C,1,0)</f>
        <v>اسفنج 1000*2000*40 مم</v>
      </c>
      <c r="M1357">
        <f ca="1">VLOOKUP(E1357,الرصيد!C:AP,34,0)</f>
        <v>0</v>
      </c>
    </row>
    <row r="1358" spans="1:13" ht="18" customHeight="1">
      <c r="A1358" s="22">
        <f t="shared" si="27"/>
        <v>2</v>
      </c>
      <c r="B1358" s="8">
        <v>37296</v>
      </c>
      <c r="C1358" s="22">
        <v>31538</v>
      </c>
      <c r="D1358" s="23" t="s">
        <v>83</v>
      </c>
      <c r="E1358" s="75" t="s">
        <v>202</v>
      </c>
      <c r="F1358" s="22"/>
      <c r="G1358" s="22">
        <v>0</v>
      </c>
      <c r="H1358" s="22"/>
      <c r="I1358" s="22"/>
      <c r="J1358" s="22"/>
      <c r="K1358" s="22"/>
      <c r="L1358" s="37" t="str">
        <f ca="1">VLOOKUP(E1358,الرصيد!C:C,1,0)</f>
        <v xml:space="preserve">كرتون تغليف 8 قدم </v>
      </c>
      <c r="M1358">
        <f ca="1">VLOOKUP(E1358,الرصيد!C:AP,34,0)</f>
        <v>0</v>
      </c>
    </row>
    <row r="1359" spans="1:13" ht="18" customHeight="1">
      <c r="A1359" s="22">
        <f t="shared" ref="A1359:A1373" si="28">MONTH(B1359)</f>
        <v>2</v>
      </c>
      <c r="B1359" s="8">
        <v>37296</v>
      </c>
      <c r="C1359" s="22">
        <v>31538</v>
      </c>
      <c r="D1359" s="23" t="s">
        <v>83</v>
      </c>
      <c r="E1359" s="75" t="s">
        <v>34</v>
      </c>
      <c r="F1359" s="22"/>
      <c r="G1359" s="22">
        <v>2000</v>
      </c>
      <c r="H1359" s="22"/>
      <c r="I1359" s="22"/>
      <c r="J1359" s="22"/>
      <c r="K1359" s="22"/>
      <c r="L1359" s="37" t="str">
        <f ca="1">VLOOKUP(E1359,الرصيد!C:C,1,0)</f>
        <v xml:space="preserve">كرتون تغليف 10 قدم </v>
      </c>
      <c r="M1359">
        <f ca="1">VLOOKUP(E1359,الرصيد!C:AP,34,0)</f>
        <v>0</v>
      </c>
    </row>
    <row r="1360" spans="1:13" ht="18" customHeight="1">
      <c r="A1360" s="22">
        <f t="shared" si="28"/>
        <v>2</v>
      </c>
      <c r="B1360" s="8">
        <v>37296</v>
      </c>
      <c r="C1360" s="22">
        <v>31538</v>
      </c>
      <c r="D1360" s="23" t="s">
        <v>83</v>
      </c>
      <c r="E1360" s="85" t="s">
        <v>231</v>
      </c>
      <c r="F1360" s="22"/>
      <c r="G1360" s="22">
        <v>400</v>
      </c>
      <c r="H1360" s="22"/>
      <c r="I1360" s="22"/>
      <c r="J1360" s="22"/>
      <c r="K1360" s="22"/>
      <c r="L1360" s="37" t="str">
        <f ca="1">VLOOKUP(E1360,الرصيد!C:C,1,0)</f>
        <v>مواسير نحاس 6 *0.6 مم</v>
      </c>
      <c r="M1360">
        <f ca="1">VLOOKUP(E1360,الرصيد!C:AP,34,0)</f>
        <v>0</v>
      </c>
    </row>
    <row r="1361" spans="1:13" ht="18" customHeight="1">
      <c r="A1361" s="22">
        <f t="shared" si="28"/>
        <v>2</v>
      </c>
      <c r="B1361" s="8">
        <v>37296</v>
      </c>
      <c r="C1361" s="22">
        <v>31538</v>
      </c>
      <c r="D1361" s="23" t="s">
        <v>83</v>
      </c>
      <c r="E1361" s="85" t="s">
        <v>371</v>
      </c>
      <c r="F1361" s="22"/>
      <c r="G1361" s="22">
        <v>5000</v>
      </c>
      <c r="H1361" s="22"/>
      <c r="I1361" s="22"/>
      <c r="J1361" s="22"/>
      <c r="K1361" s="22"/>
      <c r="L1361" s="37" t="str">
        <f ca="1">VLOOKUP(E1361,الرصيد!C:C,1,0)</f>
        <v>مسمار بورمة لكاوتش الباب 3.9*12مم</v>
      </c>
      <c r="M1361">
        <f ca="1">VLOOKUP(E1361,الرصيد!C:AP,34,0)</f>
        <v>0</v>
      </c>
    </row>
    <row r="1362" spans="1:13" ht="18" customHeight="1">
      <c r="A1362" s="22">
        <f t="shared" si="28"/>
        <v>2</v>
      </c>
      <c r="B1362" s="8">
        <v>37296</v>
      </c>
      <c r="C1362" s="22">
        <v>31538</v>
      </c>
      <c r="D1362" s="23" t="s">
        <v>83</v>
      </c>
      <c r="E1362" s="75" t="s">
        <v>84</v>
      </c>
      <c r="F1362" s="22"/>
      <c r="G1362" s="22">
        <v>2000</v>
      </c>
      <c r="H1362" s="22"/>
      <c r="I1362" s="22"/>
      <c r="J1362" s="22"/>
      <c r="K1362" s="22"/>
      <c r="L1362" s="37" t="str">
        <f ca="1">VLOOKUP(E1362,الرصيد!C:C,1,0)</f>
        <v>كيس هاى شفاف بولى ايثلين لتغليف الثلاجة باب واحد</v>
      </c>
      <c r="M1362">
        <f ca="1">VLOOKUP(E1362,الرصيد!C:AP,34,0)</f>
        <v>0</v>
      </c>
    </row>
    <row r="1363" spans="1:13" ht="18" customHeight="1">
      <c r="A1363" s="22">
        <f t="shared" si="28"/>
        <v>2</v>
      </c>
      <c r="B1363" s="8">
        <v>37296</v>
      </c>
      <c r="C1363" s="22">
        <v>31538</v>
      </c>
      <c r="D1363" s="23" t="s">
        <v>83</v>
      </c>
      <c r="E1363" s="85" t="s">
        <v>74</v>
      </c>
      <c r="F1363" s="22"/>
      <c r="G1363" s="22">
        <v>200</v>
      </c>
      <c r="H1363" s="22"/>
      <c r="I1363" s="22"/>
      <c r="J1363" s="22"/>
      <c r="K1363" s="22"/>
      <c r="L1363" s="37" t="str">
        <f ca="1">VLOOKUP(E1363,الرصيد!C:C,1,0)</f>
        <v>شنبر تغليف بلاستيك 0.9*12 مم</v>
      </c>
      <c r="M1363">
        <f ca="1">VLOOKUP(E1363,الرصيد!C:AP,34,0)</f>
        <v>0</v>
      </c>
    </row>
    <row r="1364" spans="1:13" ht="18" customHeight="1">
      <c r="A1364" s="22">
        <f t="shared" si="28"/>
        <v>2</v>
      </c>
      <c r="B1364" s="8">
        <v>37296</v>
      </c>
      <c r="C1364" s="22">
        <v>31538</v>
      </c>
      <c r="D1364" s="23" t="s">
        <v>83</v>
      </c>
      <c r="E1364" s="85" t="s">
        <v>317</v>
      </c>
      <c r="F1364" s="22"/>
      <c r="G1364" s="22">
        <v>2016</v>
      </c>
      <c r="H1364" s="22"/>
      <c r="I1364" s="22"/>
      <c r="J1364" s="22"/>
      <c r="K1364" s="22"/>
      <c r="L1364" s="37" t="str">
        <f ca="1">VLOOKUP(E1364,الرصيد!C:C,1,0)</f>
        <v>كباس سامسونج</v>
      </c>
      <c r="M1364">
        <f ca="1">VLOOKUP(E1364,الرصيد!C:AP,34,0)</f>
        <v>0</v>
      </c>
    </row>
    <row r="1365" spans="1:13" ht="18" customHeight="1">
      <c r="A1365" s="22">
        <f t="shared" si="28"/>
        <v>2</v>
      </c>
      <c r="B1365" s="8">
        <v>37296</v>
      </c>
      <c r="C1365" s="22">
        <v>31538</v>
      </c>
      <c r="D1365" s="23" t="s">
        <v>83</v>
      </c>
      <c r="E1365" s="75" t="s">
        <v>64</v>
      </c>
      <c r="F1365" s="22"/>
      <c r="G1365" s="22">
        <v>2673</v>
      </c>
      <c r="H1365" s="22"/>
      <c r="I1365" s="22"/>
      <c r="J1365" s="22"/>
      <c r="K1365" s="22"/>
      <c r="L1365" s="37" t="str">
        <f ca="1">VLOOKUP(E1365,الرصيد!C:C,1,0)</f>
        <v>مبخر مدهون 8 &amp; 10 قدم</v>
      </c>
      <c r="M1365">
        <f ca="1">VLOOKUP(E1365,الرصيد!C:AP,34,0)</f>
        <v>0</v>
      </c>
    </row>
    <row r="1366" spans="1:13" ht="18" customHeight="1">
      <c r="A1366" s="22">
        <f t="shared" si="28"/>
        <v>2</v>
      </c>
      <c r="B1366" s="8">
        <v>37296</v>
      </c>
      <c r="C1366" s="22">
        <v>31538</v>
      </c>
      <c r="D1366" s="23" t="s">
        <v>83</v>
      </c>
      <c r="E1366" s="85" t="s">
        <v>65</v>
      </c>
      <c r="F1366" s="22"/>
      <c r="G1366" s="22">
        <v>3164</v>
      </c>
      <c r="H1366" s="22"/>
      <c r="I1366" s="22"/>
      <c r="J1366" s="22"/>
      <c r="K1366" s="22"/>
      <c r="L1366" s="37" t="str">
        <f ca="1">VLOOKUP(E1366,الرصيد!C:C,1,0)</f>
        <v>ظهرمبخر مدهون 8 &amp; 10 قدم</v>
      </c>
      <c r="M1366">
        <f ca="1">VLOOKUP(E1366,الرصيد!C:AP,34,0)</f>
        <v>0</v>
      </c>
    </row>
    <row r="1367" spans="1:13" ht="18" customHeight="1">
      <c r="A1367" s="22">
        <f t="shared" si="28"/>
        <v>2</v>
      </c>
      <c r="B1367" s="8">
        <v>37296</v>
      </c>
      <c r="C1367" s="22">
        <v>31538</v>
      </c>
      <c r="D1367" s="23" t="s">
        <v>83</v>
      </c>
      <c r="E1367" s="85" t="s">
        <v>182</v>
      </c>
      <c r="F1367" s="22"/>
      <c r="G1367" s="22">
        <v>2000</v>
      </c>
      <c r="H1367" s="22"/>
      <c r="I1367" s="22"/>
      <c r="J1367" s="22"/>
      <c r="K1367" s="22"/>
      <c r="L1367" s="37" t="str">
        <f ca="1">VLOOKUP(E1367,الرصيد!C:C,1,0)</f>
        <v xml:space="preserve">مكثف 10 قدم </v>
      </c>
      <c r="M1367">
        <f ca="1">VLOOKUP(E1367,الرصيد!C:AP,34,0)</f>
        <v>0</v>
      </c>
    </row>
    <row r="1368" spans="1:13" ht="18" customHeight="1">
      <c r="A1368" s="22">
        <f t="shared" si="28"/>
        <v>2</v>
      </c>
      <c r="B1368" s="8">
        <v>37296</v>
      </c>
      <c r="C1368" s="22">
        <v>31538</v>
      </c>
      <c r="D1368" s="23" t="s">
        <v>83</v>
      </c>
      <c r="E1368" s="75" t="s">
        <v>99</v>
      </c>
      <c r="F1368" s="22"/>
      <c r="G1368" s="22">
        <v>2100</v>
      </c>
      <c r="H1368" s="22"/>
      <c r="I1368" s="22"/>
      <c r="J1368" s="22"/>
      <c r="K1368" s="22"/>
      <c r="L1368" s="37" t="str">
        <f ca="1">VLOOKUP(E1368,الرصيد!C:C,1,0)</f>
        <v xml:space="preserve">فلتر 8  ،  10 &amp; 12 قدم </v>
      </c>
      <c r="M1368">
        <f ca="1">VLOOKUP(E1368,الرصيد!C:AP,34,0)</f>
        <v>0</v>
      </c>
    </row>
    <row r="1369" spans="1:13" ht="18" customHeight="1">
      <c r="A1369" s="22">
        <f t="shared" si="28"/>
        <v>2</v>
      </c>
      <c r="B1369" s="8">
        <v>37296</v>
      </c>
      <c r="C1369" s="22">
        <v>31538</v>
      </c>
      <c r="D1369" s="23" t="s">
        <v>83</v>
      </c>
      <c r="E1369" s="75" t="s">
        <v>13</v>
      </c>
      <c r="F1369" s="22"/>
      <c r="G1369" s="22">
        <v>3</v>
      </c>
      <c r="H1369" s="22"/>
      <c r="I1369" s="22"/>
      <c r="J1369" s="22"/>
      <c r="K1369" s="22"/>
      <c r="L1369" s="37" t="str">
        <f ca="1">VLOOKUP(E1369,الرصيد!C:C,1,0)</f>
        <v>سلك لحام فضه  34 %  ( نحاس / حديد 2مم  )</v>
      </c>
      <c r="M1369">
        <f ca="1">VLOOKUP(E1369,الرصيد!C:AP,34,0)</f>
        <v>0</v>
      </c>
    </row>
    <row r="1370" spans="1:13" ht="18" customHeight="1">
      <c r="A1370" s="22">
        <f t="shared" si="28"/>
        <v>2</v>
      </c>
      <c r="B1370" s="8">
        <v>37296</v>
      </c>
      <c r="C1370" s="22">
        <v>31538</v>
      </c>
      <c r="D1370" s="23" t="s">
        <v>83</v>
      </c>
      <c r="E1370" s="75" t="s">
        <v>14</v>
      </c>
      <c r="F1370" s="22"/>
      <c r="G1370" s="22">
        <v>7</v>
      </c>
      <c r="H1370" s="22"/>
      <c r="I1370" s="22"/>
      <c r="J1370" s="22"/>
      <c r="K1370" s="22"/>
      <c r="L1370" s="37" t="str">
        <f ca="1">VLOOKUP(E1370,الرصيد!C:C,1,0)</f>
        <v>سلك لحام فضة 5 %( نحاس / نحاس 5%   )</v>
      </c>
      <c r="M1370">
        <f ca="1">VLOOKUP(E1370,الرصيد!C:AP,34,0)</f>
        <v>0</v>
      </c>
    </row>
    <row r="1371" spans="1:13" ht="18" customHeight="1">
      <c r="A1371" s="22">
        <f t="shared" si="28"/>
        <v>2</v>
      </c>
      <c r="B1371" s="8">
        <v>37296</v>
      </c>
      <c r="C1371" s="22">
        <v>31538</v>
      </c>
      <c r="D1371" s="23" t="s">
        <v>83</v>
      </c>
      <c r="E1371" s="75" t="s">
        <v>97</v>
      </c>
      <c r="F1371" s="22"/>
      <c r="G1371" s="22">
        <v>120000</v>
      </c>
      <c r="H1371" s="22"/>
      <c r="I1371" s="22"/>
      <c r="J1371" s="22"/>
      <c r="K1371" s="22"/>
      <c r="L1371" s="37" t="str">
        <f ca="1">VLOOKUP(E1371,الرصيد!C:C,1,0)</f>
        <v xml:space="preserve">مسمار سن بورمة صاج للباب4.2*13مم   </v>
      </c>
      <c r="M1371">
        <f ca="1">VLOOKUP(E1371,الرصيد!C:AP,34,0)</f>
        <v>0</v>
      </c>
    </row>
    <row r="1372" spans="1:13" ht="18" customHeight="1">
      <c r="A1372" s="22">
        <f t="shared" si="28"/>
        <v>2</v>
      </c>
      <c r="B1372" s="8">
        <v>37296</v>
      </c>
      <c r="C1372" s="22">
        <v>31538</v>
      </c>
      <c r="D1372" s="23" t="s">
        <v>83</v>
      </c>
      <c r="E1372" s="75" t="s">
        <v>368</v>
      </c>
      <c r="F1372" s="22"/>
      <c r="G1372" s="22">
        <v>6000</v>
      </c>
      <c r="H1372" s="22"/>
      <c r="I1372" s="22"/>
      <c r="J1372" s="22"/>
      <c r="K1372" s="22"/>
      <c r="L1372" s="37" t="str">
        <f ca="1">VLOOKUP(E1372,الرصيد!C:C,1,0)</f>
        <v xml:space="preserve">مسمارمخ مسدس  المونيوم ربط الفريزر 5.5*38مم </v>
      </c>
      <c r="M1372">
        <f ca="1">VLOOKUP(E1372,الرصيد!C:AP,34,0)</f>
        <v>0</v>
      </c>
    </row>
    <row r="1373" spans="1:13" ht="18" customHeight="1">
      <c r="A1373" s="22">
        <f t="shared" si="28"/>
        <v>2</v>
      </c>
      <c r="B1373" s="8">
        <v>37296</v>
      </c>
      <c r="C1373" s="22">
        <v>31538</v>
      </c>
      <c r="D1373" s="23" t="s">
        <v>83</v>
      </c>
      <c r="E1373" s="75" t="s">
        <v>205</v>
      </c>
      <c r="F1373" s="22"/>
      <c r="G1373" s="22">
        <v>0</v>
      </c>
      <c r="H1373" s="22"/>
      <c r="I1373" s="22"/>
      <c r="J1373" s="22"/>
      <c r="K1373" s="22"/>
      <c r="L1373" s="37" t="str">
        <f ca="1">VLOOKUP(E1373,الرصيد!C:C,1,0)</f>
        <v>مسمار مخ مسدس بفلنشة قلاووظ  للمفصلة العلوية 6×16مم</v>
      </c>
      <c r="M1373">
        <f ca="1">VLOOKUP(E1373,الرصيد!C:AP,34,0)</f>
        <v>0</v>
      </c>
    </row>
    <row r="1374" spans="1:13" ht="18" customHeight="1">
      <c r="A1374" s="22">
        <f t="shared" ref="A1374:A1383" si="29">MONTH(B1374)</f>
        <v>2</v>
      </c>
      <c r="B1374" s="8">
        <v>37296</v>
      </c>
      <c r="C1374" s="22">
        <v>31538</v>
      </c>
      <c r="D1374" s="23" t="s">
        <v>83</v>
      </c>
      <c r="E1374" s="85" t="s">
        <v>503</v>
      </c>
      <c r="F1374" s="22"/>
      <c r="G1374" s="22">
        <v>5800</v>
      </c>
      <c r="H1374" s="22"/>
      <c r="I1374" s="22"/>
      <c r="J1374" s="22"/>
      <c r="K1374" s="22"/>
      <c r="L1374" s="37" t="str">
        <f ca="1">VLOOKUP(E1374,الرصيد!C:C,1,0)</f>
        <v xml:space="preserve">مسمار مخ مسدس بفلانشة قلاووظ مجلفن للمفصله سفليه  6*20 مم </v>
      </c>
      <c r="M1374">
        <f ca="1">VLOOKUP(E1374,الرصيد!C:AP,34,0)</f>
        <v>0</v>
      </c>
    </row>
    <row r="1375" spans="1:13" ht="18" customHeight="1">
      <c r="A1375" s="22">
        <f t="shared" si="29"/>
        <v>2</v>
      </c>
      <c r="B1375" s="8">
        <v>37296</v>
      </c>
      <c r="C1375" s="22">
        <v>31538</v>
      </c>
      <c r="D1375" s="23" t="s">
        <v>83</v>
      </c>
      <c r="E1375" s="75" t="s">
        <v>15</v>
      </c>
      <c r="F1375" s="22"/>
      <c r="G1375" s="22">
        <v>0</v>
      </c>
      <c r="H1375" s="22"/>
      <c r="I1375" s="22"/>
      <c r="J1375" s="22"/>
      <c r="K1375" s="22"/>
      <c r="L1375" s="37" t="str">
        <f ca="1">VLOOKUP(E1375,الرصيد!C:C,1,0)</f>
        <v xml:space="preserve">بودره لحام فلكس </v>
      </c>
      <c r="M1375">
        <f ca="1">VLOOKUP(E1375,الرصيد!C:AP,34,0)</f>
        <v>0</v>
      </c>
    </row>
    <row r="1376" spans="1:13" ht="18" customHeight="1">
      <c r="A1376" s="22">
        <f t="shared" si="29"/>
        <v>2</v>
      </c>
      <c r="B1376" s="8">
        <v>37296</v>
      </c>
      <c r="C1376" s="22">
        <v>31538</v>
      </c>
      <c r="D1376" s="23" t="s">
        <v>83</v>
      </c>
      <c r="E1376" s="75" t="s">
        <v>140</v>
      </c>
      <c r="F1376" s="22"/>
      <c r="G1376" s="22">
        <v>0</v>
      </c>
      <c r="H1376" s="22"/>
      <c r="I1376" s="22"/>
      <c r="J1376" s="22"/>
      <c r="K1376" s="22"/>
      <c r="L1376" s="37" t="str">
        <f ca="1">VLOOKUP(E1376,الرصيد!C:C,1,0)</f>
        <v xml:space="preserve"> صاموله سوستة بالكليبس 6مم </v>
      </c>
      <c r="M1376">
        <f ca="1">VLOOKUP(E1376,الرصيد!C:AP,34,0)</f>
        <v>0</v>
      </c>
    </row>
    <row r="1377" spans="1:13" ht="18" customHeight="1">
      <c r="A1377" s="22">
        <f t="shared" si="29"/>
        <v>2</v>
      </c>
      <c r="B1377" s="8">
        <v>37296</v>
      </c>
      <c r="C1377" s="22">
        <v>31538</v>
      </c>
      <c r="D1377" s="23" t="s">
        <v>83</v>
      </c>
      <c r="E1377" s="75" t="s">
        <v>377</v>
      </c>
      <c r="F1377" s="22"/>
      <c r="G1377" s="22">
        <v>8000</v>
      </c>
      <c r="H1377" s="22"/>
      <c r="I1377" s="22"/>
      <c r="J1377" s="22"/>
      <c r="K1377" s="22"/>
      <c r="L1377" s="37" t="str">
        <f ca="1">VLOOKUP(E1377,الرصيد!C:C,1,0)</f>
        <v xml:space="preserve">  مسمار الهوايه 4.2*22 مم</v>
      </c>
      <c r="M1377">
        <f ca="1">VLOOKUP(E1377,الرصيد!C:AP,34,0)</f>
        <v>0</v>
      </c>
    </row>
    <row r="1378" spans="1:13" ht="17.399999999999999">
      <c r="A1378" s="22">
        <f t="shared" si="29"/>
        <v>2</v>
      </c>
      <c r="B1378" s="8">
        <v>37296</v>
      </c>
      <c r="C1378" s="22">
        <v>31538</v>
      </c>
      <c r="D1378" s="23" t="s">
        <v>83</v>
      </c>
      <c r="E1378" s="75" t="s">
        <v>1114</v>
      </c>
      <c r="F1378" s="22"/>
      <c r="G1378" s="22">
        <v>6000</v>
      </c>
      <c r="H1378" s="22"/>
      <c r="I1378" s="22"/>
      <c r="J1378" s="22"/>
      <c r="K1378" s="22"/>
      <c r="L1378" s="37" t="str">
        <f ca="1">VLOOKUP(E1378,الرصيد!C:C,1,0)</f>
        <v>مسمار علبه الثرموستات المعدله 3.5*19 مم Rep 32</v>
      </c>
      <c r="M1378">
        <f ca="1">VLOOKUP(E1378,الرصيد!C:AP,34,0)</f>
        <v>0</v>
      </c>
    </row>
    <row r="1379" spans="1:13" ht="17.399999999999999">
      <c r="A1379" s="22">
        <f t="shared" si="29"/>
        <v>2</v>
      </c>
      <c r="B1379" s="8">
        <v>37297</v>
      </c>
      <c r="C1379" s="22">
        <v>31931</v>
      </c>
      <c r="D1379" s="23" t="s">
        <v>83</v>
      </c>
      <c r="E1379" s="75" t="s">
        <v>34</v>
      </c>
      <c r="F1379" s="22">
        <v>1485</v>
      </c>
      <c r="G1379" s="22"/>
      <c r="H1379" s="22"/>
      <c r="I1379" s="22"/>
      <c r="J1379" s="22"/>
      <c r="K1379" s="22"/>
      <c r="L1379" s="37" t="str">
        <f ca="1">VLOOKUP(E1379,الرصيد!C:C,1,0)</f>
        <v xml:space="preserve">كرتون تغليف 10 قدم </v>
      </c>
      <c r="M1379">
        <f ca="1">VLOOKUP(E1379,الرصيد!C:AP,34,0)</f>
        <v>0</v>
      </c>
    </row>
    <row r="1380" spans="1:13" ht="17.399999999999999">
      <c r="A1380" s="22">
        <f t="shared" si="29"/>
        <v>2</v>
      </c>
      <c r="B1380" s="8">
        <v>37297</v>
      </c>
      <c r="C1380" s="22">
        <v>31931</v>
      </c>
      <c r="D1380" s="23" t="s">
        <v>83</v>
      </c>
      <c r="E1380" s="75" t="s">
        <v>18</v>
      </c>
      <c r="F1380" s="22">
        <v>1320</v>
      </c>
      <c r="G1380" s="22"/>
      <c r="H1380" s="22"/>
      <c r="I1380" s="22"/>
      <c r="J1380" s="22"/>
      <c r="K1380" s="22"/>
      <c r="L1380" s="37" t="str">
        <f ca="1">VLOOKUP(E1380,الرصيد!C:C,1,0)</f>
        <v xml:space="preserve">كرتون تغليف 12 قدم بابين  </v>
      </c>
      <c r="M1380">
        <f ca="1">VLOOKUP(E1380,الرصيد!C:AP,34,0)</f>
        <v>0</v>
      </c>
    </row>
    <row r="1381" spans="1:13" ht="17.399999999999999">
      <c r="A1381" s="22">
        <f t="shared" si="29"/>
        <v>2</v>
      </c>
      <c r="B1381" s="8">
        <v>37297</v>
      </c>
      <c r="C1381" s="22">
        <v>31932</v>
      </c>
      <c r="D1381" s="23" t="s">
        <v>83</v>
      </c>
      <c r="E1381" s="75" t="s">
        <v>207</v>
      </c>
      <c r="F1381" s="22">
        <v>560</v>
      </c>
      <c r="G1381" s="22"/>
      <c r="H1381" s="22"/>
      <c r="I1381" s="22"/>
      <c r="J1381" s="22"/>
      <c r="K1381" s="22"/>
      <c r="L1381" s="37" t="str">
        <f ca="1">VLOOKUP(E1381,الرصيد!C:C,1,0)</f>
        <v>مكثف 8 قدم</v>
      </c>
      <c r="M1381">
        <f ca="1">VLOOKUP(E1381,الرصيد!C:AP,34,0)</f>
        <v>0</v>
      </c>
    </row>
    <row r="1382" spans="1:13" ht="17.399999999999999">
      <c r="A1382" s="22">
        <f t="shared" si="29"/>
        <v>2</v>
      </c>
      <c r="B1382" s="8">
        <v>37297</v>
      </c>
      <c r="C1382" s="22">
        <v>31932</v>
      </c>
      <c r="D1382" s="23" t="s">
        <v>83</v>
      </c>
      <c r="E1382" s="85" t="s">
        <v>182</v>
      </c>
      <c r="F1382" s="22">
        <v>1800</v>
      </c>
      <c r="G1382" s="22"/>
      <c r="H1382" s="22"/>
      <c r="I1382" s="22"/>
      <c r="J1382" s="22"/>
      <c r="K1382" s="22"/>
      <c r="L1382" s="37" t="str">
        <f ca="1">VLOOKUP(E1382,الرصيد!C:C,1,0)</f>
        <v xml:space="preserve">مكثف 10 قدم </v>
      </c>
      <c r="M1382">
        <f ca="1">VLOOKUP(E1382,الرصيد!C:AP,34,0)</f>
        <v>0</v>
      </c>
    </row>
    <row r="1383" spans="1:13" ht="17.399999999999999">
      <c r="A1383" s="22">
        <f t="shared" si="29"/>
        <v>2</v>
      </c>
      <c r="B1383" s="8">
        <v>37297</v>
      </c>
      <c r="C1383" s="22">
        <v>31933</v>
      </c>
      <c r="D1383" s="23" t="s">
        <v>83</v>
      </c>
      <c r="E1383" s="115" t="s">
        <v>164</v>
      </c>
      <c r="F1383" s="22">
        <v>1909.7</v>
      </c>
      <c r="G1383" s="22"/>
      <c r="H1383" s="22"/>
      <c r="I1383" s="22"/>
      <c r="J1383" s="22"/>
      <c r="K1383" s="22"/>
      <c r="L1383" s="37" t="str">
        <f ca="1">VLOOKUP(E1383,الرصيد!C:C,1,0)</f>
        <v>مواسير الومنيوم 8*1 مم</v>
      </c>
      <c r="M1383">
        <f ca="1">VLOOKUP(E1383,الرصيد!C:AP,34,0)</f>
        <v>0</v>
      </c>
    </row>
    <row r="1384" spans="1:13" ht="17.399999999999999">
      <c r="A1384" s="22">
        <f t="shared" ref="A1384:A1407" si="30">MONTH(B1384)</f>
        <v>2</v>
      </c>
      <c r="B1384" s="8">
        <v>37296</v>
      </c>
      <c r="C1384" s="22">
        <v>42335</v>
      </c>
      <c r="D1384" s="23" t="s">
        <v>338</v>
      </c>
      <c r="E1384" s="75" t="s">
        <v>129</v>
      </c>
      <c r="F1384" s="22"/>
      <c r="G1384" s="22">
        <v>13</v>
      </c>
      <c r="H1384" s="22"/>
      <c r="I1384" s="22"/>
      <c r="J1384" s="22"/>
      <c r="K1384" s="22"/>
      <c r="L1384" s="37" t="str">
        <f ca="1">VLOOKUP(E1384,الرصيد!C:C,1,0)</f>
        <v>اسطوانة استيلين</v>
      </c>
      <c r="M1384">
        <f ca="1">VLOOKUP(E1384,الرصيد!C:AP,34,0)</f>
        <v>0</v>
      </c>
    </row>
    <row r="1385" spans="1:13" ht="17.399999999999999">
      <c r="A1385" s="22">
        <f t="shared" si="30"/>
        <v>2</v>
      </c>
      <c r="B1385" s="8">
        <v>37296</v>
      </c>
      <c r="C1385" s="22">
        <v>42335</v>
      </c>
      <c r="D1385" s="23" t="s">
        <v>338</v>
      </c>
      <c r="E1385" s="75" t="s">
        <v>115</v>
      </c>
      <c r="F1385" s="22"/>
      <c r="G1385" s="22">
        <v>7</v>
      </c>
      <c r="H1385" s="22"/>
      <c r="I1385" s="22"/>
      <c r="J1385" s="22"/>
      <c r="K1385" s="22"/>
      <c r="L1385" s="37" t="str">
        <f ca="1">VLOOKUP(E1385,الرصيد!C:C,1,0)</f>
        <v>اسطوانة اكسجين</v>
      </c>
      <c r="M1385">
        <f ca="1">VLOOKUP(E1385,الرصيد!C:AP,34,0)</f>
        <v>0</v>
      </c>
    </row>
    <row r="1386" spans="1:13" ht="17.399999999999999">
      <c r="A1386" s="22">
        <f t="shared" si="30"/>
        <v>2</v>
      </c>
      <c r="B1386" s="8">
        <v>37296</v>
      </c>
      <c r="C1386" s="22">
        <v>42336</v>
      </c>
      <c r="D1386" s="23" t="s">
        <v>338</v>
      </c>
      <c r="E1386" s="75" t="s">
        <v>162</v>
      </c>
      <c r="F1386" s="22"/>
      <c r="G1386" s="22">
        <v>1980</v>
      </c>
      <c r="H1386" s="22"/>
      <c r="I1386" s="22"/>
      <c r="J1386" s="22"/>
      <c r="K1386" s="22"/>
      <c r="L1386" s="37" t="str">
        <f ca="1">VLOOKUP(E1386,الرصيد!C:C,1,0)</f>
        <v xml:space="preserve">معجون PVC عازل قاع الجسم </v>
      </c>
      <c r="M1386">
        <f ca="1">VLOOKUP(E1386,الرصيد!C:AP,34,0)</f>
        <v>0</v>
      </c>
    </row>
    <row r="1387" spans="1:13" ht="17.399999999999999">
      <c r="A1387" s="22">
        <f t="shared" si="30"/>
        <v>2</v>
      </c>
      <c r="B1387" s="8">
        <v>37296</v>
      </c>
      <c r="C1387" s="22">
        <v>42336</v>
      </c>
      <c r="D1387" s="23" t="s">
        <v>338</v>
      </c>
      <c r="E1387" s="75" t="s">
        <v>71</v>
      </c>
      <c r="F1387" s="22"/>
      <c r="G1387" s="22">
        <v>2400</v>
      </c>
      <c r="H1387" s="22"/>
      <c r="I1387" s="22"/>
      <c r="J1387" s="22"/>
      <c r="K1387" s="22"/>
      <c r="L1387" s="37" t="str">
        <f ca="1">VLOOKUP(E1387,الرصيد!C:C,1,0)</f>
        <v xml:space="preserve">بويه هاى بيك ابيض  R9003/11497    </v>
      </c>
      <c r="M1387">
        <f ca="1">VLOOKUP(E1387,الرصيد!C:AP,34,0)</f>
        <v>0</v>
      </c>
    </row>
    <row r="1388" spans="1:13" ht="17.399999999999999">
      <c r="A1388" s="22">
        <f t="shared" si="30"/>
        <v>2</v>
      </c>
      <c r="B1388" s="8">
        <v>37296</v>
      </c>
      <c r="C1388" s="22">
        <v>42336</v>
      </c>
      <c r="D1388" s="23" t="s">
        <v>338</v>
      </c>
      <c r="E1388" s="75" t="s">
        <v>184</v>
      </c>
      <c r="F1388" s="22"/>
      <c r="G1388" s="22">
        <v>0</v>
      </c>
      <c r="H1388" s="22"/>
      <c r="I1388" s="22"/>
      <c r="J1388" s="22"/>
      <c r="K1388" s="22"/>
      <c r="L1388" s="37" t="str">
        <f ca="1">VLOOKUP(E1388,الرصيد!C:C,1,0)</f>
        <v>ثنر هاى بيك  اليكتروستاتيك</v>
      </c>
      <c r="M1388">
        <f ca="1">VLOOKUP(E1388,الرصيد!C:AP,34,0)</f>
        <v>0</v>
      </c>
    </row>
    <row r="1389" spans="1:13" ht="17.399999999999999">
      <c r="A1389" s="22">
        <f t="shared" si="30"/>
        <v>2</v>
      </c>
      <c r="B1389" s="8">
        <v>37296</v>
      </c>
      <c r="C1389" s="22">
        <v>42336</v>
      </c>
      <c r="D1389" s="23" t="s">
        <v>338</v>
      </c>
      <c r="E1389" s="75" t="s">
        <v>201</v>
      </c>
      <c r="F1389" s="22"/>
      <c r="G1389" s="22">
        <v>150</v>
      </c>
      <c r="H1389" s="22"/>
      <c r="I1389" s="22"/>
      <c r="J1389" s="22"/>
      <c r="K1389" s="22"/>
      <c r="L1389" s="37" t="str">
        <f ca="1">VLOOKUP(E1389,الرصيد!C:C,1,0)</f>
        <v xml:space="preserve">مزيل زيوت وشحومات  منظف محلول فسفته  </v>
      </c>
      <c r="M1389">
        <f ca="1">VLOOKUP(E1389,الرصيد!C:AP,34,0)</f>
        <v>0</v>
      </c>
    </row>
    <row r="1390" spans="1:13" ht="17.399999999999999">
      <c r="A1390" s="22">
        <f t="shared" si="30"/>
        <v>2</v>
      </c>
      <c r="B1390" s="8">
        <v>37296</v>
      </c>
      <c r="C1390" s="22">
        <v>42336</v>
      </c>
      <c r="D1390" s="23" t="s">
        <v>338</v>
      </c>
      <c r="E1390" s="75" t="s">
        <v>166</v>
      </c>
      <c r="F1390" s="22"/>
      <c r="G1390" s="22">
        <v>300</v>
      </c>
      <c r="H1390" s="22"/>
      <c r="I1390" s="22"/>
      <c r="J1390" s="22"/>
      <c r="K1390" s="22"/>
      <c r="L1390" s="37" t="str">
        <f ca="1">VLOOKUP(E1390,الرصيد!C:C,1,0)</f>
        <v>محلول فسفته بالزنك</v>
      </c>
      <c r="M1390">
        <f ca="1">VLOOKUP(E1390,الرصيد!C:AP,34,0)</f>
        <v>0</v>
      </c>
    </row>
    <row r="1391" spans="1:13" ht="17.399999999999999">
      <c r="A1391" s="22">
        <f t="shared" si="30"/>
        <v>2</v>
      </c>
      <c r="B1391" s="8">
        <v>37296</v>
      </c>
      <c r="C1391" s="22">
        <v>42336</v>
      </c>
      <c r="D1391" s="23" t="s">
        <v>338</v>
      </c>
      <c r="E1391" s="75" t="s">
        <v>167</v>
      </c>
      <c r="F1391" s="22"/>
      <c r="G1391" s="22">
        <v>0</v>
      </c>
      <c r="H1391" s="22"/>
      <c r="I1391" s="22"/>
      <c r="J1391" s="22"/>
      <c r="K1391" s="22"/>
      <c r="L1391" s="37" t="str">
        <f ca="1">VLOOKUP(E1391,الرصيد!C:C,1,0)</f>
        <v xml:space="preserve">نيتريت صوديوم </v>
      </c>
      <c r="M1391">
        <f ca="1">VLOOKUP(E1391,الرصيد!C:AP,34,0)</f>
        <v>0</v>
      </c>
    </row>
    <row r="1392" spans="1:13" ht="17.399999999999999">
      <c r="A1392" s="22">
        <f t="shared" si="30"/>
        <v>2</v>
      </c>
      <c r="B1392" s="8">
        <v>37296</v>
      </c>
      <c r="C1392" s="22">
        <v>42336</v>
      </c>
      <c r="D1392" s="23" t="s">
        <v>338</v>
      </c>
      <c r="E1392" s="75" t="s">
        <v>409</v>
      </c>
      <c r="F1392" s="22"/>
      <c r="G1392" s="22">
        <v>40</v>
      </c>
      <c r="H1392" s="22"/>
      <c r="I1392" s="22"/>
      <c r="J1392" s="22"/>
      <c r="K1392" s="22"/>
      <c r="L1392" s="37" t="str">
        <f ca="1">VLOOKUP(E1392,الرصيد!C:C,1,0)</f>
        <v xml:space="preserve">معجون شريط 8 مم </v>
      </c>
      <c r="M1392">
        <f ca="1">VLOOKUP(E1392,الرصيد!C:AP,34,0)</f>
        <v>0</v>
      </c>
    </row>
    <row r="1393" spans="1:13" ht="17.399999999999999">
      <c r="A1393" s="22">
        <f t="shared" si="30"/>
        <v>2</v>
      </c>
      <c r="B1393" s="8">
        <v>37296</v>
      </c>
      <c r="C1393" s="22">
        <v>42337</v>
      </c>
      <c r="D1393" s="23" t="s">
        <v>338</v>
      </c>
      <c r="E1393" s="75" t="s">
        <v>115</v>
      </c>
      <c r="F1393" s="22"/>
      <c r="G1393" s="22">
        <v>4</v>
      </c>
      <c r="H1393" s="22"/>
      <c r="I1393" s="22"/>
      <c r="J1393" s="22"/>
      <c r="K1393" s="22"/>
      <c r="L1393" s="37" t="str">
        <f ca="1">VLOOKUP(E1393,الرصيد!C:C,1,0)</f>
        <v>اسطوانة اكسجين</v>
      </c>
      <c r="M1393">
        <f ca="1">VLOOKUP(E1393,الرصيد!C:AP,34,0)</f>
        <v>0</v>
      </c>
    </row>
    <row r="1394" spans="1:13" ht="17.399999999999999">
      <c r="A1394" s="22">
        <f t="shared" si="30"/>
        <v>2</v>
      </c>
      <c r="B1394" s="8">
        <v>37296</v>
      </c>
      <c r="C1394" s="22">
        <v>42337</v>
      </c>
      <c r="D1394" s="23" t="s">
        <v>338</v>
      </c>
      <c r="E1394" s="75" t="s">
        <v>95</v>
      </c>
      <c r="F1394" s="22"/>
      <c r="G1394" s="22">
        <v>3</v>
      </c>
      <c r="H1394" s="22"/>
      <c r="I1394" s="22"/>
      <c r="J1394" s="22"/>
      <c r="K1394" s="22"/>
      <c r="L1394" s="37" t="str">
        <f ca="1">VLOOKUP(E1394,الرصيد!C:C,1,0)</f>
        <v>اسطوانة نيتروجين</v>
      </c>
      <c r="M1394">
        <f ca="1">VLOOKUP(E1394,الرصيد!C:AP,34,0)</f>
        <v>0</v>
      </c>
    </row>
    <row r="1395" spans="1:13" ht="17.399999999999999">
      <c r="A1395" s="22">
        <f t="shared" si="30"/>
        <v>2</v>
      </c>
      <c r="B1395" s="8">
        <v>37296</v>
      </c>
      <c r="C1395" s="22">
        <v>42337</v>
      </c>
      <c r="D1395" s="23" t="s">
        <v>338</v>
      </c>
      <c r="E1395" s="75" t="s">
        <v>129</v>
      </c>
      <c r="F1395" s="22"/>
      <c r="G1395" s="22">
        <v>5</v>
      </c>
      <c r="H1395" s="22"/>
      <c r="I1395" s="22"/>
      <c r="J1395" s="22"/>
      <c r="K1395" s="22"/>
      <c r="L1395" s="37" t="str">
        <f ca="1">VLOOKUP(E1395,الرصيد!C:C,1,0)</f>
        <v>اسطوانة استيلين</v>
      </c>
      <c r="M1395">
        <f ca="1">VLOOKUP(E1395,الرصيد!C:AP,34,0)</f>
        <v>0</v>
      </c>
    </row>
    <row r="1396" spans="1:13" ht="17.399999999999999">
      <c r="A1396" s="22">
        <f t="shared" si="30"/>
        <v>2</v>
      </c>
      <c r="B1396" s="8">
        <v>37297</v>
      </c>
      <c r="C1396" s="22">
        <v>254</v>
      </c>
      <c r="D1396" s="23" t="s">
        <v>80</v>
      </c>
      <c r="E1396" s="75" t="s">
        <v>142</v>
      </c>
      <c r="F1396" s="22"/>
      <c r="G1396" s="22">
        <v>1000</v>
      </c>
      <c r="H1396" s="22"/>
      <c r="I1396" s="22"/>
      <c r="J1396" s="22"/>
      <c r="K1396" s="22"/>
      <c r="L1396" s="37" t="str">
        <f ca="1">VLOOKUP(E1396,الرصيد!C:C,1,0)</f>
        <v xml:space="preserve">لمبه ثلاجه </v>
      </c>
      <c r="M1396">
        <f ca="1">VLOOKUP(E1396,الرصيد!C:AP,34,0)</f>
        <v>0</v>
      </c>
    </row>
    <row r="1397" spans="1:13" ht="17.399999999999999">
      <c r="A1397" s="22">
        <f t="shared" si="30"/>
        <v>2</v>
      </c>
      <c r="B1397" s="8">
        <v>37296</v>
      </c>
      <c r="C1397" s="22">
        <v>63486</v>
      </c>
      <c r="D1397" s="23" t="s">
        <v>80</v>
      </c>
      <c r="E1397" s="85" t="s">
        <v>138</v>
      </c>
      <c r="F1397" s="120">
        <v>59.52</v>
      </c>
      <c r="G1397" s="22"/>
      <c r="H1397" s="22"/>
      <c r="I1397" s="22"/>
      <c r="J1397" s="22"/>
      <c r="K1397" s="22"/>
      <c r="L1397" s="37" t="str">
        <f ca="1">VLOOKUP(E1397,الرصيد!C:C,1,0)</f>
        <v xml:space="preserve"> بلوك فوم كثافه عاديـــه </v>
      </c>
      <c r="M1397">
        <f ca="1">VLOOKUP(E1397,الرصيد!C:AP,34,0)</f>
        <v>0</v>
      </c>
    </row>
    <row r="1398" spans="1:13" ht="17.399999999999999">
      <c r="A1398" s="22">
        <f t="shared" si="30"/>
        <v>2</v>
      </c>
      <c r="B1398" s="8">
        <v>37296</v>
      </c>
      <c r="C1398" s="22">
        <v>63487</v>
      </c>
      <c r="D1398" s="23" t="s">
        <v>80</v>
      </c>
      <c r="E1398" s="85" t="s">
        <v>158</v>
      </c>
      <c r="F1398" s="22">
        <v>70</v>
      </c>
      <c r="G1398" s="22"/>
      <c r="H1398" s="22"/>
      <c r="I1398" s="22"/>
      <c r="J1398" s="22"/>
      <c r="K1398" s="22"/>
      <c r="L1398" s="37" t="str">
        <f ca="1">VLOOKUP(E1398,الرصيد!C:C,1,0)</f>
        <v>جوان كاوتش 8 قدم</v>
      </c>
      <c r="M1398">
        <f ca="1">VLOOKUP(E1398,الرصيد!C:AP,34,0)</f>
        <v>0</v>
      </c>
    </row>
    <row r="1399" spans="1:13" ht="17.399999999999999">
      <c r="A1399" s="22">
        <f t="shared" si="30"/>
        <v>2</v>
      </c>
      <c r="B1399" s="8">
        <v>37296</v>
      </c>
      <c r="C1399" s="22">
        <v>63487</v>
      </c>
      <c r="D1399" s="23" t="s">
        <v>80</v>
      </c>
      <c r="E1399" s="85" t="s">
        <v>144</v>
      </c>
      <c r="F1399" s="22">
        <v>350</v>
      </c>
      <c r="G1399" s="22"/>
      <c r="H1399" s="22"/>
      <c r="I1399" s="22"/>
      <c r="J1399" s="22"/>
      <c r="K1399" s="22"/>
      <c r="L1399" s="37" t="str">
        <f ca="1">VLOOKUP(E1399,الرصيد!C:C,1,0)</f>
        <v>جوان كاوتش 10 قدم</v>
      </c>
      <c r="M1399">
        <f ca="1">VLOOKUP(E1399,الرصيد!C:AP,34,0)</f>
        <v>0</v>
      </c>
    </row>
    <row r="1400" spans="1:13" ht="17.399999999999999">
      <c r="A1400" s="22">
        <f t="shared" si="30"/>
        <v>2</v>
      </c>
      <c r="B1400" s="8">
        <v>37296</v>
      </c>
      <c r="C1400" s="22">
        <v>63488</v>
      </c>
      <c r="D1400" s="23" t="s">
        <v>80</v>
      </c>
      <c r="E1400" s="85" t="s">
        <v>158</v>
      </c>
      <c r="F1400" s="22">
        <v>140</v>
      </c>
      <c r="G1400" s="22"/>
      <c r="H1400" s="22"/>
      <c r="I1400" s="22"/>
      <c r="J1400" s="22"/>
      <c r="K1400" s="22"/>
      <c r="L1400" s="37" t="str">
        <f ca="1">VLOOKUP(E1400,الرصيد!C:C,1,0)</f>
        <v>جوان كاوتش 8 قدم</v>
      </c>
      <c r="M1400">
        <f ca="1">VLOOKUP(E1400,الرصيد!C:AP,34,0)</f>
        <v>0</v>
      </c>
    </row>
    <row r="1401" spans="1:13" ht="17.399999999999999">
      <c r="A1401" s="22">
        <f t="shared" si="30"/>
        <v>2</v>
      </c>
      <c r="B1401" s="8">
        <v>37296</v>
      </c>
      <c r="C1401" s="22">
        <v>63488</v>
      </c>
      <c r="D1401" s="23" t="s">
        <v>80</v>
      </c>
      <c r="E1401" s="85" t="s">
        <v>144</v>
      </c>
      <c r="F1401" s="22">
        <v>280</v>
      </c>
      <c r="G1401" s="22"/>
      <c r="H1401" s="22"/>
      <c r="I1401" s="22"/>
      <c r="J1401" s="22"/>
      <c r="K1401" s="22"/>
      <c r="L1401" s="37" t="str">
        <f ca="1">VLOOKUP(E1401,الرصيد!C:C,1,0)</f>
        <v>جوان كاوتش 10 قدم</v>
      </c>
      <c r="M1401">
        <f ca="1">VLOOKUP(E1401,الرصيد!C:AP,34,0)</f>
        <v>0</v>
      </c>
    </row>
    <row r="1402" spans="1:13" ht="17.399999999999999">
      <c r="A1402" s="22">
        <f t="shared" si="30"/>
        <v>2</v>
      </c>
      <c r="B1402" s="8">
        <v>37296</v>
      </c>
      <c r="C1402" s="22">
        <v>63489</v>
      </c>
      <c r="D1402" s="23" t="s">
        <v>80</v>
      </c>
      <c r="E1402" s="75" t="s">
        <v>206</v>
      </c>
      <c r="F1402" s="22">
        <v>700</v>
      </c>
      <c r="G1402" s="22"/>
      <c r="H1402" s="22"/>
      <c r="I1402" s="22"/>
      <c r="J1402" s="22"/>
      <c r="K1402" s="22"/>
      <c r="L1402" s="37" t="str">
        <f ca="1">VLOOKUP(E1402,الرصيد!C:C,1,0)</f>
        <v>ضفيرة ثلاجة باب واحد معدلة</v>
      </c>
      <c r="M1402">
        <f ca="1">VLOOKUP(E1402,الرصيد!C:AP,34,0)</f>
        <v>1200</v>
      </c>
    </row>
    <row r="1403" spans="1:13" ht="17.399999999999999">
      <c r="A1403" s="22">
        <f t="shared" si="30"/>
        <v>2</v>
      </c>
      <c r="B1403" s="8">
        <v>37296</v>
      </c>
      <c r="C1403" s="22">
        <v>63489</v>
      </c>
      <c r="D1403" s="23" t="s">
        <v>80</v>
      </c>
      <c r="E1403" s="75" t="s">
        <v>198</v>
      </c>
      <c r="F1403" s="22">
        <v>700</v>
      </c>
      <c r="G1403" s="22"/>
      <c r="H1403" s="22"/>
      <c r="I1403" s="22"/>
      <c r="J1403" s="22"/>
      <c r="K1403" s="22"/>
      <c r="L1403" s="37" t="str">
        <f ca="1">VLOOKUP(E1403,الرصيد!C:C,1,0)</f>
        <v>ضفيرة ترموستات باب واحد</v>
      </c>
      <c r="M1403">
        <f ca="1">VLOOKUP(E1403,الرصيد!C:AP,34,0)</f>
        <v>1350</v>
      </c>
    </row>
    <row r="1404" spans="1:13" ht="17.399999999999999">
      <c r="A1404" s="22">
        <f t="shared" si="30"/>
        <v>2</v>
      </c>
      <c r="B1404" s="8">
        <v>37296</v>
      </c>
      <c r="C1404" s="22">
        <v>63489</v>
      </c>
      <c r="D1404" s="23" t="s">
        <v>80</v>
      </c>
      <c r="E1404" s="85" t="s">
        <v>121</v>
      </c>
      <c r="F1404" s="22">
        <v>700</v>
      </c>
      <c r="G1404" s="22"/>
      <c r="H1404" s="22"/>
      <c r="I1404" s="22"/>
      <c r="J1404" s="22"/>
      <c r="K1404" s="22"/>
      <c r="L1404" s="37" t="str">
        <f ca="1">VLOOKUP(E1404,الرصيد!C:C,1,0)</f>
        <v>فيشة بالكابل باب واحد</v>
      </c>
      <c r="M1404">
        <f ca="1">VLOOKUP(E1404,الرصيد!C:AP,34,0)</f>
        <v>1490</v>
      </c>
    </row>
    <row r="1405" spans="1:13" ht="17.399999999999999">
      <c r="A1405" s="22">
        <f t="shared" si="30"/>
        <v>2</v>
      </c>
      <c r="B1405" s="8">
        <v>37296</v>
      </c>
      <c r="C1405" s="22">
        <v>63490</v>
      </c>
      <c r="D1405" s="23" t="s">
        <v>80</v>
      </c>
      <c r="E1405" s="85" t="s">
        <v>89</v>
      </c>
      <c r="F1405" s="22">
        <v>490</v>
      </c>
      <c r="G1405" s="22"/>
      <c r="H1405" s="22"/>
      <c r="I1405" s="22"/>
      <c r="J1405" s="22"/>
      <c r="K1405" s="22"/>
      <c r="L1405" s="37" t="str">
        <f ca="1">VLOOKUP(E1405,الرصيد!C:C,1,0)</f>
        <v>جوان كاوتش لباب الفريزر 12 قدم بوش ابيض</v>
      </c>
      <c r="M1405">
        <f ca="1">VLOOKUP(E1405,الرصيد!C:AP,34,0)</f>
        <v>0</v>
      </c>
    </row>
    <row r="1406" spans="1:13" ht="17.399999999999999">
      <c r="A1406" s="22">
        <f t="shared" si="30"/>
        <v>2</v>
      </c>
      <c r="B1406" s="8">
        <v>37296</v>
      </c>
      <c r="C1406" s="22">
        <v>63490</v>
      </c>
      <c r="D1406" s="23" t="s">
        <v>80</v>
      </c>
      <c r="E1406" s="85" t="s">
        <v>90</v>
      </c>
      <c r="F1406" s="22">
        <v>770</v>
      </c>
      <c r="G1406" s="22"/>
      <c r="H1406" s="22"/>
      <c r="I1406" s="22"/>
      <c r="J1406" s="22"/>
      <c r="K1406" s="22"/>
      <c r="L1406" s="37" t="str">
        <f ca="1">VLOOKUP(E1406,الرصيد!C:C,1,0)</f>
        <v>جوان كاوتش لباب الكابينة 12 قدم بوش ابيض</v>
      </c>
      <c r="M1406">
        <f ca="1">VLOOKUP(E1406,الرصيد!C:AP,34,0)</f>
        <v>0</v>
      </c>
    </row>
    <row r="1407" spans="1:13" ht="17.399999999999999">
      <c r="A1407" s="22">
        <f t="shared" si="30"/>
        <v>2</v>
      </c>
      <c r="B1407" s="8">
        <v>37296</v>
      </c>
      <c r="C1407" s="22">
        <v>63491</v>
      </c>
      <c r="D1407" s="23" t="s">
        <v>80</v>
      </c>
      <c r="E1407" s="85" t="s">
        <v>1119</v>
      </c>
      <c r="F1407" s="22">
        <v>4500</v>
      </c>
      <c r="G1407" s="22"/>
      <c r="H1407" s="22"/>
      <c r="I1407" s="22"/>
      <c r="J1407" s="22"/>
      <c r="K1407" s="22"/>
      <c r="L1407" s="37" t="str">
        <f ca="1">VLOOKUP(E1407,الرصيد!C:C,1,0)</f>
        <v>مفصلة باب فريزر يمين  بلاستيك 8&amp;10 قدم</v>
      </c>
      <c r="M1407">
        <f ca="1">VLOOKUP(E1407,الرصيد!C:AP,34,0)</f>
        <v>0</v>
      </c>
    </row>
    <row r="1408" spans="1:13" ht="17.399999999999999">
      <c r="A1408" s="22">
        <f t="shared" ref="A1408:A1459" si="31">MONTH(B1408)</f>
        <v>2</v>
      </c>
      <c r="B1408" s="8">
        <v>37296</v>
      </c>
      <c r="C1408" s="22">
        <v>63491</v>
      </c>
      <c r="D1408" s="23" t="s">
        <v>80</v>
      </c>
      <c r="E1408" s="85" t="s">
        <v>1118</v>
      </c>
      <c r="F1408" s="22">
        <v>4500</v>
      </c>
      <c r="G1408" s="22"/>
      <c r="H1408" s="22"/>
      <c r="I1408" s="22"/>
      <c r="J1408" s="22"/>
      <c r="K1408" s="22"/>
      <c r="L1408" s="37" t="str">
        <f ca="1">VLOOKUP(E1408,الرصيد!C:C,1,0)</f>
        <v>مفصلة باب فريزر شمال بلاستيك 8&amp;10 قدم</v>
      </c>
      <c r="M1408">
        <f ca="1">VLOOKUP(E1408,الرصيد!C:AP,34,0)</f>
        <v>0</v>
      </c>
    </row>
    <row r="1409" spans="1:13" ht="17.399999999999999">
      <c r="A1409" s="22">
        <f t="shared" si="31"/>
        <v>2</v>
      </c>
      <c r="B1409" s="8">
        <v>37296</v>
      </c>
      <c r="C1409" s="22">
        <v>63492</v>
      </c>
      <c r="D1409" s="23" t="s">
        <v>80</v>
      </c>
      <c r="E1409" s="85" t="s">
        <v>127</v>
      </c>
      <c r="F1409" s="22">
        <v>14000</v>
      </c>
      <c r="G1409" s="22"/>
      <c r="H1409" s="22"/>
      <c r="I1409" s="22"/>
      <c r="J1409" s="22"/>
      <c r="K1409" s="22"/>
      <c r="L1409" s="37" t="str">
        <f ca="1">VLOOKUP(E1409,الرصيد!C:C,1,0)</f>
        <v>حامل حاجز زجاجات ( الكعب)</v>
      </c>
      <c r="M1409">
        <f ca="1">VLOOKUP(E1409,الرصيد!C:AP,34,0)</f>
        <v>0</v>
      </c>
    </row>
    <row r="1410" spans="1:13" ht="17.399999999999999">
      <c r="A1410" s="22">
        <f t="shared" si="31"/>
        <v>2</v>
      </c>
      <c r="B1410" s="8">
        <v>37296</v>
      </c>
      <c r="C1410" s="22">
        <v>63492</v>
      </c>
      <c r="D1410" s="23" t="s">
        <v>80</v>
      </c>
      <c r="E1410" s="85" t="s">
        <v>663</v>
      </c>
      <c r="F1410" s="22">
        <v>2095</v>
      </c>
      <c r="G1410" s="22"/>
      <c r="H1410" s="22"/>
      <c r="I1410" s="22"/>
      <c r="J1410" s="22"/>
      <c r="K1410" s="22"/>
      <c r="L1410" s="37" t="str">
        <f ca="1">VLOOKUP(E1410,الرصيد!C:C,1,0)</f>
        <v>صمام حقن باب العازل</v>
      </c>
      <c r="M1410">
        <f ca="1">VLOOKUP(E1410,الرصيد!C:AP,34,0)</f>
        <v>0</v>
      </c>
    </row>
    <row r="1411" spans="1:13" ht="17.399999999999999">
      <c r="A1411" s="22">
        <f t="shared" si="31"/>
        <v>2</v>
      </c>
      <c r="B1411" s="8">
        <v>37296</v>
      </c>
      <c r="C1411" s="22">
        <v>63492</v>
      </c>
      <c r="D1411" s="23" t="s">
        <v>80</v>
      </c>
      <c r="E1411" s="85" t="s">
        <v>126</v>
      </c>
      <c r="F1411" s="22">
        <v>2000</v>
      </c>
      <c r="G1411" s="22"/>
      <c r="H1411" s="22"/>
      <c r="I1411" s="22"/>
      <c r="J1411" s="22"/>
      <c r="K1411" s="22"/>
      <c r="L1411" s="37" t="str">
        <f ca="1">VLOOKUP(E1411,الرصيد!C:C,1,0)</f>
        <v>قرص بالب الثرموستات</v>
      </c>
      <c r="M1411">
        <f ca="1">VLOOKUP(E1411,الرصيد!C:AP,34,0)</f>
        <v>0</v>
      </c>
    </row>
    <row r="1412" spans="1:13" ht="17.399999999999999">
      <c r="A1412" s="22">
        <f t="shared" si="31"/>
        <v>2</v>
      </c>
      <c r="B1412" s="8">
        <v>37296</v>
      </c>
      <c r="C1412" s="22">
        <v>63492</v>
      </c>
      <c r="D1412" s="23" t="s">
        <v>80</v>
      </c>
      <c r="E1412" s="85" t="s">
        <v>125</v>
      </c>
      <c r="F1412" s="22">
        <v>3400</v>
      </c>
      <c r="G1412" s="22"/>
      <c r="H1412" s="22"/>
      <c r="I1412" s="22"/>
      <c r="J1412" s="22"/>
      <c r="K1412" s="22"/>
      <c r="L1412" s="37" t="str">
        <f ca="1">VLOOKUP(E1412,الرصيد!C:C,1,0)</f>
        <v>ماسورة تصفية الكابينه</v>
      </c>
      <c r="M1412">
        <f ca="1">VLOOKUP(E1412,الرصيد!C:AP,34,0)</f>
        <v>0</v>
      </c>
    </row>
    <row r="1413" spans="1:13" ht="17.399999999999999">
      <c r="A1413" s="22">
        <f t="shared" si="31"/>
        <v>2</v>
      </c>
      <c r="B1413" s="8">
        <v>37296</v>
      </c>
      <c r="C1413" s="22">
        <v>63492</v>
      </c>
      <c r="D1413" s="23" t="s">
        <v>83</v>
      </c>
      <c r="E1413" s="85" t="s">
        <v>124</v>
      </c>
      <c r="F1413" s="22">
        <v>4000</v>
      </c>
      <c r="G1413" s="22"/>
      <c r="H1413" s="22"/>
      <c r="I1413" s="22"/>
      <c r="J1413" s="22"/>
      <c r="K1413" s="22"/>
      <c r="L1413" s="37" t="str">
        <f ca="1">VLOOKUP(E1413,الرصيد!C:C,1,0)</f>
        <v>ماسورة تصفية الفريزر</v>
      </c>
      <c r="M1413">
        <f ca="1">VLOOKUP(E1413,الرصيد!C:AP,34,0)</f>
        <v>0</v>
      </c>
    </row>
    <row r="1414" spans="1:13" ht="17.399999999999999">
      <c r="A1414" s="22">
        <f t="shared" si="31"/>
        <v>2</v>
      </c>
      <c r="B1414" s="8">
        <v>37296</v>
      </c>
      <c r="C1414" s="22">
        <v>63492</v>
      </c>
      <c r="D1414" s="23" t="s">
        <v>83</v>
      </c>
      <c r="E1414" s="85" t="s">
        <v>128</v>
      </c>
      <c r="F1414" s="22">
        <v>5000</v>
      </c>
      <c r="G1414" s="22"/>
      <c r="H1414" s="22"/>
      <c r="I1414" s="22"/>
      <c r="J1414" s="22"/>
      <c r="K1414" s="22"/>
      <c r="L1414" s="37" t="str">
        <f ca="1">VLOOKUP(E1414,الرصيد!C:C,1,0)</f>
        <v>مسمار التوازن</v>
      </c>
      <c r="M1414">
        <f ca="1">VLOOKUP(E1414,الرصيد!C:AP,34,0)</f>
        <v>0</v>
      </c>
    </row>
    <row r="1415" spans="1:13" ht="17.399999999999999">
      <c r="A1415" s="22">
        <f t="shared" si="31"/>
        <v>2</v>
      </c>
      <c r="B1415" s="8">
        <v>42045</v>
      </c>
      <c r="C1415" s="22">
        <v>51678</v>
      </c>
      <c r="D1415" s="23" t="s">
        <v>258</v>
      </c>
      <c r="E1415" s="25" t="s">
        <v>1095</v>
      </c>
      <c r="F1415" s="22">
        <v>125</v>
      </c>
      <c r="G1415" s="22"/>
      <c r="H1415" s="22"/>
      <c r="I1415" s="22"/>
      <c r="J1415" s="22"/>
      <c r="K1415" s="22"/>
      <c r="L1415" s="37" t="str">
        <f ca="1">VLOOKUP(E1415,الرصيد!C:C,1,0)</f>
        <v>بودره بلاستيك HIPS  طبيعى  ATECH1175</v>
      </c>
      <c r="M1415">
        <f ca="1">VLOOKUP(E1415,الرصيد!C:AP,34,0)</f>
        <v>0</v>
      </c>
    </row>
    <row r="1416" spans="1:13" ht="17.399999999999999">
      <c r="A1416" s="22">
        <f t="shared" si="31"/>
        <v>2</v>
      </c>
      <c r="B1416" s="8">
        <v>42045</v>
      </c>
      <c r="C1416" s="22">
        <v>51788</v>
      </c>
      <c r="D1416" s="23" t="s">
        <v>258</v>
      </c>
      <c r="E1416" s="85" t="s">
        <v>305</v>
      </c>
      <c r="F1416" s="22">
        <v>5000</v>
      </c>
      <c r="G1416" s="22"/>
      <c r="H1416" s="22"/>
      <c r="I1416" s="22"/>
      <c r="J1416" s="22"/>
      <c r="K1416" s="22"/>
      <c r="L1416" s="37" t="str">
        <f ca="1">VLOOKUP(E1416,الرصيد!C:C,1,0)</f>
        <v>بودرة بلاستيك ABS حقن  شفاف</v>
      </c>
      <c r="M1416">
        <f ca="1">VLOOKUP(E1416,الرصيد!C:AP,34,0)</f>
        <v>0</v>
      </c>
    </row>
    <row r="1417" spans="1:13" ht="17.399999999999999">
      <c r="A1417" s="22">
        <f t="shared" si="31"/>
        <v>2</v>
      </c>
      <c r="B1417" s="8">
        <v>42045</v>
      </c>
      <c r="C1417" s="22">
        <v>51789</v>
      </c>
      <c r="D1417" s="23" t="s">
        <v>258</v>
      </c>
      <c r="E1417" s="75" t="s">
        <v>1085</v>
      </c>
      <c r="F1417" s="22">
        <v>4709</v>
      </c>
      <c r="G1417" s="22"/>
      <c r="H1417" s="22"/>
      <c r="I1417" s="22"/>
      <c r="J1417" s="22"/>
      <c r="K1417" s="22"/>
      <c r="L1417" s="37" t="str">
        <f ca="1">VLOOKUP(E1417,الرصيد!C:C,1,0)</f>
        <v xml:space="preserve">لوح المونيوم فريزر مقاس 1581 *390*0.6 مم  مدهون  RaL 9003  محلى </v>
      </c>
      <c r="M1417">
        <f ca="1">VLOOKUP(E1417,الرصيد!C:AP,34,0)</f>
        <v>0</v>
      </c>
    </row>
    <row r="1418" spans="1:13" ht="17.399999999999999">
      <c r="A1418" s="22">
        <f t="shared" si="31"/>
        <v>2</v>
      </c>
      <c r="B1418" s="8">
        <v>42045</v>
      </c>
      <c r="C1418" s="22">
        <v>51790</v>
      </c>
      <c r="D1418" s="23" t="s">
        <v>258</v>
      </c>
      <c r="E1418" s="85" t="s">
        <v>44</v>
      </c>
      <c r="F1418" s="22">
        <v>1500</v>
      </c>
      <c r="G1418" s="22"/>
      <c r="H1418" s="22"/>
      <c r="I1418" s="22"/>
      <c r="J1418" s="22"/>
      <c r="K1418" s="22"/>
      <c r="L1418" s="37" t="str">
        <f ca="1">VLOOKUP(E1418,الرصيد!C:C,1,0)</f>
        <v xml:space="preserve"> واجهة ثلاجة 8 &amp; 10 قدم</v>
      </c>
      <c r="M1418">
        <f ca="1">VLOOKUP(E1418,الرصيد!C:AP,34,0)</f>
        <v>0</v>
      </c>
    </row>
    <row r="1419" spans="1:13" ht="17.399999999999999">
      <c r="A1419" s="22">
        <f t="shared" ref="A1419:A1423" si="32">MONTH(B1419)</f>
        <v>2</v>
      </c>
      <c r="B1419" s="8">
        <v>42045</v>
      </c>
      <c r="C1419" s="22">
        <v>51790</v>
      </c>
      <c r="D1419" s="23" t="s">
        <v>258</v>
      </c>
      <c r="E1419" s="85" t="s">
        <v>45</v>
      </c>
      <c r="F1419" s="22">
        <v>1615</v>
      </c>
      <c r="G1419" s="22"/>
      <c r="H1419" s="22"/>
      <c r="I1419" s="22"/>
      <c r="J1419" s="22"/>
      <c r="K1419" s="22"/>
      <c r="L1419" s="37" t="str">
        <f ca="1">VLOOKUP(E1419,الرصيد!C:C,1,0)</f>
        <v xml:space="preserve"> دعامة ثلاجة بابين بوش</v>
      </c>
      <c r="M1419">
        <f ca="1">VLOOKUP(E1419,الرصيد!C:AP,34,0)</f>
        <v>0</v>
      </c>
    </row>
    <row r="1420" spans="1:13" ht="17.399999999999999">
      <c r="A1420" s="22">
        <f t="shared" si="32"/>
        <v>2</v>
      </c>
      <c r="B1420" s="8">
        <v>42045</v>
      </c>
      <c r="C1420" s="22">
        <v>51791</v>
      </c>
      <c r="D1420" s="23" t="s">
        <v>258</v>
      </c>
      <c r="E1420" s="85" t="s">
        <v>191</v>
      </c>
      <c r="F1420" s="22">
        <v>3734</v>
      </c>
      <c r="G1420" s="22"/>
      <c r="H1420" s="22"/>
      <c r="I1420" s="22"/>
      <c r="J1420" s="22"/>
      <c r="K1420" s="22"/>
      <c r="L1420" s="37" t="str">
        <f ca="1">VLOOKUP(E1420,الرصيد!C:C,1,0)</f>
        <v>صاج باب 10 قدم 1393×754×0.6مم ابيض Pre-Painted</v>
      </c>
      <c r="M1420">
        <f ca="1">VLOOKUP(E1420,الرصيد!C:AP,34,0)</f>
        <v>0</v>
      </c>
    </row>
    <row r="1421" spans="1:13" ht="17.399999999999999">
      <c r="A1421" s="22">
        <f t="shared" si="32"/>
        <v>2</v>
      </c>
      <c r="B1421" s="8">
        <v>42045</v>
      </c>
      <c r="C1421" s="22">
        <v>51791</v>
      </c>
      <c r="D1421" s="23" t="s">
        <v>258</v>
      </c>
      <c r="E1421" s="85" t="s">
        <v>21</v>
      </c>
      <c r="F1421" s="22">
        <v>1685</v>
      </c>
      <c r="G1421" s="22"/>
      <c r="H1421" s="22"/>
      <c r="I1421" s="22"/>
      <c r="J1421" s="22"/>
      <c r="K1421" s="22"/>
      <c r="L1421" s="37" t="str">
        <f ca="1">VLOOKUP(E1421,الرصيد!C:C,1,0)</f>
        <v>صاج باب 10 قدم 1393×754×0.6مم فضى CO-Laminated</v>
      </c>
      <c r="M1421">
        <f ca="1">VLOOKUP(E1421,الرصيد!C:AP,34,0)</f>
        <v>0</v>
      </c>
    </row>
    <row r="1422" spans="1:13" ht="17.399999999999999">
      <c r="A1422" s="22">
        <f t="shared" si="32"/>
        <v>2</v>
      </c>
      <c r="B1422" s="8">
        <v>42045</v>
      </c>
      <c r="C1422" s="22">
        <v>253</v>
      </c>
      <c r="D1422" s="23" t="s">
        <v>258</v>
      </c>
      <c r="E1422" s="85" t="s">
        <v>211</v>
      </c>
      <c r="F1422" s="22"/>
      <c r="G1422" s="22">
        <v>2625</v>
      </c>
      <c r="H1422" s="22" t="s">
        <v>1123</v>
      </c>
      <c r="I1422" s="22" t="s">
        <v>217</v>
      </c>
      <c r="J1422" s="22"/>
      <c r="K1422" s="22"/>
      <c r="L1422" s="37" t="str">
        <f ca="1">VLOOKUP(E1422,الرصيد!C:C,1,0)</f>
        <v xml:space="preserve">بودره بلاستيك HIPS  طبيعى      </v>
      </c>
      <c r="M1422">
        <f ca="1">VLOOKUP(E1422,الرصيد!C:AP,34,0)</f>
        <v>0</v>
      </c>
    </row>
    <row r="1423" spans="1:13" ht="17.399999999999999">
      <c r="A1423" s="22">
        <f t="shared" si="32"/>
        <v>2</v>
      </c>
      <c r="B1423" s="8">
        <v>42046</v>
      </c>
      <c r="C1423" s="22">
        <v>51792</v>
      </c>
      <c r="D1423" s="23" t="s">
        <v>258</v>
      </c>
      <c r="E1423" s="85" t="s">
        <v>211</v>
      </c>
      <c r="F1423" s="22">
        <v>2625</v>
      </c>
      <c r="G1423" s="22"/>
      <c r="H1423" s="22" t="s">
        <v>1153</v>
      </c>
      <c r="I1423" s="22"/>
      <c r="J1423" s="22"/>
      <c r="K1423" s="22"/>
      <c r="L1423" s="37" t="str">
        <f ca="1">VLOOKUP(E1423,الرصيد!C:C,1,0)</f>
        <v xml:space="preserve">بودره بلاستيك HIPS  طبيعى      </v>
      </c>
      <c r="M1423">
        <f ca="1">VLOOKUP(E1423,الرصيد!C:AP,34,0)</f>
        <v>0</v>
      </c>
    </row>
    <row r="1424" spans="1:13" ht="17.399999999999999">
      <c r="A1424" s="22">
        <f t="shared" si="31"/>
        <v>2</v>
      </c>
      <c r="B1424" s="8">
        <v>42047</v>
      </c>
      <c r="C1424" s="22">
        <v>51863</v>
      </c>
      <c r="D1424" s="23" t="s">
        <v>258</v>
      </c>
      <c r="E1424" s="24" t="s">
        <v>274</v>
      </c>
      <c r="F1424" s="22"/>
      <c r="G1424" s="22">
        <v>445</v>
      </c>
      <c r="H1424" s="22"/>
      <c r="I1424" s="22"/>
      <c r="J1424" s="22"/>
      <c r="K1424" s="22"/>
      <c r="L1424" s="37" t="str">
        <f ca="1">VLOOKUP(E1424,الرصيد!C:C,1,0)</f>
        <v>صاج  1657*613*0.5 مم ( جنب ) ابيض Pre-Painted</v>
      </c>
      <c r="M1424">
        <f ca="1">VLOOKUP(E1424,الرصيد!C:AP,34,0)</f>
        <v>0</v>
      </c>
    </row>
    <row r="1425" spans="1:13" ht="17.399999999999999">
      <c r="A1425" s="22">
        <f t="shared" si="31"/>
        <v>2</v>
      </c>
      <c r="B1425" s="8">
        <v>42047</v>
      </c>
      <c r="C1425" s="22">
        <v>51863</v>
      </c>
      <c r="D1425" s="23" t="s">
        <v>258</v>
      </c>
      <c r="E1425" s="24" t="s">
        <v>277</v>
      </c>
      <c r="F1425" s="22"/>
      <c r="G1425" s="22">
        <v>1000</v>
      </c>
      <c r="H1425" s="22"/>
      <c r="I1425" s="22"/>
      <c r="J1425" s="22"/>
      <c r="K1425" s="22"/>
      <c r="L1425" s="37" t="str">
        <f ca="1">VLOOKUP(E1425,الرصيد!C:C,1,0)</f>
        <v xml:space="preserve"> صاج  593.5*499*0.5 مم (سقف ) ابيض Pre-Painted</v>
      </c>
      <c r="M1425">
        <f ca="1">VLOOKUP(E1425,الرصيد!C:AP,34,0)</f>
        <v>0</v>
      </c>
    </row>
    <row r="1426" spans="1:13" ht="17.399999999999999">
      <c r="A1426" s="22">
        <f t="shared" si="31"/>
        <v>2</v>
      </c>
      <c r="B1426" s="8">
        <v>42047</v>
      </c>
      <c r="C1426" s="22">
        <v>51863</v>
      </c>
      <c r="D1426" s="23" t="s">
        <v>258</v>
      </c>
      <c r="E1426" s="24" t="s">
        <v>117</v>
      </c>
      <c r="F1426" s="22"/>
      <c r="G1426" s="22">
        <v>870</v>
      </c>
      <c r="H1426" s="22"/>
      <c r="I1426" s="22"/>
      <c r="J1426" s="22"/>
      <c r="K1426" s="22"/>
      <c r="L1426" s="37" t="str">
        <f ca="1">VLOOKUP(E1426,الرصيد!C:C,1,0)</f>
        <v xml:space="preserve">صاج 1105*678*0.5 مم ( باب كابينه ) ابيض Pre-Painted </v>
      </c>
      <c r="M1426">
        <f ca="1">VLOOKUP(E1426,الرصيد!C:AP,34,0)</f>
        <v>0</v>
      </c>
    </row>
    <row r="1427" spans="1:13" ht="17.399999999999999">
      <c r="A1427" s="22">
        <f t="shared" si="31"/>
        <v>2</v>
      </c>
      <c r="B1427" s="8">
        <v>42047</v>
      </c>
      <c r="C1427" s="22">
        <v>51863</v>
      </c>
      <c r="D1427" s="23" t="s">
        <v>258</v>
      </c>
      <c r="E1427" s="24" t="s">
        <v>282</v>
      </c>
      <c r="F1427" s="22"/>
      <c r="G1427" s="22">
        <v>1440</v>
      </c>
      <c r="H1427" s="22"/>
      <c r="I1427" s="22"/>
      <c r="J1427" s="22"/>
      <c r="K1427" s="22"/>
      <c r="L1427" s="37" t="str">
        <f ca="1">VLOOKUP(E1427,الرصيد!C:C,1,0)</f>
        <v>صاج 660*390*0.5 مم ( باب فريزر ) ابيض Pre-Painted</v>
      </c>
      <c r="M1427">
        <f ca="1">VLOOKUP(E1427,الرصيد!C:AP,34,0)</f>
        <v>0</v>
      </c>
    </row>
    <row r="1428" spans="1:13" ht="17.399999999999999">
      <c r="A1428" s="22">
        <f t="shared" ref="A1428" si="33">MONTH(B1428)</f>
        <v>2</v>
      </c>
      <c r="B1428" s="8">
        <v>42047</v>
      </c>
      <c r="C1428" s="22">
        <v>51863</v>
      </c>
      <c r="D1428" s="23" t="s">
        <v>258</v>
      </c>
      <c r="E1428" s="24" t="s">
        <v>271</v>
      </c>
      <c r="F1428" s="22"/>
      <c r="G1428" s="22">
        <v>510</v>
      </c>
      <c r="H1428" s="22"/>
      <c r="I1428" s="22"/>
      <c r="J1428" s="22"/>
      <c r="K1428" s="22"/>
      <c r="L1428" s="37" t="str">
        <f ca="1">VLOOKUP(E1428,الرصيد!C:C,1,0)</f>
        <v xml:space="preserve">صاج 955*678*0.5 مم ( باب كابينه ) ابيض Pre-Painted  بابين 10 </v>
      </c>
      <c r="M1428">
        <f ca="1">VLOOKUP(E1428,الرصيد!C:AP,34,0)</f>
        <v>0</v>
      </c>
    </row>
    <row r="1429" spans="1:13" ht="17.399999999999999">
      <c r="A1429" s="22">
        <f t="shared" ref="A1429" si="34">MONTH(B1429)</f>
        <v>2</v>
      </c>
      <c r="B1429" s="8">
        <v>42047</v>
      </c>
      <c r="C1429" s="22">
        <v>51863</v>
      </c>
      <c r="D1429" s="23" t="s">
        <v>258</v>
      </c>
      <c r="E1429" s="24" t="s">
        <v>268</v>
      </c>
      <c r="F1429" s="22"/>
      <c r="G1429" s="22">
        <v>1343</v>
      </c>
      <c r="H1429" s="22"/>
      <c r="I1429" s="22"/>
      <c r="J1429" s="22"/>
      <c r="K1429" s="22"/>
      <c r="L1429" s="37" t="str">
        <f ca="1">VLOOKUP(E1429,الرصيد!C:C,1,0)</f>
        <v>صاج  1507*613*0.5 مم ( جنب ) ابيض Pre-Painted  بابين 10</v>
      </c>
      <c r="M1429">
        <f ca="1">VLOOKUP(E1429,الرصيد!C:AP,34,0)</f>
        <v>0</v>
      </c>
    </row>
    <row r="1430" spans="1:13" ht="17.399999999999999">
      <c r="A1430" s="22">
        <f t="shared" si="31"/>
        <v>2</v>
      </c>
      <c r="B1430" s="8">
        <v>42047</v>
      </c>
      <c r="C1430" s="22">
        <v>51863</v>
      </c>
      <c r="D1430" s="23" t="s">
        <v>258</v>
      </c>
      <c r="E1430" s="24" t="s">
        <v>537</v>
      </c>
      <c r="F1430" s="22"/>
      <c r="G1430" s="22">
        <v>500</v>
      </c>
      <c r="H1430" s="22"/>
      <c r="I1430" s="22"/>
      <c r="J1430" s="22"/>
      <c r="K1430" s="22"/>
      <c r="L1430" s="37" t="str">
        <f ca="1">VLOOKUP(E1430,الرصيد!C:C,1,0)</f>
        <v>لينة تثبيت صامولة الدعامة بوش</v>
      </c>
      <c r="M1430">
        <f ca="1">VLOOKUP(E1430,الرصيد!C:AP,34,0)</f>
        <v>0</v>
      </c>
    </row>
    <row r="1431" spans="1:13" ht="17.399999999999999">
      <c r="A1431" s="22">
        <f t="shared" si="31"/>
        <v>2</v>
      </c>
      <c r="B1431" s="8">
        <v>42047</v>
      </c>
      <c r="C1431" s="22">
        <v>51863</v>
      </c>
      <c r="D1431" s="23" t="s">
        <v>258</v>
      </c>
      <c r="E1431" s="24" t="s">
        <v>45</v>
      </c>
      <c r="F1431" s="22"/>
      <c r="G1431" s="22">
        <v>2272</v>
      </c>
      <c r="H1431" s="22"/>
      <c r="I1431" s="22"/>
      <c r="J1431" s="22"/>
      <c r="K1431" s="22"/>
      <c r="L1431" s="37" t="str">
        <f ca="1">VLOOKUP(E1431,الرصيد!C:C,1,0)</f>
        <v xml:space="preserve"> دعامة ثلاجة بابين بوش</v>
      </c>
      <c r="M1431">
        <f ca="1">VLOOKUP(E1431,الرصيد!C:AP,34,0)</f>
        <v>0</v>
      </c>
    </row>
    <row r="1432" spans="1:13" ht="17.399999999999999">
      <c r="A1432" s="22">
        <f t="shared" si="31"/>
        <v>2</v>
      </c>
      <c r="B1432" s="8">
        <v>42047</v>
      </c>
      <c r="C1432" s="22">
        <v>51863</v>
      </c>
      <c r="D1432" s="23" t="s">
        <v>258</v>
      </c>
      <c r="E1432" s="24" t="s">
        <v>62</v>
      </c>
      <c r="F1432" s="22"/>
      <c r="G1432" s="22">
        <v>1648</v>
      </c>
      <c r="H1432" s="22"/>
      <c r="I1432" s="22"/>
      <c r="J1432" s="22"/>
      <c r="K1432" s="22"/>
      <c r="L1432" s="37" t="str">
        <f ca="1">VLOOKUP(E1432,الرصيد!C:C,1,0)</f>
        <v>قاعدة كباس ثلاجة بابين معدلة</v>
      </c>
      <c r="M1432">
        <f ca="1">VLOOKUP(E1432,الرصيد!C:AP,34,0)</f>
        <v>0</v>
      </c>
    </row>
    <row r="1433" spans="1:13" ht="17.399999999999999">
      <c r="A1433" s="22">
        <f t="shared" si="31"/>
        <v>2</v>
      </c>
      <c r="B1433" s="8">
        <v>42049</v>
      </c>
      <c r="C1433" s="22">
        <v>903</v>
      </c>
      <c r="D1433" s="23" t="s">
        <v>258</v>
      </c>
      <c r="E1433" s="75" t="s">
        <v>79</v>
      </c>
      <c r="F1433" s="22"/>
      <c r="G1433" s="22">
        <v>6800</v>
      </c>
      <c r="H1433" s="22"/>
      <c r="I1433" s="22"/>
      <c r="J1433" s="22"/>
      <c r="K1433" s="22"/>
      <c r="L1433" s="37" t="str">
        <f ca="1">VLOOKUP(E1433,الرصيد!C:C,1,0)</f>
        <v>غطاء باب الجبنه والذبده باببن بوش</v>
      </c>
      <c r="M1433">
        <f ca="1">VLOOKUP(E1433,الرصيد!C:AP,34,0)</f>
        <v>0</v>
      </c>
    </row>
    <row r="1434" spans="1:13" ht="17.399999999999999">
      <c r="A1434" s="22">
        <f t="shared" si="31"/>
        <v>2</v>
      </c>
      <c r="B1434" s="8">
        <v>42049</v>
      </c>
      <c r="C1434" s="22">
        <v>51793</v>
      </c>
      <c r="D1434" s="23" t="s">
        <v>258</v>
      </c>
      <c r="E1434" s="24" t="s">
        <v>130</v>
      </c>
      <c r="F1434" s="22">
        <v>4000</v>
      </c>
      <c r="G1434" s="22"/>
      <c r="H1434" s="22"/>
      <c r="I1434" s="22"/>
      <c r="J1434" s="22"/>
      <c r="K1434" s="22"/>
      <c r="L1434" s="37" t="str">
        <f ca="1">VLOOKUP(E1434,الرصيد!C:C,1,0)</f>
        <v>تقوية اجناب بوش يمين</v>
      </c>
      <c r="M1434">
        <f ca="1">VLOOKUP(E1434,الرصيد!C:AP,34,0)</f>
        <v>0</v>
      </c>
    </row>
    <row r="1435" spans="1:13" ht="17.399999999999999">
      <c r="A1435" s="22">
        <f t="shared" si="31"/>
        <v>2</v>
      </c>
      <c r="B1435" s="8">
        <v>42049</v>
      </c>
      <c r="C1435" s="22">
        <v>51794</v>
      </c>
      <c r="D1435" s="23" t="s">
        <v>258</v>
      </c>
      <c r="E1435" s="24" t="s">
        <v>45</v>
      </c>
      <c r="F1435" s="22">
        <v>657</v>
      </c>
      <c r="G1435" s="22"/>
      <c r="H1435" s="22"/>
      <c r="I1435" s="22"/>
      <c r="J1435" s="22"/>
      <c r="K1435" s="22"/>
      <c r="L1435" s="37" t="str">
        <f ca="1">VLOOKUP(E1435,الرصيد!C:C,1,0)</f>
        <v xml:space="preserve"> دعامة ثلاجة بابين بوش</v>
      </c>
      <c r="M1435">
        <f ca="1">VLOOKUP(E1435,الرصيد!C:AP,34,0)</f>
        <v>0</v>
      </c>
    </row>
    <row r="1436" spans="1:13" ht="17.399999999999999">
      <c r="A1436" s="22">
        <f t="shared" si="31"/>
        <v>2</v>
      </c>
      <c r="B1436" s="8">
        <v>42049</v>
      </c>
      <c r="C1436" s="22">
        <v>51794</v>
      </c>
      <c r="D1436" s="23" t="s">
        <v>258</v>
      </c>
      <c r="E1436" s="24" t="s">
        <v>537</v>
      </c>
      <c r="F1436" s="22">
        <v>3500</v>
      </c>
      <c r="G1436" s="22"/>
      <c r="H1436" s="22"/>
      <c r="I1436" s="22"/>
      <c r="J1436" s="22"/>
      <c r="K1436" s="22"/>
      <c r="L1436" s="37" t="str">
        <f ca="1">VLOOKUP(E1436,الرصيد!C:C,1,0)</f>
        <v>لينة تثبيت صامولة الدعامة بوش</v>
      </c>
      <c r="M1436">
        <f ca="1">VLOOKUP(E1436,الرصيد!C:AP,34,0)</f>
        <v>0</v>
      </c>
    </row>
    <row r="1437" spans="1:13" ht="17.399999999999999">
      <c r="A1437" s="22">
        <f t="shared" si="31"/>
        <v>2</v>
      </c>
      <c r="B1437" s="8">
        <v>42049</v>
      </c>
      <c r="C1437" s="22">
        <v>51864</v>
      </c>
      <c r="D1437" s="23" t="s">
        <v>258</v>
      </c>
      <c r="E1437" s="24" t="s">
        <v>91</v>
      </c>
      <c r="F1437" s="22"/>
      <c r="G1437" s="22">
        <v>1000</v>
      </c>
      <c r="H1437" s="22"/>
      <c r="I1437" s="22"/>
      <c r="J1437" s="22"/>
      <c r="K1437" s="22"/>
      <c r="L1437" s="37" t="str">
        <f ca="1">VLOOKUP(E1437,الرصيد!C:C,1,0)</f>
        <v xml:space="preserve">رف سلك كابينه بابين مدهون  </v>
      </c>
      <c r="M1437">
        <f ca="1">VLOOKUP(E1437,الرصيد!C:AP,34,0)</f>
        <v>0</v>
      </c>
    </row>
    <row r="1438" spans="1:13" ht="17.399999999999999">
      <c r="A1438" s="22">
        <f t="shared" si="31"/>
        <v>2</v>
      </c>
      <c r="B1438" s="8">
        <v>42049</v>
      </c>
      <c r="C1438" s="22">
        <v>51864</v>
      </c>
      <c r="D1438" s="23" t="s">
        <v>258</v>
      </c>
      <c r="E1438" s="24" t="s">
        <v>92</v>
      </c>
      <c r="F1438" s="22"/>
      <c r="G1438" s="22">
        <v>500</v>
      </c>
      <c r="H1438" s="22"/>
      <c r="I1438" s="22"/>
      <c r="J1438" s="22"/>
      <c r="K1438" s="22"/>
      <c r="L1438" s="37" t="str">
        <f ca="1">VLOOKUP(E1438,الرصيد!C:C,1,0)</f>
        <v xml:space="preserve">رف سلك فريزر بابين مدهون  </v>
      </c>
      <c r="M1438">
        <f ca="1">VLOOKUP(E1438,الرصيد!C:AP,34,0)</f>
        <v>0</v>
      </c>
    </row>
    <row r="1439" spans="1:13" ht="17.399999999999999">
      <c r="A1439" s="22">
        <f t="shared" si="31"/>
        <v>2</v>
      </c>
      <c r="B1439" s="8">
        <v>42050</v>
      </c>
      <c r="C1439" s="22">
        <v>51865</v>
      </c>
      <c r="D1439" s="23" t="s">
        <v>258</v>
      </c>
      <c r="E1439" s="24" t="s">
        <v>153</v>
      </c>
      <c r="F1439" s="22"/>
      <c r="G1439" s="22">
        <v>19500</v>
      </c>
      <c r="H1439" s="22"/>
      <c r="I1439" s="22"/>
      <c r="J1439" s="22"/>
      <c r="K1439" s="22"/>
      <c r="L1439" s="37" t="str">
        <f ca="1">VLOOKUP(E1439,الرصيد!C:C,1,0)</f>
        <v>صاج ST12 بارد اسود  3588×600×0.7مم  جسم 10قدم</v>
      </c>
      <c r="M1439">
        <f ca="1">VLOOKUP(E1439,الرصيد!C:AP,34,0)</f>
        <v>0</v>
      </c>
    </row>
    <row r="1440" spans="1:13" ht="17.399999999999999">
      <c r="A1440" s="22">
        <f t="shared" si="31"/>
        <v>2</v>
      </c>
      <c r="B1440" s="8">
        <v>42050</v>
      </c>
      <c r="C1440" s="22">
        <v>51865</v>
      </c>
      <c r="D1440" s="23" t="s">
        <v>258</v>
      </c>
      <c r="E1440" s="24" t="s">
        <v>191</v>
      </c>
      <c r="F1440" s="22"/>
      <c r="G1440" s="22">
        <v>1500</v>
      </c>
      <c r="H1440" s="22"/>
      <c r="I1440" s="22"/>
      <c r="J1440" s="22"/>
      <c r="K1440" s="22"/>
      <c r="L1440" s="37" t="str">
        <f ca="1">VLOOKUP(E1440,الرصيد!C:C,1,0)</f>
        <v>صاج باب 10 قدم 1393×754×0.6مم ابيض Pre-Painted</v>
      </c>
      <c r="M1440">
        <f ca="1">VLOOKUP(E1440,الرصيد!C:AP,34,0)</f>
        <v>0</v>
      </c>
    </row>
    <row r="1441" spans="1:13" ht="17.399999999999999">
      <c r="A1441" s="22">
        <f t="shared" si="31"/>
        <v>2</v>
      </c>
      <c r="B1441" s="8">
        <v>42050</v>
      </c>
      <c r="C1441" s="22">
        <v>51865</v>
      </c>
      <c r="D1441" s="23" t="s">
        <v>258</v>
      </c>
      <c r="E1441" s="24" t="s">
        <v>203</v>
      </c>
      <c r="F1441" s="22"/>
      <c r="G1441" s="22">
        <v>3450</v>
      </c>
      <c r="H1441" s="22"/>
      <c r="I1441" s="22"/>
      <c r="J1441" s="22"/>
      <c r="K1441" s="22"/>
      <c r="L1441" s="37" t="str">
        <f ca="1">VLOOKUP(E1441,الرصيد!C:C,1,0)</f>
        <v>صاج ST12 بارد اسود 1200×615×0.5مم  ( ظهر 10 قدم)</v>
      </c>
      <c r="M1441">
        <f ca="1">VLOOKUP(E1441,الرصيد!C:AP,34,0)</f>
        <v>0</v>
      </c>
    </row>
    <row r="1442" spans="1:13" ht="17.399999999999999">
      <c r="A1442" s="22">
        <f t="shared" si="31"/>
        <v>2</v>
      </c>
      <c r="B1442" s="8">
        <v>42050</v>
      </c>
      <c r="C1442" s="22">
        <v>51866</v>
      </c>
      <c r="D1442" s="23" t="s">
        <v>258</v>
      </c>
      <c r="E1442" s="24" t="s">
        <v>200</v>
      </c>
      <c r="F1442" s="22"/>
      <c r="G1442" s="22">
        <v>1000</v>
      </c>
      <c r="H1442" s="22"/>
      <c r="I1442" s="22"/>
      <c r="J1442" s="22"/>
      <c r="K1442" s="22"/>
      <c r="L1442" s="37" t="str">
        <f ca="1">VLOOKUP(E1442,الرصيد!C:C,1,0)</f>
        <v>بودرة بلاستيك ABS حقن  ابيض</v>
      </c>
      <c r="M1442">
        <f ca="1">VLOOKUP(E1442,الرصيد!C:AP,34,0)</f>
        <v>0</v>
      </c>
    </row>
    <row r="1443" spans="1:13" ht="17.399999999999999">
      <c r="A1443" s="22">
        <f t="shared" si="31"/>
        <v>2</v>
      </c>
      <c r="B1443" s="8">
        <v>42050</v>
      </c>
      <c r="C1443" s="22">
        <v>51866</v>
      </c>
      <c r="D1443" s="23" t="s">
        <v>258</v>
      </c>
      <c r="E1443" s="24" t="s">
        <v>305</v>
      </c>
      <c r="F1443" s="22"/>
      <c r="G1443" s="22">
        <v>1000</v>
      </c>
      <c r="H1443" s="22"/>
      <c r="I1443" s="22"/>
      <c r="J1443" s="22"/>
      <c r="K1443" s="22"/>
      <c r="L1443" s="37" t="str">
        <f ca="1">VLOOKUP(E1443,الرصيد!C:C,1,0)</f>
        <v>بودرة بلاستيك ABS حقن  شفاف</v>
      </c>
      <c r="M1443">
        <f ca="1">VLOOKUP(E1443,الرصيد!C:AP,34,0)</f>
        <v>0</v>
      </c>
    </row>
    <row r="1444" spans="1:13" ht="17.399999999999999">
      <c r="A1444" s="22">
        <f t="shared" si="31"/>
        <v>2</v>
      </c>
      <c r="B1444" s="8">
        <v>42050</v>
      </c>
      <c r="C1444" s="22">
        <v>51866</v>
      </c>
      <c r="D1444" s="23" t="s">
        <v>258</v>
      </c>
      <c r="E1444" s="24" t="s">
        <v>211</v>
      </c>
      <c r="F1444" s="22"/>
      <c r="G1444" s="22">
        <v>15000</v>
      </c>
      <c r="H1444" s="22"/>
      <c r="I1444" s="22"/>
      <c r="J1444" s="22"/>
      <c r="K1444" s="22"/>
      <c r="L1444" s="37" t="str">
        <f ca="1">VLOOKUP(E1444,الرصيد!C:C,1,0)</f>
        <v xml:space="preserve">بودره بلاستيك HIPS  طبيعى      </v>
      </c>
      <c r="M1444">
        <f ca="1">VLOOKUP(E1444,الرصيد!C:AP,34,0)</f>
        <v>0</v>
      </c>
    </row>
    <row r="1445" spans="1:13" ht="17.399999999999999">
      <c r="A1445" s="22">
        <f t="shared" si="31"/>
        <v>2</v>
      </c>
      <c r="B1445" s="8">
        <v>42050</v>
      </c>
      <c r="C1445" s="22">
        <v>51866</v>
      </c>
      <c r="D1445" s="23" t="s">
        <v>258</v>
      </c>
      <c r="E1445" s="24" t="s">
        <v>135</v>
      </c>
      <c r="F1445" s="22"/>
      <c r="G1445" s="22">
        <v>15000</v>
      </c>
      <c r="H1445" s="22"/>
      <c r="I1445" s="22"/>
      <c r="J1445" s="22"/>
      <c r="K1445" s="22"/>
      <c r="L1445" s="37" t="str">
        <f ca="1">VLOOKUP(E1445,الرصيد!C:C,1,0)</f>
        <v xml:space="preserve">بودره بلاستيك HIPS  ابيض  </v>
      </c>
      <c r="M1445">
        <f ca="1">VLOOKUP(E1445,الرصيد!C:AP,34,0)</f>
        <v>0</v>
      </c>
    </row>
    <row r="1446" spans="1:13" ht="17.399999999999999">
      <c r="A1446" s="22">
        <f t="shared" ref="A1446:A1448" si="35">MONTH(B1446)</f>
        <v>2</v>
      </c>
      <c r="B1446" s="8">
        <v>42050</v>
      </c>
      <c r="C1446" s="22">
        <v>51866</v>
      </c>
      <c r="D1446" s="23" t="s">
        <v>258</v>
      </c>
      <c r="E1446" s="24" t="s">
        <v>67</v>
      </c>
      <c r="F1446" s="22"/>
      <c r="G1446" s="22">
        <v>500</v>
      </c>
      <c r="H1446" s="22"/>
      <c r="I1446" s="22"/>
      <c r="J1446" s="22"/>
      <c r="K1446" s="22"/>
      <c r="L1446" s="37" t="str">
        <f ca="1">VLOOKUP(E1446,الرصيد!C:C,1,0)</f>
        <v>بودرة ماستر باتش ابيض PS730 رال 9003 للسحب</v>
      </c>
      <c r="M1446">
        <f ca="1">VLOOKUP(E1446,الرصيد!C:AP,34,0)</f>
        <v>0</v>
      </c>
    </row>
    <row r="1447" spans="1:13" ht="17.399999999999999">
      <c r="A1447" s="22">
        <f t="shared" si="35"/>
        <v>2</v>
      </c>
      <c r="B1447" s="8">
        <v>42050</v>
      </c>
      <c r="C1447" s="22">
        <v>51795</v>
      </c>
      <c r="D1447" s="23" t="s">
        <v>258</v>
      </c>
      <c r="E1447" s="24" t="s">
        <v>91</v>
      </c>
      <c r="F1447" s="22">
        <v>4000</v>
      </c>
      <c r="G1447" s="22"/>
      <c r="H1447" s="22"/>
      <c r="I1447" s="22"/>
      <c r="J1447" s="22"/>
      <c r="K1447" s="22"/>
      <c r="L1447" s="37" t="str">
        <f ca="1">VLOOKUP(E1447,الرصيد!C:C,1,0)</f>
        <v xml:space="preserve">رف سلك كابينه بابين مدهون  </v>
      </c>
      <c r="M1447">
        <f ca="1">VLOOKUP(E1447,الرصيد!C:AP,34,0)</f>
        <v>0</v>
      </c>
    </row>
    <row r="1448" spans="1:13" ht="17.399999999999999">
      <c r="A1448" s="22">
        <f t="shared" si="35"/>
        <v>2</v>
      </c>
      <c r="B1448" s="8">
        <v>42050</v>
      </c>
      <c r="C1448" s="22">
        <v>51795</v>
      </c>
      <c r="D1448" s="23" t="s">
        <v>258</v>
      </c>
      <c r="E1448" s="24" t="s">
        <v>76</v>
      </c>
      <c r="F1448" s="22">
        <v>3000</v>
      </c>
      <c r="G1448" s="22"/>
      <c r="H1448" s="22"/>
      <c r="I1448" s="22"/>
      <c r="J1448" s="22"/>
      <c r="K1448" s="22"/>
      <c r="L1448" s="37" t="str">
        <f ca="1">VLOOKUP(E1448,الرصيد!C:C,1,0)</f>
        <v>رف سلك  مدهون ( 8 &amp; 10 قدم )</v>
      </c>
      <c r="M1448">
        <f ca="1">VLOOKUP(E1448,الرصيد!C:AP,34,0)</f>
        <v>0</v>
      </c>
    </row>
    <row r="1449" spans="1:13" ht="17.399999999999999">
      <c r="A1449" s="22">
        <f t="shared" si="31"/>
        <v>2</v>
      </c>
      <c r="B1449" s="8">
        <v>42047</v>
      </c>
      <c r="C1449" s="22">
        <v>255</v>
      </c>
      <c r="D1449" s="23" t="s">
        <v>83</v>
      </c>
      <c r="E1449" s="85" t="s">
        <v>231</v>
      </c>
      <c r="F1449" s="22"/>
      <c r="G1449" s="22">
        <v>575.4</v>
      </c>
      <c r="H1449" s="22"/>
      <c r="I1449" s="22" t="s">
        <v>217</v>
      </c>
      <c r="J1449" s="22"/>
      <c r="K1449" s="22"/>
      <c r="L1449" s="37" t="str">
        <f ca="1">VLOOKUP(E1449,الرصيد!C:C,1,0)</f>
        <v>مواسير نحاس 6 *0.6 مم</v>
      </c>
      <c r="M1449">
        <f ca="1">VLOOKUP(E1449,الرصيد!C:AP,34,0)</f>
        <v>0</v>
      </c>
    </row>
    <row r="1450" spans="1:13" ht="17.399999999999999">
      <c r="A1450" s="22">
        <f t="shared" si="31"/>
        <v>2</v>
      </c>
      <c r="B1450" s="8">
        <v>42047</v>
      </c>
      <c r="C1450" s="22">
        <v>255</v>
      </c>
      <c r="D1450" s="23" t="s">
        <v>83</v>
      </c>
      <c r="E1450" s="75" t="s">
        <v>334</v>
      </c>
      <c r="F1450" s="22"/>
      <c r="G1450" s="22">
        <v>147</v>
      </c>
      <c r="H1450" s="22"/>
      <c r="I1450" s="22" t="s">
        <v>217</v>
      </c>
      <c r="J1450" s="22"/>
      <c r="K1450" s="22"/>
      <c r="L1450" s="37" t="str">
        <f ca="1">VLOOKUP(E1450,الرصيد!C:C,1,0)</f>
        <v xml:space="preserve">  مواسير نحاس شعريه  كابللرى0.6مم</v>
      </c>
      <c r="M1450">
        <f ca="1">VLOOKUP(E1450,الرصيد!C:AP,34,0)</f>
        <v>0</v>
      </c>
    </row>
    <row r="1451" spans="1:13" ht="17.399999999999999">
      <c r="A1451" s="22">
        <f t="shared" si="31"/>
        <v>2</v>
      </c>
      <c r="B1451" s="8">
        <v>42047</v>
      </c>
      <c r="C1451" s="22">
        <v>255</v>
      </c>
      <c r="D1451" s="23" t="s">
        <v>83</v>
      </c>
      <c r="E1451" s="85" t="s">
        <v>157</v>
      </c>
      <c r="F1451" s="22"/>
      <c r="G1451" s="22">
        <v>2000</v>
      </c>
      <c r="H1451" s="22"/>
      <c r="I1451" s="22" t="s">
        <v>217</v>
      </c>
      <c r="J1451" s="22"/>
      <c r="K1451" s="22"/>
      <c r="L1451" s="37" t="str">
        <f ca="1">VLOOKUP(E1451,الرصيد!C:C,1,0)</f>
        <v>وصلة نحاس الومنيوم مسلوبه بالمكرونه</v>
      </c>
      <c r="M1451">
        <f ca="1">VLOOKUP(E1451,الرصيد!C:AP,34,0)</f>
        <v>0</v>
      </c>
    </row>
    <row r="1452" spans="1:13" ht="17.399999999999999">
      <c r="A1452" s="22">
        <f t="shared" si="31"/>
        <v>2</v>
      </c>
      <c r="B1452" s="8">
        <v>42047</v>
      </c>
      <c r="C1452" s="22">
        <v>255</v>
      </c>
      <c r="D1452" s="23" t="s">
        <v>83</v>
      </c>
      <c r="E1452" s="75" t="s">
        <v>27</v>
      </c>
      <c r="F1452" s="22"/>
      <c r="G1452" s="22">
        <v>5000</v>
      </c>
      <c r="H1452" s="22"/>
      <c r="I1452" s="22" t="s">
        <v>217</v>
      </c>
      <c r="J1452" s="22"/>
      <c r="K1452" s="22"/>
      <c r="L1452" s="37" t="str">
        <f ca="1">VLOOKUP(E1452,الرصيد!C:C,1,0)</f>
        <v xml:space="preserve">مجمع المصيدة المونيوم </v>
      </c>
      <c r="M1452">
        <f ca="1">VLOOKUP(E1452,الرصيد!C:AP,34,0)</f>
        <v>0</v>
      </c>
    </row>
    <row r="1453" spans="1:13" ht="17.399999999999999">
      <c r="A1453" s="22">
        <f t="shared" si="31"/>
        <v>2</v>
      </c>
      <c r="B1453" s="8">
        <v>42050</v>
      </c>
      <c r="C1453" s="22">
        <v>31934</v>
      </c>
      <c r="D1453" s="23" t="s">
        <v>83</v>
      </c>
      <c r="E1453" s="75" t="s">
        <v>202</v>
      </c>
      <c r="F1453" s="22">
        <v>825</v>
      </c>
      <c r="G1453" s="22"/>
      <c r="H1453" s="22"/>
      <c r="I1453" s="22"/>
      <c r="J1453" s="22"/>
      <c r="K1453" s="22"/>
      <c r="L1453" s="37" t="str">
        <f ca="1">VLOOKUP(E1453,الرصيد!C:C,1,0)</f>
        <v xml:space="preserve">كرتون تغليف 8 قدم </v>
      </c>
      <c r="M1453">
        <f ca="1">VLOOKUP(E1453,الرصيد!C:AP,34,0)</f>
        <v>0</v>
      </c>
    </row>
    <row r="1454" spans="1:13" ht="17.399999999999999">
      <c r="A1454" s="22">
        <f t="shared" si="31"/>
        <v>2</v>
      </c>
      <c r="B1454" s="8">
        <v>42050</v>
      </c>
      <c r="C1454" s="22">
        <v>31934</v>
      </c>
      <c r="D1454" s="23" t="s">
        <v>83</v>
      </c>
      <c r="E1454" s="75" t="s">
        <v>34</v>
      </c>
      <c r="F1454" s="22">
        <v>660</v>
      </c>
      <c r="G1454" s="22"/>
      <c r="H1454" s="22"/>
      <c r="I1454" s="22"/>
      <c r="J1454" s="22"/>
      <c r="K1454" s="22"/>
      <c r="L1454" s="37" t="str">
        <f ca="1">VLOOKUP(E1454,الرصيد!C:C,1,0)</f>
        <v xml:space="preserve">كرتون تغليف 10 قدم </v>
      </c>
      <c r="M1454">
        <f ca="1">VLOOKUP(E1454,الرصيد!C:AP,34,0)</f>
        <v>0</v>
      </c>
    </row>
    <row r="1455" spans="1:13" ht="17.399999999999999">
      <c r="A1455" s="22">
        <f t="shared" si="31"/>
        <v>2</v>
      </c>
      <c r="B1455" s="8">
        <v>42050</v>
      </c>
      <c r="C1455" s="22">
        <v>31935</v>
      </c>
      <c r="D1455" s="23" t="s">
        <v>83</v>
      </c>
      <c r="E1455" s="75" t="s">
        <v>84</v>
      </c>
      <c r="F1455" s="22">
        <v>2800</v>
      </c>
      <c r="G1455" s="22"/>
      <c r="H1455" s="22"/>
      <c r="I1455" s="22"/>
      <c r="J1455" s="22"/>
      <c r="K1455" s="22"/>
      <c r="L1455" s="37" t="str">
        <f ca="1">VLOOKUP(E1455,الرصيد!C:C,1,0)</f>
        <v>كيس هاى شفاف بولى ايثلين لتغليف الثلاجة باب واحد</v>
      </c>
      <c r="M1455">
        <f ca="1">VLOOKUP(E1455,الرصيد!C:AP,34,0)</f>
        <v>0</v>
      </c>
    </row>
    <row r="1456" spans="1:13" ht="17.399999999999999">
      <c r="A1456" s="22">
        <f t="shared" si="31"/>
        <v>2</v>
      </c>
      <c r="B1456" s="8">
        <v>42050</v>
      </c>
      <c r="C1456" s="22">
        <v>31935</v>
      </c>
      <c r="D1456" s="23" t="s">
        <v>83</v>
      </c>
      <c r="E1456" s="75" t="s">
        <v>114</v>
      </c>
      <c r="F1456" s="22">
        <v>1000</v>
      </c>
      <c r="G1456" s="22"/>
      <c r="H1456" s="22"/>
      <c r="I1456" s="22"/>
      <c r="J1456" s="22"/>
      <c r="K1456" s="22"/>
      <c r="L1456" s="37" t="str">
        <f ca="1">VLOOKUP(E1456,الرصيد!C:C,1,0)</f>
        <v>كيس هاى شفاف بولى ايثلين لتغليف الثلاجة 12 قدم بوش</v>
      </c>
      <c r="M1456">
        <f ca="1">VLOOKUP(E1456,الرصيد!C:AP,34,0)</f>
        <v>0</v>
      </c>
    </row>
    <row r="1457" spans="1:13" ht="17.399999999999999">
      <c r="A1457" s="22">
        <f t="shared" si="31"/>
        <v>2</v>
      </c>
      <c r="B1457" s="8">
        <v>42050</v>
      </c>
      <c r="C1457" s="22">
        <v>31935</v>
      </c>
      <c r="D1457" s="23" t="s">
        <v>83</v>
      </c>
      <c r="E1457" s="75" t="s">
        <v>85</v>
      </c>
      <c r="F1457" s="22">
        <v>340</v>
      </c>
      <c r="G1457" s="22"/>
      <c r="H1457" s="22"/>
      <c r="I1457" s="22"/>
      <c r="J1457" s="22"/>
      <c r="K1457" s="22"/>
      <c r="L1457" s="37" t="str">
        <f ca="1">VLOOKUP(E1457,الرصيد!C:C,1,0)</f>
        <v xml:space="preserve">   رول بلاستيك  عرض 110 سم مجوز مغلق من الجانبين  سمك 100 ميكرون.</v>
      </c>
      <c r="M1457">
        <f ca="1">VLOOKUP(E1457,الرصيد!C:AP,34,0)</f>
        <v>0</v>
      </c>
    </row>
    <row r="1458" spans="1:13" ht="17.399999999999999">
      <c r="A1458" s="22">
        <f t="shared" si="31"/>
        <v>2</v>
      </c>
      <c r="B1458" s="8">
        <v>42050</v>
      </c>
      <c r="C1458" s="22">
        <v>31935</v>
      </c>
      <c r="D1458" s="23" t="s">
        <v>83</v>
      </c>
      <c r="E1458" s="75" t="s">
        <v>204</v>
      </c>
      <c r="F1458" s="22">
        <v>266</v>
      </c>
      <c r="G1458" s="22"/>
      <c r="H1458" s="22"/>
      <c r="I1458" s="22"/>
      <c r="J1458" s="22"/>
      <c r="K1458" s="22"/>
      <c r="L1458" s="37" t="str">
        <f ca="1">VLOOKUP(E1458,الرصيد!C:C,1,0)</f>
        <v xml:space="preserve">   رول بلاستيك  عرض 80 سم مجوز مغلق من الجانبين  سمك 100 ميكرون.</v>
      </c>
      <c r="M1458">
        <f ca="1">VLOOKUP(E1458,الرصيد!C:AP,34,0)</f>
        <v>0</v>
      </c>
    </row>
    <row r="1459" spans="1:13" ht="17.399999999999999">
      <c r="A1459" s="22">
        <f t="shared" si="31"/>
        <v>2</v>
      </c>
      <c r="B1459" s="8">
        <v>42050</v>
      </c>
      <c r="C1459" s="22">
        <v>31936</v>
      </c>
      <c r="D1459" s="23" t="s">
        <v>83</v>
      </c>
      <c r="E1459" s="85" t="s">
        <v>37</v>
      </c>
      <c r="F1459" s="22">
        <v>700</v>
      </c>
      <c r="G1459" s="22"/>
      <c r="H1459" s="22"/>
      <c r="I1459" s="22"/>
      <c r="J1459" s="22"/>
      <c r="K1459" s="22"/>
      <c r="L1459" s="37" t="str">
        <f ca="1">VLOOKUP(E1459,الرصيد!C:C,1,0)</f>
        <v xml:space="preserve">لوحة تبريد كاملة بالمواسير للثلاجة 2 باب </v>
      </c>
      <c r="M1459">
        <f ca="1">VLOOKUP(E1459,الرصيد!C:AP,34,0)</f>
        <v>0</v>
      </c>
    </row>
    <row r="1460" spans="1:13" ht="17.399999999999999">
      <c r="A1460" s="22">
        <f t="shared" ref="A1460:A1547" si="36">MONTH(B1460)</f>
        <v>2</v>
      </c>
      <c r="B1460" s="8">
        <v>42050</v>
      </c>
      <c r="C1460" s="22">
        <v>31937</v>
      </c>
      <c r="D1460" s="23" t="s">
        <v>83</v>
      </c>
      <c r="E1460" s="115" t="s">
        <v>164</v>
      </c>
      <c r="F1460" s="22">
        <v>1952.6</v>
      </c>
      <c r="G1460" s="22"/>
      <c r="H1460" s="22"/>
      <c r="I1460" s="22"/>
      <c r="J1460" s="22"/>
      <c r="K1460" s="22"/>
      <c r="L1460" s="37" t="str">
        <f ca="1">VLOOKUP(E1460,الرصيد!C:C,1,0)</f>
        <v>مواسير الومنيوم 8*1 مم</v>
      </c>
      <c r="M1460">
        <f ca="1">VLOOKUP(E1460,الرصيد!C:AP,34,0)</f>
        <v>0</v>
      </c>
    </row>
    <row r="1461" spans="1:13" ht="17.399999999999999">
      <c r="A1461" s="22">
        <f t="shared" si="36"/>
        <v>2</v>
      </c>
      <c r="B1461" s="8">
        <v>42050</v>
      </c>
      <c r="C1461" s="22">
        <v>31938</v>
      </c>
      <c r="D1461" s="23" t="s">
        <v>83</v>
      </c>
      <c r="E1461" s="75" t="s">
        <v>27</v>
      </c>
      <c r="F1461" s="22">
        <v>10000</v>
      </c>
      <c r="G1461" s="22"/>
      <c r="H1461" s="22"/>
      <c r="I1461" s="22"/>
      <c r="J1461" s="22"/>
      <c r="K1461" s="22"/>
      <c r="L1461" s="37" t="str">
        <f ca="1">VLOOKUP(E1461,الرصيد!C:C,1,0)</f>
        <v xml:space="preserve">مجمع المصيدة المونيوم </v>
      </c>
      <c r="M1461">
        <f ca="1">VLOOKUP(E1461,الرصيد!C:AP,34,0)</f>
        <v>0</v>
      </c>
    </row>
    <row r="1462" spans="1:13" ht="17.399999999999999">
      <c r="A1462" s="22">
        <f t="shared" si="36"/>
        <v>2</v>
      </c>
      <c r="B1462" s="8">
        <v>42050</v>
      </c>
      <c r="C1462" s="22">
        <v>31939</v>
      </c>
      <c r="D1462" s="23" t="s">
        <v>83</v>
      </c>
      <c r="E1462" s="115" t="s">
        <v>164</v>
      </c>
      <c r="F1462" s="22">
        <v>152</v>
      </c>
      <c r="G1462" s="22"/>
      <c r="H1462" s="22"/>
      <c r="I1462" s="22"/>
      <c r="J1462" s="22"/>
      <c r="K1462" s="22"/>
      <c r="L1462" s="37" t="str">
        <f ca="1">VLOOKUP(E1462,الرصيد!C:C,1,0)</f>
        <v>مواسير الومنيوم 8*1 مم</v>
      </c>
      <c r="M1462">
        <f ca="1">VLOOKUP(E1462,الرصيد!C:AP,34,0)</f>
        <v>0</v>
      </c>
    </row>
    <row r="1463" spans="1:13" ht="17.399999999999999">
      <c r="A1463" s="22">
        <f t="shared" si="36"/>
        <v>2</v>
      </c>
      <c r="B1463" s="8">
        <v>42050</v>
      </c>
      <c r="C1463" s="22">
        <v>31940</v>
      </c>
      <c r="D1463" s="23" t="s">
        <v>83</v>
      </c>
      <c r="E1463" s="85" t="s">
        <v>74</v>
      </c>
      <c r="F1463" s="22">
        <v>1000</v>
      </c>
      <c r="G1463" s="22"/>
      <c r="H1463" s="22"/>
      <c r="I1463" s="22"/>
      <c r="J1463" s="22"/>
      <c r="K1463" s="22"/>
      <c r="L1463" s="37" t="str">
        <f ca="1">VLOOKUP(E1463,الرصيد!C:C,1,0)</f>
        <v>شنبر تغليف بلاستيك 0.9*12 مم</v>
      </c>
      <c r="M1463">
        <f ca="1">VLOOKUP(E1463,الرصيد!C:AP,34,0)</f>
        <v>0</v>
      </c>
    </row>
    <row r="1464" spans="1:13" ht="17.399999999999999">
      <c r="A1464" s="22">
        <f t="shared" si="36"/>
        <v>2</v>
      </c>
      <c r="B1464" s="8">
        <v>42050</v>
      </c>
      <c r="C1464" s="22">
        <v>31941</v>
      </c>
      <c r="D1464" s="23" t="s">
        <v>83</v>
      </c>
      <c r="E1464" s="85" t="s">
        <v>65</v>
      </c>
      <c r="F1464" s="22">
        <v>1000</v>
      </c>
      <c r="G1464" s="22"/>
      <c r="H1464" s="22"/>
      <c r="I1464" s="22"/>
      <c r="J1464" s="22"/>
      <c r="K1464" s="22"/>
      <c r="L1464" s="37" t="str">
        <f ca="1">VLOOKUP(E1464,الرصيد!C:C,1,0)</f>
        <v>ظهرمبخر مدهون 8 &amp; 10 قدم</v>
      </c>
      <c r="M1464">
        <f ca="1">VLOOKUP(E1464,الرصيد!C:AP,34,0)</f>
        <v>0</v>
      </c>
    </row>
    <row r="1465" spans="1:13" ht="17.399999999999999">
      <c r="A1465" s="22">
        <f t="shared" si="36"/>
        <v>2</v>
      </c>
      <c r="B1465" s="8">
        <v>42050</v>
      </c>
      <c r="C1465" s="22">
        <v>31942</v>
      </c>
      <c r="D1465" s="23" t="s">
        <v>83</v>
      </c>
      <c r="E1465" s="85" t="s">
        <v>64</v>
      </c>
      <c r="F1465" s="22">
        <v>1650</v>
      </c>
      <c r="G1465" s="22"/>
      <c r="H1465" s="22"/>
      <c r="I1465" s="22"/>
      <c r="J1465" s="22"/>
      <c r="K1465" s="22"/>
      <c r="L1465" s="37" t="str">
        <f ca="1">VLOOKUP(E1465,الرصيد!C:C,1,0)</f>
        <v>مبخر مدهون 8 &amp; 10 قدم</v>
      </c>
      <c r="M1465">
        <f ca="1">VLOOKUP(E1465,الرصيد!C:AP,34,0)</f>
        <v>0</v>
      </c>
    </row>
    <row r="1466" spans="1:13" ht="17.399999999999999">
      <c r="A1466" s="22">
        <f t="shared" si="36"/>
        <v>2</v>
      </c>
      <c r="B1466" s="8">
        <v>42050</v>
      </c>
      <c r="C1466" s="22">
        <v>31943</v>
      </c>
      <c r="D1466" s="23" t="s">
        <v>83</v>
      </c>
      <c r="E1466" s="85" t="s">
        <v>37</v>
      </c>
      <c r="F1466" s="22">
        <v>600</v>
      </c>
      <c r="G1466" s="22"/>
      <c r="H1466" s="22"/>
      <c r="I1466" s="22"/>
      <c r="J1466" s="22"/>
      <c r="K1466" s="22"/>
      <c r="L1466" s="37" t="str">
        <f ca="1">VLOOKUP(E1466,الرصيد!C:C,1,0)</f>
        <v xml:space="preserve">لوحة تبريد كاملة بالمواسير للثلاجة 2 باب </v>
      </c>
      <c r="M1466">
        <f ca="1">VLOOKUP(E1466,الرصيد!C:AP,34,0)</f>
        <v>0</v>
      </c>
    </row>
    <row r="1467" spans="1:13" ht="17.399999999999999">
      <c r="A1467" s="22">
        <f t="shared" si="36"/>
        <v>2</v>
      </c>
      <c r="B1467" s="8">
        <v>42050</v>
      </c>
      <c r="C1467" s="22">
        <v>31944</v>
      </c>
      <c r="D1467" s="23" t="s">
        <v>83</v>
      </c>
      <c r="E1467" s="75" t="s">
        <v>34</v>
      </c>
      <c r="F1467" s="22">
        <v>1320</v>
      </c>
      <c r="G1467" s="22"/>
      <c r="H1467" s="22"/>
      <c r="I1467" s="22"/>
      <c r="J1467" s="22"/>
      <c r="K1467" s="22"/>
      <c r="L1467" s="37" t="str">
        <f ca="1">VLOOKUP(E1467,الرصيد!C:C,1,0)</f>
        <v xml:space="preserve">كرتون تغليف 10 قدم </v>
      </c>
      <c r="M1467">
        <f ca="1">VLOOKUP(E1467,الرصيد!C:AP,34,0)</f>
        <v>0</v>
      </c>
    </row>
    <row r="1468" spans="1:13" ht="17.399999999999999">
      <c r="A1468" s="22">
        <f t="shared" si="36"/>
        <v>2</v>
      </c>
      <c r="B1468" s="8">
        <v>42050</v>
      </c>
      <c r="C1468" s="22">
        <v>31944</v>
      </c>
      <c r="D1468" s="23" t="s">
        <v>83</v>
      </c>
      <c r="E1468" s="75" t="s">
        <v>18</v>
      </c>
      <c r="F1468" s="22">
        <v>330</v>
      </c>
      <c r="G1468" s="22"/>
      <c r="H1468" s="22"/>
      <c r="I1468" s="22"/>
      <c r="J1468" s="22"/>
      <c r="K1468" s="22"/>
      <c r="L1468" s="37" t="str">
        <f ca="1">VLOOKUP(E1468,الرصيد!C:C,1,0)</f>
        <v xml:space="preserve">كرتون تغليف 12 قدم بابين  </v>
      </c>
      <c r="M1468">
        <f ca="1">VLOOKUP(E1468,الرصيد!C:AP,34,0)</f>
        <v>0</v>
      </c>
    </row>
    <row r="1469" spans="1:13" ht="17.399999999999999">
      <c r="A1469" s="22">
        <f t="shared" si="36"/>
        <v>2</v>
      </c>
      <c r="B1469" s="8">
        <v>42050</v>
      </c>
      <c r="C1469" s="22">
        <v>31945</v>
      </c>
      <c r="D1469" s="23" t="s">
        <v>83</v>
      </c>
      <c r="E1469" s="75" t="s">
        <v>207</v>
      </c>
      <c r="F1469" s="22">
        <v>1400</v>
      </c>
      <c r="G1469" s="22"/>
      <c r="H1469" s="22"/>
      <c r="I1469" s="22"/>
      <c r="J1469" s="22"/>
      <c r="K1469" s="22"/>
      <c r="L1469" s="37" t="str">
        <f ca="1">VLOOKUP(E1469,الرصيد!C:C,1,0)</f>
        <v>مكثف 8 قدم</v>
      </c>
      <c r="M1469">
        <f ca="1">VLOOKUP(E1469,الرصيد!C:AP,34,0)</f>
        <v>0</v>
      </c>
    </row>
    <row r="1470" spans="1:13" ht="17.399999999999999">
      <c r="A1470" s="22">
        <f t="shared" si="36"/>
        <v>2</v>
      </c>
      <c r="B1470" s="8">
        <v>42050</v>
      </c>
      <c r="C1470" s="22">
        <v>31945</v>
      </c>
      <c r="D1470" s="23" t="s">
        <v>83</v>
      </c>
      <c r="E1470" s="85" t="s">
        <v>182</v>
      </c>
      <c r="F1470" s="22">
        <v>1000</v>
      </c>
      <c r="G1470" s="22"/>
      <c r="H1470" s="22"/>
      <c r="I1470" s="22"/>
      <c r="J1470" s="22"/>
      <c r="K1470" s="22"/>
      <c r="L1470" s="37" t="str">
        <f ca="1">VLOOKUP(E1470,الرصيد!C:C,1,0)</f>
        <v xml:space="preserve">مكثف 10 قدم </v>
      </c>
      <c r="M1470">
        <f ca="1">VLOOKUP(E1470,الرصيد!C:AP,34,0)</f>
        <v>0</v>
      </c>
    </row>
    <row r="1471" spans="1:13" ht="17.399999999999999">
      <c r="A1471" s="22">
        <f t="shared" si="36"/>
        <v>2</v>
      </c>
      <c r="B1471" s="8">
        <v>42050</v>
      </c>
      <c r="C1471" s="22">
        <v>31946</v>
      </c>
      <c r="D1471" s="23" t="s">
        <v>83</v>
      </c>
      <c r="E1471" s="85" t="s">
        <v>64</v>
      </c>
      <c r="F1471" s="22">
        <v>1200</v>
      </c>
      <c r="G1471" s="22"/>
      <c r="H1471" s="22"/>
      <c r="I1471" s="22"/>
      <c r="J1471" s="22"/>
      <c r="K1471" s="22"/>
      <c r="L1471" s="37" t="str">
        <f ca="1">VLOOKUP(E1471,الرصيد!C:C,1,0)</f>
        <v>مبخر مدهون 8 &amp; 10 قدم</v>
      </c>
      <c r="M1471">
        <f ca="1">VLOOKUP(E1471,الرصيد!C:AP,34,0)</f>
        <v>0</v>
      </c>
    </row>
    <row r="1472" spans="1:13" ht="17.399999999999999">
      <c r="A1472" s="22">
        <f t="shared" si="36"/>
        <v>2</v>
      </c>
      <c r="B1472" s="8">
        <v>42050</v>
      </c>
      <c r="C1472" s="22">
        <v>31946</v>
      </c>
      <c r="D1472" s="23" t="s">
        <v>83</v>
      </c>
      <c r="E1472" s="85" t="s">
        <v>65</v>
      </c>
      <c r="F1472" s="22">
        <v>3000</v>
      </c>
      <c r="G1472" s="22"/>
      <c r="H1472" s="22"/>
      <c r="I1472" s="22"/>
      <c r="J1472" s="22"/>
      <c r="K1472" s="22"/>
      <c r="L1472" s="37" t="str">
        <f ca="1">VLOOKUP(E1472,الرصيد!C:C,1,0)</f>
        <v>ظهرمبخر مدهون 8 &amp; 10 قدم</v>
      </c>
      <c r="M1472">
        <f ca="1">VLOOKUP(E1472,الرصيد!C:AP,34,0)</f>
        <v>0</v>
      </c>
    </row>
    <row r="1473" spans="1:13" ht="17.399999999999999">
      <c r="A1473" s="22">
        <f t="shared" si="36"/>
        <v>2</v>
      </c>
      <c r="B1473" s="8">
        <v>42050</v>
      </c>
      <c r="C1473" s="22">
        <v>31540</v>
      </c>
      <c r="D1473" s="23" t="s">
        <v>83</v>
      </c>
      <c r="E1473" s="85" t="s">
        <v>347</v>
      </c>
      <c r="F1473" s="22"/>
      <c r="G1473" s="22">
        <v>1</v>
      </c>
      <c r="H1473" s="22"/>
      <c r="I1473" s="22"/>
      <c r="J1473" s="22"/>
      <c r="K1473" s="22"/>
      <c r="L1473" s="37" t="str">
        <f ca="1">VLOOKUP(E1473,الرصيد!C:C,1,0)</f>
        <v>سلك لحام فضة 25 % + بودرة فلكس</v>
      </c>
      <c r="M1473">
        <f ca="1">VLOOKUP(E1473,الرصيد!C:AP,34,0)</f>
        <v>0</v>
      </c>
    </row>
    <row r="1474" spans="1:13" ht="17.399999999999999">
      <c r="A1474" s="22">
        <f t="shared" si="36"/>
        <v>2</v>
      </c>
      <c r="B1474" s="8">
        <v>42050</v>
      </c>
      <c r="C1474" s="22">
        <v>31540</v>
      </c>
      <c r="D1474" s="23" t="s">
        <v>83</v>
      </c>
      <c r="E1474" s="75" t="s">
        <v>42</v>
      </c>
      <c r="F1474" s="22"/>
      <c r="G1474" s="22">
        <v>800</v>
      </c>
      <c r="H1474" s="22"/>
      <c r="I1474" s="22"/>
      <c r="J1474" s="22"/>
      <c r="K1474" s="22"/>
      <c r="L1474" s="37" t="str">
        <f ca="1">VLOOKUP(E1474,الرصيد!C:C,1,0)</f>
        <v>كباس ACC</v>
      </c>
      <c r="M1474">
        <f ca="1">VLOOKUP(E1474,الرصيد!C:AP,34,0)</f>
        <v>0</v>
      </c>
    </row>
    <row r="1475" spans="1:13" ht="17.399999999999999">
      <c r="A1475" s="22">
        <f t="shared" si="36"/>
        <v>2</v>
      </c>
      <c r="B1475" s="8">
        <v>42050</v>
      </c>
      <c r="C1475" s="22">
        <v>31540</v>
      </c>
      <c r="D1475" s="23" t="s">
        <v>83</v>
      </c>
      <c r="E1475" s="85" t="s">
        <v>180</v>
      </c>
      <c r="F1475" s="22"/>
      <c r="G1475" s="22">
        <v>786</v>
      </c>
      <c r="H1475" s="22"/>
      <c r="I1475" s="22"/>
      <c r="J1475" s="22"/>
      <c r="K1475" s="22"/>
      <c r="L1475" s="37" t="str">
        <f ca="1">VLOOKUP(E1475,الرصيد!C:C,1,0)</f>
        <v>مكثف 10 قدم بابين</v>
      </c>
      <c r="M1475">
        <f ca="1">VLOOKUP(E1475,الرصيد!C:AP,34,0)</f>
        <v>0</v>
      </c>
    </row>
    <row r="1476" spans="1:13" ht="17.399999999999999">
      <c r="A1476" s="22">
        <f t="shared" si="36"/>
        <v>2</v>
      </c>
      <c r="B1476" s="8">
        <v>42050</v>
      </c>
      <c r="C1476" s="22">
        <v>31540</v>
      </c>
      <c r="D1476" s="23" t="s">
        <v>83</v>
      </c>
      <c r="E1476" s="75" t="s">
        <v>99</v>
      </c>
      <c r="F1476" s="22"/>
      <c r="G1476" s="22">
        <v>700</v>
      </c>
      <c r="H1476" s="22"/>
      <c r="I1476" s="22"/>
      <c r="J1476" s="22"/>
      <c r="K1476" s="22"/>
      <c r="L1476" s="37" t="str">
        <f ca="1">VLOOKUP(E1476,الرصيد!C:C,1,0)</f>
        <v xml:space="preserve">فلتر 8  ،  10 &amp; 12 قدم </v>
      </c>
      <c r="M1476">
        <f ca="1">VLOOKUP(E1476,الرصيد!C:AP,34,0)</f>
        <v>0</v>
      </c>
    </row>
    <row r="1477" spans="1:13" ht="17.399999999999999">
      <c r="A1477" s="22">
        <f t="shared" si="36"/>
        <v>2</v>
      </c>
      <c r="B1477" s="8">
        <v>42050</v>
      </c>
      <c r="C1477" s="22">
        <v>31540</v>
      </c>
      <c r="D1477" s="23" t="s">
        <v>83</v>
      </c>
      <c r="E1477" s="85" t="s">
        <v>14</v>
      </c>
      <c r="F1477" s="22"/>
      <c r="G1477" s="22">
        <v>3</v>
      </c>
      <c r="H1477" s="22"/>
      <c r="I1477" s="22"/>
      <c r="J1477" s="22"/>
      <c r="K1477" s="22"/>
      <c r="L1477" s="37" t="str">
        <f ca="1">VLOOKUP(E1477,الرصيد!C:C,1,0)</f>
        <v>سلك لحام فضة 5 %( نحاس / نحاس 5%   )</v>
      </c>
      <c r="M1477">
        <f ca="1">VLOOKUP(E1477,الرصيد!C:AP,34,0)</f>
        <v>0</v>
      </c>
    </row>
    <row r="1478" spans="1:13" ht="17.399999999999999">
      <c r="A1478" s="22">
        <f t="shared" si="36"/>
        <v>2</v>
      </c>
      <c r="B1478" s="8">
        <v>42050</v>
      </c>
      <c r="C1478" s="22">
        <v>31540</v>
      </c>
      <c r="D1478" s="23" t="s">
        <v>83</v>
      </c>
      <c r="E1478" s="75" t="s">
        <v>15</v>
      </c>
      <c r="F1478" s="22"/>
      <c r="G1478" s="22">
        <v>0</v>
      </c>
      <c r="H1478" s="22"/>
      <c r="I1478" s="22"/>
      <c r="J1478" s="22"/>
      <c r="K1478" s="22"/>
      <c r="L1478" s="37" t="str">
        <f ca="1">VLOOKUP(E1478,الرصيد!C:C,1,0)</f>
        <v xml:space="preserve">بودره لحام فلكس </v>
      </c>
      <c r="M1478">
        <f ca="1">VLOOKUP(E1478,الرصيد!C:AP,34,0)</f>
        <v>0</v>
      </c>
    </row>
    <row r="1479" spans="1:13" ht="17.399999999999999">
      <c r="A1479" s="22">
        <f t="shared" si="36"/>
        <v>2</v>
      </c>
      <c r="B1479" s="8">
        <v>42050</v>
      </c>
      <c r="C1479" s="22">
        <v>31540</v>
      </c>
      <c r="D1479" s="23" t="s">
        <v>83</v>
      </c>
      <c r="E1479" s="75" t="s">
        <v>374</v>
      </c>
      <c r="F1479" s="22"/>
      <c r="G1479" s="22">
        <v>2000</v>
      </c>
      <c r="H1479" s="22"/>
      <c r="I1479" s="22"/>
      <c r="J1479" s="22"/>
      <c r="K1479" s="22"/>
      <c r="L1479" s="37" t="str">
        <f ca="1">VLOOKUP(E1479,الرصيد!C:C,1,0)</f>
        <v>مسمار بورمة صاج علبه الترموستات  3.9*32مم</v>
      </c>
      <c r="M1479">
        <f ca="1">VLOOKUP(E1479,الرصيد!C:AP,34,0)</f>
        <v>0</v>
      </c>
    </row>
    <row r="1480" spans="1:13" ht="17.399999999999999">
      <c r="A1480" s="22">
        <f t="shared" si="36"/>
        <v>2</v>
      </c>
      <c r="B1480" s="8">
        <v>42050</v>
      </c>
      <c r="C1480" s="22">
        <v>31540</v>
      </c>
      <c r="D1480" s="23" t="s">
        <v>83</v>
      </c>
      <c r="E1480" s="75" t="s">
        <v>377</v>
      </c>
      <c r="F1480" s="22"/>
      <c r="G1480" s="22">
        <v>1000</v>
      </c>
      <c r="H1480" s="22"/>
      <c r="I1480" s="22"/>
      <c r="J1480" s="22"/>
      <c r="K1480" s="22"/>
      <c r="L1480" s="37" t="str">
        <f ca="1">VLOOKUP(E1480,الرصيد!C:C,1,0)</f>
        <v xml:space="preserve">  مسمار الهوايه 4.2*22 مم</v>
      </c>
      <c r="M1480">
        <f ca="1">VLOOKUP(E1480,الرصيد!C:AP,34,0)</f>
        <v>0</v>
      </c>
    </row>
    <row r="1481" spans="1:13" ht="17.399999999999999">
      <c r="A1481" s="22">
        <f t="shared" si="36"/>
        <v>2</v>
      </c>
      <c r="B1481" s="8">
        <v>42050</v>
      </c>
      <c r="C1481" s="22">
        <v>31540</v>
      </c>
      <c r="D1481" s="23" t="s">
        <v>83</v>
      </c>
      <c r="E1481" s="75" t="s">
        <v>371</v>
      </c>
      <c r="F1481" s="22"/>
      <c r="G1481" s="22">
        <v>0</v>
      </c>
      <c r="H1481" s="22"/>
      <c r="I1481" s="22"/>
      <c r="J1481" s="22"/>
      <c r="K1481" s="22"/>
      <c r="L1481" s="37" t="str">
        <f ca="1">VLOOKUP(E1481,الرصيد!C:C,1,0)</f>
        <v>مسمار بورمة لكاوتش الباب 3.9*12مم</v>
      </c>
      <c r="M1481">
        <f ca="1">VLOOKUP(E1481,الرصيد!C:AP,34,0)</f>
        <v>0</v>
      </c>
    </row>
    <row r="1482" spans="1:13" ht="17.399999999999999">
      <c r="A1482" s="22">
        <f t="shared" si="36"/>
        <v>2</v>
      </c>
      <c r="B1482" s="8">
        <v>42050</v>
      </c>
      <c r="C1482" s="22">
        <v>31540</v>
      </c>
      <c r="D1482" s="23" t="s">
        <v>83</v>
      </c>
      <c r="E1482" s="75" t="s">
        <v>396</v>
      </c>
      <c r="F1482" s="22"/>
      <c r="G1482" s="22">
        <v>2000</v>
      </c>
      <c r="H1482" s="22"/>
      <c r="I1482" s="22"/>
      <c r="J1482" s="22"/>
      <c r="K1482" s="22"/>
      <c r="L1482" s="37" t="str">
        <f ca="1">VLOOKUP(E1482,الرصيد!C:C,1,0)</f>
        <v>مسمارسن صاج 1/2*6 قرص بالب الثرموستات</v>
      </c>
      <c r="M1482">
        <f ca="1">VLOOKUP(E1482,الرصيد!C:AP,34,0)</f>
        <v>0</v>
      </c>
    </row>
    <row r="1483" spans="1:13" ht="17.399999999999999">
      <c r="A1483" s="22">
        <f t="shared" si="36"/>
        <v>2</v>
      </c>
      <c r="B1483" s="8">
        <v>42050</v>
      </c>
      <c r="C1483" s="22">
        <v>31540</v>
      </c>
      <c r="D1483" s="23" t="s">
        <v>83</v>
      </c>
      <c r="E1483" s="75" t="s">
        <v>232</v>
      </c>
      <c r="F1483" s="22"/>
      <c r="G1483" s="22">
        <v>4000</v>
      </c>
      <c r="H1483" s="22"/>
      <c r="I1483" s="22"/>
      <c r="J1483" s="22"/>
      <c r="K1483" s="22"/>
      <c r="L1483" s="37" t="str">
        <f ca="1">VLOOKUP(E1483,الرصيد!C:C,1,0)</f>
        <v>1703 450 006 مسمار المفصلات</v>
      </c>
      <c r="M1483">
        <f ca="1">VLOOKUP(E1483,الرصيد!C:AP,34,0)</f>
        <v>0</v>
      </c>
    </row>
    <row r="1484" spans="1:13" ht="17.399999999999999">
      <c r="A1484" s="22">
        <f t="shared" si="36"/>
        <v>2</v>
      </c>
      <c r="B1484" s="8">
        <v>42050</v>
      </c>
      <c r="C1484" s="22">
        <v>31540</v>
      </c>
      <c r="D1484" s="23" t="s">
        <v>83</v>
      </c>
      <c r="E1484" s="75" t="s">
        <v>388</v>
      </c>
      <c r="F1484" s="22"/>
      <c r="G1484" s="22">
        <v>6000</v>
      </c>
      <c r="H1484" s="22"/>
      <c r="I1484" s="22"/>
      <c r="J1484" s="22"/>
      <c r="K1484" s="22"/>
      <c r="L1484" s="37" t="str">
        <f ca="1">VLOOKUP(E1484,الرصيد!C:C,1,0)</f>
        <v>مسمار المكثف 6*12 مم</v>
      </c>
      <c r="M1484">
        <f ca="1">VLOOKUP(E1484,الرصيد!C:AP,34,0)</f>
        <v>0</v>
      </c>
    </row>
    <row r="1485" spans="1:13" ht="17.399999999999999">
      <c r="A1485" s="22">
        <f t="shared" si="36"/>
        <v>2</v>
      </c>
      <c r="B1485" s="8">
        <v>42050</v>
      </c>
      <c r="C1485" s="22">
        <v>31540</v>
      </c>
      <c r="D1485" s="23" t="s">
        <v>83</v>
      </c>
      <c r="E1485" s="75" t="s">
        <v>391</v>
      </c>
      <c r="F1485" s="22"/>
      <c r="G1485" s="22">
        <v>1000</v>
      </c>
      <c r="H1485" s="22"/>
      <c r="I1485" s="22"/>
      <c r="J1485" s="22"/>
      <c r="K1485" s="22"/>
      <c r="L1485" s="37" t="str">
        <f ca="1">VLOOKUP(E1485,الرصيد!C:C,1,0)</f>
        <v>1703 435 154 مسمار سلك أرضى بالورده</v>
      </c>
      <c r="M1485">
        <f ca="1">VLOOKUP(E1485,الرصيد!C:AP,34,0)</f>
        <v>0</v>
      </c>
    </row>
    <row r="1486" spans="1:13" ht="17.399999999999999">
      <c r="A1486" s="22">
        <f t="shared" si="36"/>
        <v>2</v>
      </c>
      <c r="B1486" s="8">
        <v>42050</v>
      </c>
      <c r="C1486" s="22">
        <v>31540</v>
      </c>
      <c r="D1486" s="23" t="s">
        <v>83</v>
      </c>
      <c r="E1486" s="75" t="s">
        <v>18</v>
      </c>
      <c r="F1486" s="22"/>
      <c r="G1486" s="22">
        <v>500</v>
      </c>
      <c r="H1486" s="22"/>
      <c r="I1486" s="22"/>
      <c r="J1486" s="22"/>
      <c r="K1486" s="22"/>
      <c r="L1486" s="37" t="str">
        <f ca="1">VLOOKUP(E1486,الرصيد!C:C,1,0)</f>
        <v xml:space="preserve">كرتون تغليف 12 قدم بابين  </v>
      </c>
      <c r="M1486">
        <f ca="1">VLOOKUP(E1486,الرصيد!C:AP,34,0)</f>
        <v>0</v>
      </c>
    </row>
    <row r="1487" spans="1:13" ht="17.399999999999999">
      <c r="A1487" s="22">
        <f t="shared" si="36"/>
        <v>2</v>
      </c>
      <c r="B1487" s="8">
        <v>42050</v>
      </c>
      <c r="C1487" s="22">
        <v>31540</v>
      </c>
      <c r="D1487" s="23" t="s">
        <v>83</v>
      </c>
      <c r="E1487" s="75" t="s">
        <v>77</v>
      </c>
      <c r="F1487" s="22"/>
      <c r="G1487" s="22">
        <v>500</v>
      </c>
      <c r="H1487" s="22"/>
      <c r="I1487" s="22"/>
      <c r="J1487" s="22"/>
      <c r="K1487" s="22"/>
      <c r="L1487" s="37" t="str">
        <f ca="1">VLOOKUP(E1487,الرصيد!C:C,1,0)</f>
        <v xml:space="preserve">كرتون تغليف 10 قدم بابين </v>
      </c>
      <c r="M1487">
        <f ca="1">VLOOKUP(E1487,الرصيد!C:AP,34,0)</f>
        <v>0</v>
      </c>
    </row>
    <row r="1488" spans="1:13" ht="17.399999999999999">
      <c r="A1488" s="22">
        <f t="shared" si="36"/>
        <v>2</v>
      </c>
      <c r="B1488" s="8">
        <v>42050</v>
      </c>
      <c r="C1488" s="22">
        <v>31540</v>
      </c>
      <c r="D1488" s="23" t="s">
        <v>83</v>
      </c>
      <c r="E1488" s="85" t="s">
        <v>74</v>
      </c>
      <c r="F1488" s="22"/>
      <c r="G1488" s="22">
        <v>50</v>
      </c>
      <c r="H1488" s="22"/>
      <c r="I1488" s="22"/>
      <c r="J1488" s="22"/>
      <c r="K1488" s="22"/>
      <c r="L1488" s="37" t="str">
        <f ca="1">VLOOKUP(E1488,الرصيد!C:C,1,0)</f>
        <v>شنبر تغليف بلاستيك 0.9*12 مم</v>
      </c>
      <c r="M1488">
        <f ca="1">VLOOKUP(E1488,الرصيد!C:AP,34,0)</f>
        <v>0</v>
      </c>
    </row>
    <row r="1489" spans="1:13" ht="17.399999999999999">
      <c r="A1489" s="22">
        <f t="shared" si="36"/>
        <v>2</v>
      </c>
      <c r="B1489" s="8">
        <v>42050</v>
      </c>
      <c r="C1489" s="22">
        <v>31540</v>
      </c>
      <c r="D1489" s="23" t="s">
        <v>83</v>
      </c>
      <c r="E1489" s="85" t="s">
        <v>1039</v>
      </c>
      <c r="F1489" s="22"/>
      <c r="G1489" s="22">
        <v>599.20000000000005</v>
      </c>
      <c r="H1489" s="22"/>
      <c r="I1489" s="22"/>
      <c r="J1489" s="22"/>
      <c r="K1489" s="22"/>
      <c r="L1489" s="37" t="str">
        <f ca="1">VLOOKUP(E1489,الرصيد!C:C,1,0)</f>
        <v>مواسير نحاس 4.76 *6 مم</v>
      </c>
      <c r="M1489">
        <f ca="1">VLOOKUP(E1489,الرصيد!C:AP,34,0)</f>
        <v>0</v>
      </c>
    </row>
    <row r="1490" spans="1:13" ht="17.399999999999999">
      <c r="A1490" s="22">
        <f t="shared" si="36"/>
        <v>2</v>
      </c>
      <c r="B1490" s="8">
        <v>42050</v>
      </c>
      <c r="C1490" s="22">
        <v>31540</v>
      </c>
      <c r="D1490" s="23" t="s">
        <v>83</v>
      </c>
      <c r="E1490" s="75" t="s">
        <v>399</v>
      </c>
      <c r="F1490" s="22"/>
      <c r="G1490" s="22">
        <v>1524</v>
      </c>
      <c r="H1490" s="22"/>
      <c r="I1490" s="22"/>
      <c r="J1490" s="22"/>
      <c r="K1490" s="22"/>
      <c r="L1490" s="37" t="str">
        <f ca="1">VLOOKUP(E1490,الرصيد!C:C,1,0)</f>
        <v>كرتون ظهر الثلاجه ( مبطن بالألومنيوم عرض 65سم )</v>
      </c>
      <c r="M1490">
        <f ca="1">VLOOKUP(E1490,الرصيد!C:AP,34,0)</f>
        <v>0</v>
      </c>
    </row>
    <row r="1491" spans="1:13" ht="17.399999999999999">
      <c r="A1491" s="22">
        <f t="shared" si="36"/>
        <v>2</v>
      </c>
      <c r="B1491" s="8">
        <v>42050</v>
      </c>
      <c r="C1491" s="22">
        <v>31540</v>
      </c>
      <c r="D1491" s="23" t="s">
        <v>83</v>
      </c>
      <c r="E1491" s="115" t="s">
        <v>164</v>
      </c>
      <c r="F1491" s="22"/>
      <c r="G1491" s="22">
        <v>328.3</v>
      </c>
      <c r="H1491" s="22"/>
      <c r="I1491" s="22"/>
      <c r="J1491" s="22"/>
      <c r="K1491" s="22"/>
      <c r="L1491" s="37" t="str">
        <f ca="1">VLOOKUP(E1491,الرصيد!C:C,1,0)</f>
        <v>مواسير الومنيوم 8*1 مم</v>
      </c>
      <c r="M1491">
        <f ca="1">VLOOKUP(E1491,الرصيد!C:AP,34,0)</f>
        <v>0</v>
      </c>
    </row>
    <row r="1492" spans="1:13" ht="17.399999999999999">
      <c r="A1492" s="22">
        <f t="shared" si="36"/>
        <v>2</v>
      </c>
      <c r="B1492" s="8">
        <v>42050</v>
      </c>
      <c r="C1492" s="22">
        <v>31540</v>
      </c>
      <c r="D1492" s="23" t="s">
        <v>83</v>
      </c>
      <c r="E1492" s="75" t="s">
        <v>51</v>
      </c>
      <c r="F1492" s="22"/>
      <c r="G1492" s="22">
        <v>0</v>
      </c>
      <c r="H1492" s="22"/>
      <c r="I1492" s="22"/>
      <c r="J1492" s="22"/>
      <c r="K1492" s="22"/>
      <c r="L1492" s="37" t="str">
        <f ca="1">VLOOKUP(E1492,الرصيد!C:C,1,0)</f>
        <v>سلك لحام الومنيوم</v>
      </c>
      <c r="M1492">
        <f ca="1">VLOOKUP(E1492,الرصيد!C:AP,34,0)</f>
        <v>0</v>
      </c>
    </row>
    <row r="1493" spans="1:13" ht="17.399999999999999">
      <c r="A1493" s="22">
        <f t="shared" si="36"/>
        <v>2</v>
      </c>
      <c r="B1493" s="8">
        <v>42050</v>
      </c>
      <c r="C1493" s="22">
        <v>31540</v>
      </c>
      <c r="D1493" s="23" t="s">
        <v>83</v>
      </c>
      <c r="E1493" s="85" t="s">
        <v>506</v>
      </c>
      <c r="F1493" s="22"/>
      <c r="G1493" s="22">
        <v>0</v>
      </c>
      <c r="H1493" s="22"/>
      <c r="I1493" s="22"/>
      <c r="J1493" s="22"/>
      <c r="K1493" s="22"/>
      <c r="L1493" s="37" t="str">
        <f ca="1">VLOOKUP(E1493,الرصيد!C:C,1,0)</f>
        <v xml:space="preserve"> صاموله سوستة بالكليبس 5مم </v>
      </c>
      <c r="M1493">
        <f ca="1">VLOOKUP(E1493,الرصيد!C:AP,34,0)</f>
        <v>0</v>
      </c>
    </row>
    <row r="1494" spans="1:13" ht="17.399999999999999">
      <c r="A1494" s="22">
        <f t="shared" si="36"/>
        <v>2</v>
      </c>
      <c r="B1494" s="8">
        <v>42050</v>
      </c>
      <c r="C1494" s="22">
        <v>31540</v>
      </c>
      <c r="D1494" s="23" t="s">
        <v>83</v>
      </c>
      <c r="E1494" s="85" t="s">
        <v>37</v>
      </c>
      <c r="F1494" s="22"/>
      <c r="G1494" s="22">
        <v>1050</v>
      </c>
      <c r="H1494" s="22"/>
      <c r="I1494" s="22"/>
      <c r="J1494" s="22"/>
      <c r="K1494" s="22"/>
      <c r="L1494" s="37" t="str">
        <f ca="1">VLOOKUP(E1494,الرصيد!C:C,1,0)</f>
        <v xml:space="preserve">لوحة تبريد كاملة بالمواسير للثلاجة 2 باب </v>
      </c>
      <c r="M1494">
        <f ca="1">VLOOKUP(E1494,الرصيد!C:AP,34,0)</f>
        <v>0</v>
      </c>
    </row>
    <row r="1495" spans="1:13" ht="17.399999999999999">
      <c r="A1495" s="22">
        <f t="shared" si="36"/>
        <v>2</v>
      </c>
      <c r="B1495" s="8">
        <v>42050</v>
      </c>
      <c r="C1495" s="22">
        <v>31540</v>
      </c>
      <c r="D1495" s="23" t="s">
        <v>83</v>
      </c>
      <c r="E1495" s="75" t="s">
        <v>379</v>
      </c>
      <c r="F1495" s="22"/>
      <c r="G1495" s="22">
        <v>0</v>
      </c>
      <c r="H1495" s="22"/>
      <c r="I1495" s="22"/>
      <c r="J1495" s="22"/>
      <c r="K1495" s="22"/>
      <c r="L1495" s="37" t="str">
        <f ca="1">VLOOKUP(E1495,الرصيد!C:C,1,0)</f>
        <v>مسمار مخ صليبة قلاووظ مجلفن مفصله علويه 5*16مم</v>
      </c>
      <c r="M1495">
        <f ca="1">VLOOKUP(E1495,الرصيد!C:AP,34,0)</f>
        <v>63800</v>
      </c>
    </row>
    <row r="1496" spans="1:13" ht="17.399999999999999">
      <c r="A1496" s="22">
        <f t="shared" si="36"/>
        <v>2</v>
      </c>
      <c r="B1496" s="8">
        <v>42050</v>
      </c>
      <c r="C1496" s="22">
        <v>31540</v>
      </c>
      <c r="D1496" s="23" t="s">
        <v>83</v>
      </c>
      <c r="E1496" s="75" t="s">
        <v>114</v>
      </c>
      <c r="F1496" s="22"/>
      <c r="G1496" s="22">
        <v>1000</v>
      </c>
      <c r="H1496" s="22"/>
      <c r="I1496" s="22"/>
      <c r="J1496" s="22"/>
      <c r="K1496" s="22"/>
      <c r="L1496" s="37" t="str">
        <f ca="1">VLOOKUP(E1496,الرصيد!C:C,1,0)</f>
        <v>كيس هاى شفاف بولى ايثلين لتغليف الثلاجة 12 قدم بوش</v>
      </c>
      <c r="M1496">
        <f ca="1">VLOOKUP(E1496,الرصيد!C:AP,34,0)</f>
        <v>0</v>
      </c>
    </row>
    <row r="1497" spans="1:13" ht="17.399999999999999">
      <c r="A1497" s="22">
        <f t="shared" si="36"/>
        <v>2</v>
      </c>
      <c r="B1497" s="8">
        <v>42050</v>
      </c>
      <c r="C1497" s="22">
        <v>31540</v>
      </c>
      <c r="D1497" s="23" t="s">
        <v>83</v>
      </c>
      <c r="E1497" s="75" t="s">
        <v>1138</v>
      </c>
      <c r="F1497" s="22"/>
      <c r="G1497" s="22">
        <v>600</v>
      </c>
      <c r="H1497" s="22"/>
      <c r="I1497" s="22"/>
      <c r="J1497" s="22"/>
      <c r="K1497" s="22"/>
      <c r="L1497" s="37" t="str">
        <f ca="1">VLOOKUP(E1497,الرصيد!C:C,1,0)</f>
        <v>مبادل حرارى بالراجع 10قدم  بالمصيده</v>
      </c>
      <c r="M1497">
        <f ca="1">VLOOKUP(E1497,الرصيد!C:AP,34,0)</f>
        <v>0</v>
      </c>
    </row>
    <row r="1498" spans="1:13" ht="17.399999999999999">
      <c r="A1498" s="22">
        <f t="shared" si="36"/>
        <v>2</v>
      </c>
      <c r="B1498" s="8">
        <v>42050</v>
      </c>
      <c r="C1498" s="22">
        <v>31540</v>
      </c>
      <c r="D1498" s="23" t="s">
        <v>83</v>
      </c>
      <c r="E1498" s="85" t="s">
        <v>231</v>
      </c>
      <c r="F1498" s="22"/>
      <c r="G1498" s="22">
        <v>0</v>
      </c>
      <c r="H1498" s="22"/>
      <c r="I1498" s="22"/>
      <c r="J1498" s="22"/>
      <c r="K1498" s="22"/>
      <c r="L1498" s="37" t="str">
        <f ca="1">VLOOKUP(E1498,الرصيد!C:C,1,0)</f>
        <v>مواسير نحاس 6 *0.6 مم</v>
      </c>
      <c r="M1498">
        <f ca="1">VLOOKUP(E1498,الرصيد!C:AP,34,0)</f>
        <v>0</v>
      </c>
    </row>
    <row r="1499" spans="1:13" ht="17.399999999999999">
      <c r="A1499" s="22">
        <f t="shared" si="36"/>
        <v>2</v>
      </c>
      <c r="B1499" s="8">
        <v>42050</v>
      </c>
      <c r="C1499" s="22">
        <v>31540</v>
      </c>
      <c r="D1499" s="23" t="s">
        <v>83</v>
      </c>
      <c r="E1499" s="75" t="s">
        <v>481</v>
      </c>
      <c r="F1499" s="22"/>
      <c r="G1499" s="22">
        <v>0</v>
      </c>
      <c r="H1499" s="22"/>
      <c r="I1499" s="22"/>
      <c r="J1499" s="22"/>
      <c r="K1499" s="22"/>
      <c r="L1499" s="37" t="str">
        <f ca="1">VLOOKUP(E1499,الرصيد!C:C,1,0)</f>
        <v>شريط ممغنط خلف إطار باب الفريزر</v>
      </c>
      <c r="M1499">
        <f ca="1">VLOOKUP(E1499,الرصيد!C:AP,34,0)</f>
        <v>0</v>
      </c>
    </row>
    <row r="1500" spans="1:13" ht="17.399999999999999">
      <c r="A1500" s="22">
        <f t="shared" si="36"/>
        <v>2</v>
      </c>
      <c r="B1500" s="8">
        <v>42050</v>
      </c>
      <c r="C1500" s="22">
        <v>31539</v>
      </c>
      <c r="D1500" s="23" t="s">
        <v>83</v>
      </c>
      <c r="E1500" s="75" t="s">
        <v>85</v>
      </c>
      <c r="F1500" s="22"/>
      <c r="G1500" s="22">
        <v>546</v>
      </c>
      <c r="H1500" s="22"/>
      <c r="I1500" s="22"/>
      <c r="J1500" s="22"/>
      <c r="K1500" s="22"/>
      <c r="L1500" s="37" t="str">
        <f ca="1">VLOOKUP(E1500,الرصيد!C:C,1,0)</f>
        <v xml:space="preserve">   رول بلاستيك  عرض 110 سم مجوز مغلق من الجانبين  سمك 100 ميكرون.</v>
      </c>
      <c r="M1500">
        <f ca="1">VLOOKUP(E1500,الرصيد!C:AP,34,0)</f>
        <v>0</v>
      </c>
    </row>
    <row r="1501" spans="1:13" ht="17.399999999999999">
      <c r="A1501" s="22">
        <f t="shared" si="36"/>
        <v>2</v>
      </c>
      <c r="B1501" s="8">
        <v>42050</v>
      </c>
      <c r="C1501" s="22">
        <v>31539</v>
      </c>
      <c r="D1501" s="23" t="s">
        <v>83</v>
      </c>
      <c r="E1501" s="75" t="s">
        <v>204</v>
      </c>
      <c r="F1501" s="22"/>
      <c r="G1501" s="22">
        <v>512</v>
      </c>
      <c r="H1501" s="22"/>
      <c r="I1501" s="22"/>
      <c r="J1501" s="22"/>
      <c r="K1501" s="22"/>
      <c r="L1501" s="37" t="str">
        <f ca="1">VLOOKUP(E1501,الرصيد!C:C,1,0)</f>
        <v xml:space="preserve">   رول بلاستيك  عرض 80 سم مجوز مغلق من الجانبين  سمك 100 ميكرون.</v>
      </c>
      <c r="M1501">
        <f ca="1">VLOOKUP(E1501,الرصيد!C:AP,34,0)</f>
        <v>0</v>
      </c>
    </row>
    <row r="1502" spans="1:13" ht="17.399999999999999">
      <c r="A1502" s="22">
        <f t="shared" si="36"/>
        <v>2</v>
      </c>
      <c r="B1502" s="8">
        <v>42050</v>
      </c>
      <c r="C1502" s="22">
        <v>31539</v>
      </c>
      <c r="D1502" s="23" t="s">
        <v>83</v>
      </c>
      <c r="E1502" s="75" t="s">
        <v>60</v>
      </c>
      <c r="F1502" s="22"/>
      <c r="G1502" s="22">
        <v>725</v>
      </c>
      <c r="H1502" s="22"/>
      <c r="I1502" s="22"/>
      <c r="J1502" s="22"/>
      <c r="K1502" s="22"/>
      <c r="L1502" s="37" t="str">
        <f ca="1">VLOOKUP(E1502,الرصيد!C:C,1,0)</f>
        <v>رول بلاستيك إستريتش عرض 50 سم  * 17 كجم</v>
      </c>
      <c r="M1502">
        <f ca="1">VLOOKUP(E1502,الرصيد!C:AP,34,0)</f>
        <v>0</v>
      </c>
    </row>
    <row r="1503" spans="1:13" ht="17.399999999999999">
      <c r="A1503" s="22">
        <f t="shared" si="36"/>
        <v>2</v>
      </c>
      <c r="B1503" s="8">
        <v>42045</v>
      </c>
      <c r="C1503" s="22">
        <v>41237</v>
      </c>
      <c r="D1503" s="23" t="s">
        <v>338</v>
      </c>
      <c r="E1503" s="75" t="s">
        <v>146</v>
      </c>
      <c r="F1503" s="22">
        <v>34560</v>
      </c>
      <c r="G1503" s="22"/>
      <c r="H1503" s="22"/>
      <c r="I1503" s="22"/>
      <c r="J1503" s="22"/>
      <c r="K1503" s="22"/>
      <c r="L1503" s="37" t="str">
        <f ca="1">VLOOKUP(E1503,الرصيد!C:C,1,0)</f>
        <v>شريط لاصق أبيض 3سم  P.V.C</v>
      </c>
      <c r="M1503">
        <f ca="1">VLOOKUP(E1503,الرصيد!C:AP,34,0)</f>
        <v>0</v>
      </c>
    </row>
    <row r="1504" spans="1:13" ht="17.399999999999999">
      <c r="A1504" s="22">
        <f t="shared" si="36"/>
        <v>2</v>
      </c>
      <c r="B1504" s="8">
        <v>42047</v>
      </c>
      <c r="C1504" s="22">
        <v>41238</v>
      </c>
      <c r="D1504" s="23" t="s">
        <v>338</v>
      </c>
      <c r="E1504" s="75" t="s">
        <v>129</v>
      </c>
      <c r="F1504" s="22">
        <v>10</v>
      </c>
      <c r="G1504" s="22"/>
      <c r="H1504" s="22"/>
      <c r="I1504" s="22"/>
      <c r="J1504" s="22"/>
      <c r="K1504" s="22"/>
      <c r="L1504" s="37" t="str">
        <f ca="1">VLOOKUP(E1504,الرصيد!C:C,1,0)</f>
        <v>اسطوانة استيلين</v>
      </c>
      <c r="M1504">
        <f ca="1">VLOOKUP(E1504,الرصيد!C:AP,34,0)</f>
        <v>0</v>
      </c>
    </row>
    <row r="1505" spans="1:13" ht="17.399999999999999">
      <c r="A1505" s="22">
        <f t="shared" si="36"/>
        <v>2</v>
      </c>
      <c r="B1505" s="8">
        <v>42047</v>
      </c>
      <c r="C1505" s="22">
        <v>41238</v>
      </c>
      <c r="D1505" s="23" t="s">
        <v>338</v>
      </c>
      <c r="E1505" s="75" t="s">
        <v>115</v>
      </c>
      <c r="F1505" s="22">
        <v>10</v>
      </c>
      <c r="G1505" s="22"/>
      <c r="H1505" s="22"/>
      <c r="I1505" s="22"/>
      <c r="J1505" s="22"/>
      <c r="K1505" s="22"/>
      <c r="L1505" s="37" t="str">
        <f ca="1">VLOOKUP(E1505,الرصيد!C:C,1,0)</f>
        <v>اسطوانة اكسجين</v>
      </c>
      <c r="M1505">
        <f ca="1">VLOOKUP(E1505,الرصيد!C:AP,34,0)</f>
        <v>0</v>
      </c>
    </row>
    <row r="1506" spans="1:13" ht="17.399999999999999">
      <c r="A1506" s="22">
        <f t="shared" si="36"/>
        <v>2</v>
      </c>
      <c r="B1506" s="8">
        <v>42047</v>
      </c>
      <c r="C1506" s="22">
        <v>41238</v>
      </c>
      <c r="D1506" s="23" t="s">
        <v>338</v>
      </c>
      <c r="E1506" s="75" t="s">
        <v>94</v>
      </c>
      <c r="F1506" s="22">
        <v>2</v>
      </c>
      <c r="G1506" s="22"/>
      <c r="H1506" s="22"/>
      <c r="I1506" s="22"/>
      <c r="J1506" s="22"/>
      <c r="K1506" s="22"/>
      <c r="L1506" s="37" t="str">
        <f ca="1">VLOOKUP(E1506,الرصيد!C:C,1,0)</f>
        <v>اسطوانة ارجون</v>
      </c>
      <c r="M1506">
        <f ca="1">VLOOKUP(E1506,الرصيد!C:AP,34,0)</f>
        <v>0</v>
      </c>
    </row>
    <row r="1507" spans="1:13" ht="17.399999999999999">
      <c r="A1507" s="22">
        <f t="shared" si="36"/>
        <v>2</v>
      </c>
      <c r="B1507" s="8">
        <v>42047</v>
      </c>
      <c r="C1507" s="22">
        <v>41239</v>
      </c>
      <c r="D1507" s="23" t="s">
        <v>338</v>
      </c>
      <c r="E1507" s="75" t="s">
        <v>406</v>
      </c>
      <c r="F1507" s="22">
        <v>5500</v>
      </c>
      <c r="G1507" s="22"/>
      <c r="H1507" s="22"/>
      <c r="I1507" s="22"/>
      <c r="J1507" s="22"/>
      <c r="K1507" s="22"/>
      <c r="L1507" s="37" t="str">
        <f ca="1">VLOOKUP(E1507,الرصيد!C:C,1,0)</f>
        <v xml:space="preserve"> شريط لاصق وجهين 490 مم </v>
      </c>
      <c r="M1507">
        <f ca="1">VLOOKUP(E1507,الرصيد!C:AP,34,0)</f>
        <v>0</v>
      </c>
    </row>
    <row r="1508" spans="1:13" ht="17.399999999999999">
      <c r="A1508" s="22">
        <f t="shared" si="36"/>
        <v>2</v>
      </c>
      <c r="B1508" s="8">
        <v>42047</v>
      </c>
      <c r="C1508" s="22">
        <v>41240</v>
      </c>
      <c r="D1508" s="23" t="s">
        <v>338</v>
      </c>
      <c r="E1508" s="75" t="s">
        <v>71</v>
      </c>
      <c r="F1508" s="22">
        <v>3000</v>
      </c>
      <c r="G1508" s="22"/>
      <c r="H1508" s="22"/>
      <c r="I1508" s="22"/>
      <c r="J1508" s="22"/>
      <c r="K1508" s="22"/>
      <c r="L1508" s="37" t="str">
        <f ca="1">VLOOKUP(E1508,الرصيد!C:C,1,0)</f>
        <v xml:space="preserve">بويه هاى بيك ابيض  R9003/11497    </v>
      </c>
      <c r="M1508">
        <f ca="1">VLOOKUP(E1508,الرصيد!C:AP,34,0)</f>
        <v>0</v>
      </c>
    </row>
    <row r="1509" spans="1:13" ht="17.399999999999999">
      <c r="A1509" s="22">
        <f t="shared" si="36"/>
        <v>2</v>
      </c>
      <c r="B1509" s="8">
        <v>42047</v>
      </c>
      <c r="C1509" s="22">
        <v>41241</v>
      </c>
      <c r="D1509" s="23" t="s">
        <v>338</v>
      </c>
      <c r="E1509" s="75" t="s">
        <v>29</v>
      </c>
      <c r="F1509" s="22">
        <v>2520</v>
      </c>
      <c r="G1509" s="22"/>
      <c r="H1509" s="22"/>
      <c r="I1509" s="22"/>
      <c r="J1509" s="22"/>
      <c r="K1509" s="22"/>
      <c r="L1509" s="37" t="str">
        <f ca="1">VLOOKUP(E1509,الرصيد!C:C,1,0)</f>
        <v xml:space="preserve">بوليول  </v>
      </c>
      <c r="M1509">
        <f ca="1">VLOOKUP(E1509,الرصيد!C:AP,34,0)</f>
        <v>0</v>
      </c>
    </row>
    <row r="1510" spans="1:13" ht="17.399999999999999">
      <c r="A1510" s="22">
        <f t="shared" si="36"/>
        <v>2</v>
      </c>
      <c r="B1510" s="8">
        <v>42047</v>
      </c>
      <c r="C1510" s="22">
        <v>41242</v>
      </c>
      <c r="D1510" s="23" t="s">
        <v>338</v>
      </c>
      <c r="E1510" s="75" t="s">
        <v>29</v>
      </c>
      <c r="F1510" s="22">
        <v>2940</v>
      </c>
      <c r="G1510" s="22"/>
      <c r="H1510" s="22"/>
      <c r="I1510" s="22"/>
      <c r="J1510" s="22"/>
      <c r="K1510" s="22"/>
      <c r="L1510" s="37" t="str">
        <f ca="1">VLOOKUP(E1510,الرصيد!C:C,1,0)</f>
        <v xml:space="preserve">بوليول  </v>
      </c>
      <c r="M1510">
        <f ca="1">VLOOKUP(E1510,الرصيد!C:AP,34,0)</f>
        <v>0</v>
      </c>
    </row>
    <row r="1511" spans="1:13" ht="17.399999999999999">
      <c r="A1511" s="22">
        <f t="shared" si="36"/>
        <v>2</v>
      </c>
      <c r="B1511" s="8">
        <v>42047</v>
      </c>
      <c r="C1511" s="22">
        <v>41242</v>
      </c>
      <c r="D1511" s="23" t="s">
        <v>338</v>
      </c>
      <c r="E1511" s="75" t="s">
        <v>112</v>
      </c>
      <c r="F1511" s="22">
        <v>5000</v>
      </c>
      <c r="G1511" s="22"/>
      <c r="H1511" s="22"/>
      <c r="I1511" s="22"/>
      <c r="J1511" s="22"/>
      <c r="K1511" s="22"/>
      <c r="L1511" s="37" t="str">
        <f ca="1">VLOOKUP(E1511,الرصيد!C:C,1,0)</f>
        <v xml:space="preserve">ايزو سيانيت </v>
      </c>
      <c r="M1511">
        <f ca="1">VLOOKUP(E1511,الرصيد!C:AP,34,0)</f>
        <v>0</v>
      </c>
    </row>
    <row r="1512" spans="1:13" ht="17.399999999999999">
      <c r="A1512" s="22">
        <f t="shared" si="36"/>
        <v>2</v>
      </c>
      <c r="B1512" s="8">
        <v>42050</v>
      </c>
      <c r="C1512" s="22">
        <v>41243</v>
      </c>
      <c r="D1512" s="23" t="s">
        <v>338</v>
      </c>
      <c r="E1512" s="75" t="s">
        <v>29</v>
      </c>
      <c r="F1512" s="22">
        <v>2100</v>
      </c>
      <c r="G1512" s="22"/>
      <c r="H1512" s="22"/>
      <c r="I1512" s="22"/>
      <c r="J1512" s="22"/>
      <c r="K1512" s="22"/>
      <c r="L1512" s="37" t="str">
        <f ca="1">VLOOKUP(E1512,الرصيد!C:C,1,0)</f>
        <v xml:space="preserve">بوليول  </v>
      </c>
      <c r="M1512">
        <f ca="1">VLOOKUP(E1512,الرصيد!C:AP,34,0)</f>
        <v>0</v>
      </c>
    </row>
    <row r="1513" spans="1:13" ht="17.399999999999999">
      <c r="A1513" s="22">
        <f t="shared" si="36"/>
        <v>2</v>
      </c>
      <c r="B1513" s="8">
        <v>42050</v>
      </c>
      <c r="C1513" s="22">
        <v>41243</v>
      </c>
      <c r="D1513" s="23" t="s">
        <v>338</v>
      </c>
      <c r="E1513" s="75" t="s">
        <v>112</v>
      </c>
      <c r="F1513" s="22">
        <v>6000</v>
      </c>
      <c r="G1513" s="22"/>
      <c r="H1513" s="22"/>
      <c r="I1513" s="22"/>
      <c r="J1513" s="22"/>
      <c r="K1513" s="22"/>
      <c r="L1513" s="37" t="str">
        <f ca="1">VLOOKUP(E1513,الرصيد!C:C,1,0)</f>
        <v xml:space="preserve">ايزو سيانيت </v>
      </c>
      <c r="M1513">
        <f ca="1">VLOOKUP(E1513,الرصيد!C:AP,34,0)</f>
        <v>0</v>
      </c>
    </row>
    <row r="1514" spans="1:13" ht="17.399999999999999">
      <c r="A1514" s="22">
        <f t="shared" si="36"/>
        <v>2</v>
      </c>
      <c r="B1514" s="8">
        <v>42047</v>
      </c>
      <c r="C1514" s="22">
        <v>42338</v>
      </c>
      <c r="D1514" s="23" t="s">
        <v>338</v>
      </c>
      <c r="E1514" s="75" t="s">
        <v>129</v>
      </c>
      <c r="F1514" s="22"/>
      <c r="G1514" s="22">
        <v>14</v>
      </c>
      <c r="H1514" s="22"/>
      <c r="I1514" s="22"/>
      <c r="J1514" s="22"/>
      <c r="K1514" s="22"/>
      <c r="L1514" s="37" t="str">
        <f ca="1">VLOOKUP(E1514,الرصيد!C:C,1,0)</f>
        <v>اسطوانة استيلين</v>
      </c>
      <c r="M1514">
        <f ca="1">VLOOKUP(E1514,الرصيد!C:AP,34,0)</f>
        <v>0</v>
      </c>
    </row>
    <row r="1515" spans="1:13" ht="17.399999999999999">
      <c r="A1515" s="22">
        <f t="shared" si="36"/>
        <v>2</v>
      </c>
      <c r="B1515" s="8">
        <v>42047</v>
      </c>
      <c r="C1515" s="22">
        <v>42338</v>
      </c>
      <c r="D1515" s="23" t="s">
        <v>338</v>
      </c>
      <c r="E1515" s="75" t="s">
        <v>115</v>
      </c>
      <c r="F1515" s="22"/>
      <c r="G1515" s="22">
        <v>5</v>
      </c>
      <c r="H1515" s="22"/>
      <c r="I1515" s="22"/>
      <c r="J1515" s="22"/>
      <c r="K1515" s="22"/>
      <c r="L1515" s="37" t="str">
        <f ca="1">VLOOKUP(E1515,الرصيد!C:C,1,0)</f>
        <v>اسطوانة اكسجين</v>
      </c>
      <c r="M1515">
        <f ca="1">VLOOKUP(E1515,الرصيد!C:AP,34,0)</f>
        <v>0</v>
      </c>
    </row>
    <row r="1516" spans="1:13" ht="17.399999999999999">
      <c r="A1516" s="22">
        <f t="shared" si="36"/>
        <v>2</v>
      </c>
      <c r="B1516" s="8">
        <v>42047</v>
      </c>
      <c r="C1516" s="22">
        <v>42339</v>
      </c>
      <c r="D1516" s="23" t="s">
        <v>338</v>
      </c>
      <c r="E1516" s="75" t="s">
        <v>129</v>
      </c>
      <c r="F1516" s="22"/>
      <c r="G1516" s="22">
        <v>5</v>
      </c>
      <c r="H1516" s="22"/>
      <c r="I1516" s="22"/>
      <c r="J1516" s="22"/>
      <c r="K1516" s="22"/>
      <c r="L1516" s="37" t="str">
        <f ca="1">VLOOKUP(E1516,الرصيد!C:C,1,0)</f>
        <v>اسطوانة استيلين</v>
      </c>
      <c r="M1516">
        <f ca="1">VLOOKUP(E1516,الرصيد!C:AP,34,0)</f>
        <v>0</v>
      </c>
    </row>
    <row r="1517" spans="1:13" ht="17.399999999999999">
      <c r="A1517" s="22">
        <f t="shared" si="36"/>
        <v>2</v>
      </c>
      <c r="B1517" s="8">
        <v>42047</v>
      </c>
      <c r="C1517" s="22">
        <v>42339</v>
      </c>
      <c r="D1517" s="23" t="s">
        <v>338</v>
      </c>
      <c r="E1517" s="75" t="s">
        <v>115</v>
      </c>
      <c r="F1517" s="22"/>
      <c r="G1517" s="22">
        <v>5</v>
      </c>
      <c r="H1517" s="22"/>
      <c r="I1517" s="22"/>
      <c r="J1517" s="22"/>
      <c r="K1517" s="22"/>
      <c r="L1517" s="37" t="str">
        <f ca="1">VLOOKUP(E1517,الرصيد!C:C,1,0)</f>
        <v>اسطوانة اكسجين</v>
      </c>
      <c r="M1517">
        <f ca="1">VLOOKUP(E1517,الرصيد!C:AP,34,0)</f>
        <v>0</v>
      </c>
    </row>
    <row r="1518" spans="1:13" ht="17.399999999999999">
      <c r="A1518" s="22">
        <f t="shared" si="36"/>
        <v>2</v>
      </c>
      <c r="B1518" s="8">
        <v>42047</v>
      </c>
      <c r="C1518" s="22">
        <v>42339</v>
      </c>
      <c r="D1518" s="23" t="s">
        <v>338</v>
      </c>
      <c r="E1518" s="75" t="s">
        <v>94</v>
      </c>
      <c r="F1518" s="22"/>
      <c r="G1518" s="22">
        <v>2</v>
      </c>
      <c r="H1518" s="22"/>
      <c r="I1518" s="22"/>
      <c r="J1518" s="22"/>
      <c r="K1518" s="22"/>
      <c r="L1518" s="37" t="str">
        <f ca="1">VLOOKUP(E1518,الرصيد!C:C,1,0)</f>
        <v>اسطوانة ارجون</v>
      </c>
      <c r="M1518">
        <f ca="1">VLOOKUP(E1518,الرصيد!C:AP,34,0)</f>
        <v>0</v>
      </c>
    </row>
    <row r="1519" spans="1:13" ht="17.399999999999999">
      <c r="A1519" s="22">
        <f t="shared" si="36"/>
        <v>2</v>
      </c>
      <c r="B1519" s="8">
        <v>42047</v>
      </c>
      <c r="C1519" s="22">
        <v>42339</v>
      </c>
      <c r="D1519" s="23" t="s">
        <v>338</v>
      </c>
      <c r="E1519" s="75" t="s">
        <v>197</v>
      </c>
      <c r="F1519" s="22"/>
      <c r="G1519" s="22">
        <v>1</v>
      </c>
      <c r="H1519" s="22"/>
      <c r="I1519" s="22"/>
      <c r="J1519" s="22"/>
      <c r="K1519" s="22"/>
      <c r="L1519" s="37" t="str">
        <f ca="1">VLOOKUP(E1519,الرصيد!C:C,1,0)</f>
        <v>اسطوانة هيليوم</v>
      </c>
      <c r="M1519">
        <f ca="1">VLOOKUP(E1519,الرصيد!C:AP,34,0)</f>
        <v>0</v>
      </c>
    </row>
    <row r="1520" spans="1:13" ht="17.399999999999999">
      <c r="A1520" s="22">
        <f t="shared" si="36"/>
        <v>2</v>
      </c>
      <c r="B1520" s="8">
        <v>42050</v>
      </c>
      <c r="C1520" s="22">
        <v>42341</v>
      </c>
      <c r="D1520" s="23" t="s">
        <v>338</v>
      </c>
      <c r="E1520" s="85" t="s">
        <v>402</v>
      </c>
      <c r="F1520" s="22"/>
      <c r="G1520" s="22">
        <v>12000</v>
      </c>
      <c r="H1520" s="22"/>
      <c r="I1520" s="22"/>
      <c r="J1520" s="22"/>
      <c r="K1520" s="22"/>
      <c r="L1520" s="37" t="str">
        <f ca="1">VLOOKUP(E1520,الرصيد!C:C,1,0)</f>
        <v>شريط لاصق عرض 50 مم ابيض</v>
      </c>
      <c r="M1520">
        <f ca="1">VLOOKUP(E1520,الرصيد!C:AP,34,0)</f>
        <v>0</v>
      </c>
    </row>
    <row r="1521" spans="1:13" ht="17.399999999999999">
      <c r="A1521" s="22">
        <f t="shared" si="36"/>
        <v>2</v>
      </c>
      <c r="B1521" s="8">
        <v>42050</v>
      </c>
      <c r="C1521" s="22">
        <v>42341</v>
      </c>
      <c r="D1521" s="23" t="s">
        <v>338</v>
      </c>
      <c r="E1521" s="85" t="s">
        <v>409</v>
      </c>
      <c r="F1521" s="22"/>
      <c r="G1521" s="22">
        <v>40</v>
      </c>
      <c r="H1521" s="22"/>
      <c r="I1521" s="22"/>
      <c r="J1521" s="22"/>
      <c r="K1521" s="22"/>
      <c r="L1521" s="37" t="str">
        <f ca="1">VLOOKUP(E1521,الرصيد!C:C,1,0)</f>
        <v xml:space="preserve">معجون شريط 8 مم </v>
      </c>
      <c r="M1521">
        <f ca="1">VLOOKUP(E1521,الرصيد!C:AP,34,0)</f>
        <v>0</v>
      </c>
    </row>
    <row r="1522" spans="1:13" ht="17.399999999999999">
      <c r="A1522" s="22">
        <f t="shared" si="36"/>
        <v>2</v>
      </c>
      <c r="B1522" s="8">
        <v>42050</v>
      </c>
      <c r="C1522" s="22">
        <v>42341</v>
      </c>
      <c r="D1522" s="23" t="s">
        <v>338</v>
      </c>
      <c r="E1522" s="75" t="s">
        <v>565</v>
      </c>
      <c r="F1522" s="22"/>
      <c r="G1522" s="22">
        <v>12</v>
      </c>
      <c r="H1522" s="22"/>
      <c r="I1522" s="22"/>
      <c r="J1522" s="22"/>
      <c r="K1522" s="22"/>
      <c r="L1522" s="37" t="str">
        <f ca="1">VLOOKUP(E1522,الرصيد!C:C,1,0)</f>
        <v xml:space="preserve"> غراء ساخن</v>
      </c>
      <c r="M1522">
        <f ca="1">VLOOKUP(E1522,الرصيد!C:AP,34,0)</f>
        <v>0</v>
      </c>
    </row>
    <row r="1523" spans="1:13" ht="17.399999999999999">
      <c r="A1523" s="22">
        <f t="shared" si="36"/>
        <v>2</v>
      </c>
      <c r="B1523" s="8">
        <v>42050</v>
      </c>
      <c r="C1523" s="22">
        <v>42341</v>
      </c>
      <c r="D1523" s="23" t="s">
        <v>338</v>
      </c>
      <c r="E1523" s="85" t="s">
        <v>194</v>
      </c>
      <c r="F1523" s="22"/>
      <c r="G1523" s="22">
        <v>420</v>
      </c>
      <c r="H1523" s="22"/>
      <c r="I1523" s="22"/>
      <c r="J1523" s="22"/>
      <c r="K1523" s="22"/>
      <c r="L1523" s="37" t="str">
        <f ca="1">VLOOKUP(E1523,الرصيد!C:C,1,0)</f>
        <v xml:space="preserve">شريط لاصق اسفنجى عرض 15 مم </v>
      </c>
      <c r="M1523">
        <f ca="1">VLOOKUP(E1523,الرصيد!C:AP,34,0)</f>
        <v>0</v>
      </c>
    </row>
    <row r="1524" spans="1:13" ht="17.399999999999999">
      <c r="A1524" s="22">
        <f t="shared" si="36"/>
        <v>2</v>
      </c>
      <c r="B1524" s="8">
        <v>42050</v>
      </c>
      <c r="C1524" s="22">
        <v>42341</v>
      </c>
      <c r="D1524" s="23" t="s">
        <v>338</v>
      </c>
      <c r="E1524" s="75" t="s">
        <v>574</v>
      </c>
      <c r="F1524" s="22"/>
      <c r="G1524" s="22">
        <v>400</v>
      </c>
      <c r="H1524" s="22"/>
      <c r="I1524" s="22"/>
      <c r="J1524" s="22"/>
      <c r="K1524" s="22"/>
      <c r="L1524" s="37" t="str">
        <f ca="1">VLOOKUP(E1524,الرصيد!C:C,1,0)</f>
        <v xml:space="preserve">شريط لاصق وجهين عرض 19 مم </v>
      </c>
      <c r="M1524">
        <f ca="1">VLOOKUP(E1524,الرصيد!C:AP,34,0)</f>
        <v>0</v>
      </c>
    </row>
    <row r="1525" spans="1:13" ht="17.399999999999999">
      <c r="A1525" s="22">
        <f t="shared" si="36"/>
        <v>2</v>
      </c>
      <c r="B1525" s="8">
        <v>42050</v>
      </c>
      <c r="C1525" s="22">
        <v>42341</v>
      </c>
      <c r="D1525" s="23" t="s">
        <v>338</v>
      </c>
      <c r="E1525" s="75" t="s">
        <v>146</v>
      </c>
      <c r="F1525" s="22"/>
      <c r="G1525" s="22">
        <v>8640</v>
      </c>
      <c r="H1525" s="22"/>
      <c r="I1525" s="22"/>
      <c r="J1525" s="22"/>
      <c r="K1525" s="22"/>
      <c r="L1525" s="37" t="str">
        <f ca="1">VLOOKUP(E1525,الرصيد!C:C,1,0)</f>
        <v>شريط لاصق أبيض 3سم  P.V.C</v>
      </c>
      <c r="M1525">
        <f ca="1">VLOOKUP(E1525,الرصيد!C:AP,34,0)</f>
        <v>0</v>
      </c>
    </row>
    <row r="1526" spans="1:13" ht="17.399999999999999">
      <c r="A1526" s="22">
        <f t="shared" si="36"/>
        <v>2</v>
      </c>
      <c r="B1526" s="8">
        <v>42050</v>
      </c>
      <c r="C1526" s="22">
        <v>42341</v>
      </c>
      <c r="D1526" s="23" t="s">
        <v>338</v>
      </c>
      <c r="E1526" s="85" t="s">
        <v>579</v>
      </c>
      <c r="F1526" s="22"/>
      <c r="G1526" s="22">
        <v>17280</v>
      </c>
      <c r="H1526" s="22"/>
      <c r="I1526" s="22"/>
      <c r="J1526" s="22"/>
      <c r="K1526" s="22"/>
      <c r="L1526" s="37" t="str">
        <f ca="1">VLOOKUP(E1526,الرصيد!C:C,1,0)</f>
        <v>شريط لاصق أبيض 5 سم  P.V.C</v>
      </c>
      <c r="M1526">
        <f ca="1">VLOOKUP(E1526,الرصيد!C:AP,34,0)</f>
        <v>0</v>
      </c>
    </row>
    <row r="1527" spans="1:13" ht="17.399999999999999">
      <c r="A1527" s="22">
        <f t="shared" si="36"/>
        <v>2</v>
      </c>
      <c r="B1527" s="8">
        <v>42050</v>
      </c>
      <c r="C1527" s="22">
        <v>42341</v>
      </c>
      <c r="D1527" s="23" t="s">
        <v>338</v>
      </c>
      <c r="E1527" s="75" t="s">
        <v>112</v>
      </c>
      <c r="F1527" s="22"/>
      <c r="G1527" s="22">
        <v>1000</v>
      </c>
      <c r="H1527" s="22"/>
      <c r="I1527" s="22"/>
      <c r="J1527" s="22"/>
      <c r="K1527" s="22"/>
      <c r="L1527" s="37" t="str">
        <f ca="1">VLOOKUP(E1527,الرصيد!C:C,1,0)</f>
        <v xml:space="preserve">ايزو سيانيت </v>
      </c>
      <c r="M1527">
        <f ca="1">VLOOKUP(E1527,الرصيد!C:AP,34,0)</f>
        <v>0</v>
      </c>
    </row>
    <row r="1528" spans="1:13" ht="17.399999999999999">
      <c r="A1528" s="22">
        <f t="shared" si="36"/>
        <v>2</v>
      </c>
      <c r="B1528" s="8">
        <v>42050</v>
      </c>
      <c r="C1528" s="22">
        <v>42341</v>
      </c>
      <c r="D1528" s="23" t="s">
        <v>338</v>
      </c>
      <c r="E1528" s="75" t="s">
        <v>29</v>
      </c>
      <c r="F1528" s="22"/>
      <c r="G1528" s="22">
        <v>5460</v>
      </c>
      <c r="H1528" s="22"/>
      <c r="I1528" s="22"/>
      <c r="J1528" s="22"/>
      <c r="K1528" s="22"/>
      <c r="L1528" s="37" t="str">
        <f ca="1">VLOOKUP(E1528,الرصيد!C:C,1,0)</f>
        <v xml:space="preserve">بوليول  </v>
      </c>
      <c r="M1528">
        <f ca="1">VLOOKUP(E1528,الرصيد!C:AP,34,0)</f>
        <v>0</v>
      </c>
    </row>
    <row r="1529" spans="1:13" ht="17.399999999999999">
      <c r="A1529" s="22">
        <f t="shared" si="36"/>
        <v>2</v>
      </c>
      <c r="B1529" s="8">
        <v>42050</v>
      </c>
      <c r="C1529" s="22">
        <v>42341</v>
      </c>
      <c r="D1529" s="23" t="s">
        <v>338</v>
      </c>
      <c r="E1529" s="75" t="s">
        <v>406</v>
      </c>
      <c r="F1529" s="22"/>
      <c r="G1529" s="22">
        <v>300</v>
      </c>
      <c r="H1529" s="22"/>
      <c r="I1529" s="22"/>
      <c r="J1529" s="22"/>
      <c r="K1529" s="22"/>
      <c r="L1529" s="37" t="str">
        <f ca="1">VLOOKUP(E1529,الرصيد!C:C,1,0)</f>
        <v xml:space="preserve"> شريط لاصق وجهين 490 مم </v>
      </c>
      <c r="M1529">
        <f ca="1">VLOOKUP(E1529,الرصيد!C:AP,34,0)</f>
        <v>0</v>
      </c>
    </row>
    <row r="1530" spans="1:13" ht="17.399999999999999">
      <c r="A1530" s="22">
        <f t="shared" si="36"/>
        <v>2</v>
      </c>
      <c r="B1530" s="8">
        <v>42050</v>
      </c>
      <c r="C1530" s="22">
        <v>42342</v>
      </c>
      <c r="D1530" s="23" t="s">
        <v>338</v>
      </c>
      <c r="E1530" s="75" t="s">
        <v>747</v>
      </c>
      <c r="F1530" s="22"/>
      <c r="G1530" s="22">
        <v>160</v>
      </c>
      <c r="H1530" s="22"/>
      <c r="I1530" s="22"/>
      <c r="J1530" s="22"/>
      <c r="K1530" s="22"/>
      <c r="L1530" s="37" t="str">
        <f ca="1">VLOOKUP(E1530,الرصيد!C:C,1,0)</f>
        <v xml:space="preserve">كحول ايزو بروبانول </v>
      </c>
      <c r="M1530">
        <f ca="1">VLOOKUP(E1530,الرصيد!C:AP,34,0)</f>
        <v>0</v>
      </c>
    </row>
    <row r="1531" spans="1:13" ht="17.399999999999999">
      <c r="A1531" s="22">
        <f t="shared" si="36"/>
        <v>2</v>
      </c>
      <c r="B1531" s="8">
        <v>42045</v>
      </c>
      <c r="C1531" s="22">
        <v>63493</v>
      </c>
      <c r="D1531" s="23" t="s">
        <v>80</v>
      </c>
      <c r="E1531" s="75" t="s">
        <v>59</v>
      </c>
      <c r="F1531" s="22">
        <v>25200</v>
      </c>
      <c r="G1531" s="22"/>
      <c r="H1531" s="22"/>
      <c r="I1531" s="22"/>
      <c r="J1531" s="22"/>
      <c r="K1531" s="22"/>
      <c r="L1531" s="37" t="str">
        <f ca="1">VLOOKUP(E1531,الرصيد!C:C,1,0)</f>
        <v>شريط اسفنجى 10*40 لفات 30 كجم</v>
      </c>
      <c r="M1531">
        <f ca="1">VLOOKUP(E1531,الرصيد!C:AP,34,0)</f>
        <v>0</v>
      </c>
    </row>
    <row r="1532" spans="1:13" ht="17.399999999999999">
      <c r="A1532" s="22">
        <f t="shared" si="36"/>
        <v>2</v>
      </c>
      <c r="B1532" s="8">
        <v>42045</v>
      </c>
      <c r="C1532" s="22">
        <v>63494</v>
      </c>
      <c r="D1532" s="23" t="s">
        <v>80</v>
      </c>
      <c r="E1532" s="85" t="s">
        <v>138</v>
      </c>
      <c r="F1532" s="120">
        <v>89.28</v>
      </c>
      <c r="G1532" s="22"/>
      <c r="H1532" s="22"/>
      <c r="I1532" s="22"/>
      <c r="J1532" s="22"/>
      <c r="K1532" s="22"/>
      <c r="L1532" s="37" t="str">
        <f ca="1">VLOOKUP(E1532,الرصيد!C:C,1,0)</f>
        <v xml:space="preserve"> بلوك فوم كثافه عاديـــه </v>
      </c>
      <c r="M1532">
        <f ca="1">VLOOKUP(E1532,الرصيد!C:AP,34,0)</f>
        <v>0</v>
      </c>
    </row>
    <row r="1533" spans="1:13" ht="17.399999999999999">
      <c r="A1533" s="22">
        <f t="shared" si="36"/>
        <v>2</v>
      </c>
      <c r="B1533" s="8">
        <v>42045</v>
      </c>
      <c r="C1533" s="22">
        <v>63495</v>
      </c>
      <c r="D1533" s="23" t="s">
        <v>80</v>
      </c>
      <c r="E1533" s="85" t="s">
        <v>138</v>
      </c>
      <c r="F1533" s="120">
        <v>59.52</v>
      </c>
      <c r="G1533" s="22"/>
      <c r="H1533" s="22"/>
      <c r="I1533" s="22"/>
      <c r="J1533" s="22"/>
      <c r="K1533" s="22"/>
      <c r="L1533" s="37" t="str">
        <f ca="1">VLOOKUP(E1533,الرصيد!C:C,1,0)</f>
        <v xml:space="preserve"> بلوك فوم كثافه عاديـــه </v>
      </c>
      <c r="M1533">
        <f ca="1">VLOOKUP(E1533,الرصيد!C:AP,34,0)</f>
        <v>0</v>
      </c>
    </row>
    <row r="1534" spans="1:13" ht="17.399999999999999">
      <c r="A1534" s="22">
        <f t="shared" si="36"/>
        <v>2</v>
      </c>
      <c r="B1534" s="8">
        <v>42045</v>
      </c>
      <c r="C1534" s="22">
        <v>63495</v>
      </c>
      <c r="D1534" s="23" t="s">
        <v>80</v>
      </c>
      <c r="E1534" s="85" t="s">
        <v>149</v>
      </c>
      <c r="F1534" s="22">
        <v>2100</v>
      </c>
      <c r="G1534" s="22"/>
      <c r="H1534" s="22"/>
      <c r="I1534" s="22"/>
      <c r="J1534" s="22"/>
      <c r="K1534" s="22"/>
      <c r="L1534" s="37" t="str">
        <f ca="1">VLOOKUP(E1534,الرصيد!C:C,1,0)</f>
        <v>فوم كاب الباب</v>
      </c>
      <c r="M1534">
        <f ca="1">VLOOKUP(E1534,الرصيد!C:AP,34,0)</f>
        <v>0</v>
      </c>
    </row>
    <row r="1535" spans="1:13" ht="17.399999999999999">
      <c r="A1535" s="22">
        <f t="shared" si="36"/>
        <v>2</v>
      </c>
      <c r="B1535" s="8">
        <v>42045</v>
      </c>
      <c r="C1535" s="22">
        <v>63495</v>
      </c>
      <c r="D1535" s="23" t="s">
        <v>80</v>
      </c>
      <c r="E1535" s="75" t="s">
        <v>104</v>
      </c>
      <c r="F1535" s="22">
        <v>690</v>
      </c>
      <c r="G1535" s="22"/>
      <c r="H1535" s="22"/>
      <c r="I1535" s="22"/>
      <c r="J1535" s="22"/>
      <c r="K1535" s="22"/>
      <c r="L1535" s="37" t="str">
        <f ca="1">VLOOKUP(E1535,الرصيد!C:C,1,0)</f>
        <v>طقم فوم تغليف 8&amp;10 قدم</v>
      </c>
      <c r="M1535">
        <f ca="1">VLOOKUP(E1535,الرصيد!C:AP,34,0)</f>
        <v>0</v>
      </c>
    </row>
    <row r="1536" spans="1:13" ht="17.399999999999999">
      <c r="A1536" s="22">
        <f t="shared" si="36"/>
        <v>2</v>
      </c>
      <c r="B1536" s="8">
        <v>42045</v>
      </c>
      <c r="C1536" s="22">
        <v>63496</v>
      </c>
      <c r="D1536" s="23" t="s">
        <v>80</v>
      </c>
      <c r="E1536" s="75" t="s">
        <v>206</v>
      </c>
      <c r="F1536" s="22">
        <v>500</v>
      </c>
      <c r="G1536" s="22"/>
      <c r="H1536" s="22"/>
      <c r="I1536" s="22"/>
      <c r="J1536" s="22"/>
      <c r="K1536" s="22"/>
      <c r="L1536" s="37" t="str">
        <f ca="1">VLOOKUP(E1536,الرصيد!C:C,1,0)</f>
        <v>ضفيرة ثلاجة باب واحد معدلة</v>
      </c>
      <c r="M1536">
        <f ca="1">VLOOKUP(E1536,الرصيد!C:AP,34,0)</f>
        <v>1200</v>
      </c>
    </row>
    <row r="1537" spans="1:13" ht="17.399999999999999">
      <c r="A1537" s="22">
        <f t="shared" si="36"/>
        <v>2</v>
      </c>
      <c r="B1537" s="8">
        <v>42045</v>
      </c>
      <c r="C1537" s="22">
        <v>63496</v>
      </c>
      <c r="D1537" s="23" t="s">
        <v>80</v>
      </c>
      <c r="E1537" s="75" t="s">
        <v>198</v>
      </c>
      <c r="F1537" s="22">
        <v>500</v>
      </c>
      <c r="G1537" s="22"/>
      <c r="H1537" s="22"/>
      <c r="I1537" s="22"/>
      <c r="J1537" s="22"/>
      <c r="K1537" s="22"/>
      <c r="L1537" s="37" t="str">
        <f ca="1">VLOOKUP(E1537,الرصيد!C:C,1,0)</f>
        <v>ضفيرة ترموستات باب واحد</v>
      </c>
      <c r="M1537">
        <f ca="1">VLOOKUP(E1537,الرصيد!C:AP,34,0)</f>
        <v>1350</v>
      </c>
    </row>
    <row r="1538" spans="1:13" ht="17.399999999999999">
      <c r="A1538" s="22">
        <f t="shared" si="36"/>
        <v>2</v>
      </c>
      <c r="B1538" s="8">
        <v>42045</v>
      </c>
      <c r="C1538" s="22">
        <v>63496</v>
      </c>
      <c r="D1538" s="23" t="s">
        <v>80</v>
      </c>
      <c r="E1538" s="85" t="s">
        <v>121</v>
      </c>
      <c r="F1538" s="22">
        <v>500</v>
      </c>
      <c r="G1538" s="22"/>
      <c r="H1538" s="22"/>
      <c r="I1538" s="22"/>
      <c r="J1538" s="22"/>
      <c r="K1538" s="22"/>
      <c r="L1538" s="37" t="str">
        <f ca="1">VLOOKUP(E1538,الرصيد!C:C,1,0)</f>
        <v>فيشة بالكابل باب واحد</v>
      </c>
      <c r="M1538">
        <f ca="1">VLOOKUP(E1538,الرصيد!C:AP,34,0)</f>
        <v>1490</v>
      </c>
    </row>
    <row r="1539" spans="1:13" ht="17.399999999999999">
      <c r="A1539" s="22">
        <f t="shared" si="36"/>
        <v>2</v>
      </c>
      <c r="B1539" s="8">
        <v>42045</v>
      </c>
      <c r="C1539" s="22">
        <v>63497</v>
      </c>
      <c r="D1539" s="23" t="s">
        <v>80</v>
      </c>
      <c r="E1539" s="75" t="s">
        <v>40</v>
      </c>
      <c r="F1539" s="22">
        <v>1550</v>
      </c>
      <c r="G1539" s="22"/>
      <c r="H1539" s="22"/>
      <c r="I1539" s="22"/>
      <c r="J1539" s="22"/>
      <c r="K1539" s="22"/>
      <c r="L1539" s="37" t="str">
        <f ca="1">VLOOKUP(E1539,الرصيد!C:C,1,0)</f>
        <v>رف زجاج مصنفر  مقاس 4*221*519مم</v>
      </c>
      <c r="M1539">
        <f ca="1">VLOOKUP(E1539,الرصيد!C:AP,34,0)</f>
        <v>0</v>
      </c>
    </row>
    <row r="1540" spans="1:13" ht="17.399999999999999">
      <c r="A1540" s="22">
        <f t="shared" si="36"/>
        <v>2</v>
      </c>
      <c r="B1540" s="8">
        <v>42045</v>
      </c>
      <c r="C1540" s="22">
        <v>63498</v>
      </c>
      <c r="D1540" s="23" t="s">
        <v>80</v>
      </c>
      <c r="E1540" s="75" t="s">
        <v>56</v>
      </c>
      <c r="F1540" s="22">
        <v>1500</v>
      </c>
      <c r="G1540" s="22"/>
      <c r="H1540" s="22"/>
      <c r="I1540" s="22"/>
      <c r="J1540" s="22"/>
      <c r="K1540" s="22"/>
      <c r="L1540" s="37" t="str">
        <f ca="1">VLOOKUP(E1540,الرصيد!C:C,1,0)</f>
        <v>مفصله وسطى بابين بوش</v>
      </c>
      <c r="M1540">
        <f ca="1">VLOOKUP(E1540,الرصيد!C:AP,34,0)</f>
        <v>0</v>
      </c>
    </row>
    <row r="1541" spans="1:13" ht="17.399999999999999">
      <c r="A1541" s="22">
        <f t="shared" si="36"/>
        <v>2</v>
      </c>
      <c r="B1541" s="8">
        <v>42045</v>
      </c>
      <c r="C1541" s="22">
        <v>63498</v>
      </c>
      <c r="D1541" s="23" t="s">
        <v>80</v>
      </c>
      <c r="E1541" s="75" t="s">
        <v>47</v>
      </c>
      <c r="F1541" s="22">
        <v>2000</v>
      </c>
      <c r="G1541" s="22"/>
      <c r="H1541" s="22"/>
      <c r="I1541" s="22"/>
      <c r="J1541" s="22"/>
      <c r="K1541" s="22"/>
      <c r="L1541" s="37" t="str">
        <f ca="1">VLOOKUP(E1541,الرصيد!C:C,1,0)</f>
        <v xml:space="preserve">اكس باب الفريزر مجلفن </v>
      </c>
      <c r="M1541">
        <f ca="1">VLOOKUP(E1541,الرصيد!C:AP,34,0)</f>
        <v>0</v>
      </c>
    </row>
    <row r="1542" spans="1:13" ht="17.399999999999999">
      <c r="A1542" s="22">
        <f t="shared" si="36"/>
        <v>2</v>
      </c>
      <c r="B1542" s="8">
        <v>42047</v>
      </c>
      <c r="C1542" s="22">
        <v>63499</v>
      </c>
      <c r="D1542" s="23" t="s">
        <v>80</v>
      </c>
      <c r="E1542" s="85" t="s">
        <v>158</v>
      </c>
      <c r="F1542" s="22">
        <v>70</v>
      </c>
      <c r="G1542" s="22"/>
      <c r="H1542" s="22"/>
      <c r="I1542" s="22"/>
      <c r="J1542" s="22"/>
      <c r="K1542" s="22"/>
      <c r="L1542" s="37" t="str">
        <f ca="1">VLOOKUP(E1542,الرصيد!C:C,1,0)</f>
        <v>جوان كاوتش 8 قدم</v>
      </c>
      <c r="M1542">
        <f ca="1">VLOOKUP(E1542,الرصيد!C:AP,34,0)</f>
        <v>0</v>
      </c>
    </row>
    <row r="1543" spans="1:13" ht="17.399999999999999">
      <c r="A1543" s="22">
        <f t="shared" si="36"/>
        <v>2</v>
      </c>
      <c r="B1543" s="8">
        <v>42047</v>
      </c>
      <c r="C1543" s="22">
        <v>63499</v>
      </c>
      <c r="D1543" s="23" t="s">
        <v>80</v>
      </c>
      <c r="E1543" s="85" t="s">
        <v>144</v>
      </c>
      <c r="F1543" s="22">
        <v>210</v>
      </c>
      <c r="G1543" s="22"/>
      <c r="H1543" s="22"/>
      <c r="I1543" s="22"/>
      <c r="J1543" s="22"/>
      <c r="K1543" s="22"/>
      <c r="L1543" s="37" t="str">
        <f ca="1">VLOOKUP(E1543,الرصيد!C:C,1,0)</f>
        <v>جوان كاوتش 10 قدم</v>
      </c>
      <c r="M1543">
        <f ca="1">VLOOKUP(E1543,الرصيد!C:AP,34,0)</f>
        <v>0</v>
      </c>
    </row>
    <row r="1544" spans="1:13" ht="17.399999999999999">
      <c r="A1544" s="22">
        <f t="shared" si="36"/>
        <v>2</v>
      </c>
      <c r="B1544" s="8">
        <v>42047</v>
      </c>
      <c r="C1544" s="22">
        <v>63499</v>
      </c>
      <c r="D1544" s="23" t="s">
        <v>80</v>
      </c>
      <c r="E1544" s="75" t="s">
        <v>132</v>
      </c>
      <c r="F1544" s="22">
        <v>2672</v>
      </c>
      <c r="G1544" s="22"/>
      <c r="H1544" s="22"/>
      <c r="I1544" s="22"/>
      <c r="J1544" s="22"/>
      <c r="K1544" s="22"/>
      <c r="L1544" s="37" t="str">
        <f ca="1">VLOOKUP(E1544,الرصيد!C:C,1,0)</f>
        <v>قالب ثلج بلاستيك</v>
      </c>
      <c r="M1544">
        <f ca="1">VLOOKUP(E1544,الرصيد!C:AP,34,0)</f>
        <v>0</v>
      </c>
    </row>
    <row r="1545" spans="1:13" ht="17.399999999999999">
      <c r="A1545" s="22">
        <f t="shared" si="36"/>
        <v>2</v>
      </c>
      <c r="B1545" s="8">
        <v>42047</v>
      </c>
      <c r="C1545" s="22">
        <v>63500</v>
      </c>
      <c r="D1545" s="23" t="s">
        <v>80</v>
      </c>
      <c r="E1545" s="85" t="s">
        <v>143</v>
      </c>
      <c r="F1545" s="22">
        <v>560</v>
      </c>
      <c r="G1545" s="22"/>
      <c r="H1545" s="22"/>
      <c r="I1545" s="22"/>
      <c r="J1545" s="22"/>
      <c r="K1545" s="22"/>
      <c r="L1545" s="37" t="str">
        <f ca="1">VLOOKUP(E1545,الرصيد!C:C,1,0)</f>
        <v xml:space="preserve">جوان كاوتش لباب الكابينة 10 قدم بابين ابيض </v>
      </c>
      <c r="M1545">
        <f ca="1">VLOOKUP(E1545,الرصيد!C:AP,34,0)</f>
        <v>0</v>
      </c>
    </row>
    <row r="1546" spans="1:13" ht="17.399999999999999">
      <c r="A1546" s="22">
        <f t="shared" si="36"/>
        <v>2</v>
      </c>
      <c r="B1546" s="8">
        <v>42047</v>
      </c>
      <c r="C1546" s="22">
        <v>63500</v>
      </c>
      <c r="D1546" s="23" t="s">
        <v>80</v>
      </c>
      <c r="E1546" s="85" t="s">
        <v>89</v>
      </c>
      <c r="F1546" s="22">
        <v>700</v>
      </c>
      <c r="G1546" s="22"/>
      <c r="H1546" s="22"/>
      <c r="I1546" s="22"/>
      <c r="J1546" s="22"/>
      <c r="K1546" s="22"/>
      <c r="L1546" s="37" t="str">
        <f ca="1">VLOOKUP(E1546,الرصيد!C:C,1,0)</f>
        <v>جوان كاوتش لباب الفريزر 12 قدم بوش ابيض</v>
      </c>
      <c r="M1546">
        <f ca="1">VLOOKUP(E1546,الرصيد!C:AP,34,0)</f>
        <v>0</v>
      </c>
    </row>
    <row r="1547" spans="1:13" ht="17.399999999999999">
      <c r="A1547" s="22">
        <f t="shared" si="36"/>
        <v>2</v>
      </c>
      <c r="B1547" s="8">
        <v>42044</v>
      </c>
      <c r="C1547" s="22">
        <v>63501</v>
      </c>
      <c r="D1547" s="23" t="s">
        <v>80</v>
      </c>
      <c r="E1547" s="75" t="s">
        <v>109</v>
      </c>
      <c r="F1547" s="22">
        <v>300</v>
      </c>
      <c r="G1547" s="22"/>
      <c r="H1547" s="22"/>
      <c r="I1547" s="22"/>
      <c r="J1547" s="22"/>
      <c r="K1547" s="22"/>
      <c r="L1547" s="37" t="str">
        <f ca="1">VLOOKUP(E1547,الرصيد!C:C,1,0)</f>
        <v xml:space="preserve">ضفيرة الثلاجة 2 باب  </v>
      </c>
      <c r="M1547">
        <f ca="1">VLOOKUP(E1547,الرصيد!C:AP,34,0)</f>
        <v>0</v>
      </c>
    </row>
    <row r="1548" spans="1:13" ht="17.399999999999999">
      <c r="A1548" s="22">
        <f t="shared" ref="A1548:A1611" si="37">MONTH(B1548)</f>
        <v>2</v>
      </c>
      <c r="B1548" s="8">
        <v>42044</v>
      </c>
      <c r="C1548" s="22">
        <v>63502</v>
      </c>
      <c r="D1548" s="23" t="s">
        <v>80</v>
      </c>
      <c r="E1548" s="85" t="s">
        <v>138</v>
      </c>
      <c r="F1548" s="120">
        <v>58.28</v>
      </c>
      <c r="G1548" s="22"/>
      <c r="H1548" s="22"/>
      <c r="I1548" s="22"/>
      <c r="J1548" s="22"/>
      <c r="K1548" s="22"/>
      <c r="L1548" s="37" t="str">
        <f ca="1">VLOOKUP(E1548,الرصيد!C:C,1,0)</f>
        <v xml:space="preserve"> بلوك فوم كثافه عاديـــه </v>
      </c>
      <c r="M1548">
        <f ca="1">VLOOKUP(E1548,الرصيد!C:AP,34,0)</f>
        <v>0</v>
      </c>
    </row>
    <row r="1549" spans="1:13" ht="17.399999999999999">
      <c r="A1549" s="22">
        <f t="shared" si="37"/>
        <v>2</v>
      </c>
      <c r="B1549" s="8">
        <v>42044</v>
      </c>
      <c r="C1549" s="22">
        <v>63502</v>
      </c>
      <c r="D1549" s="23" t="s">
        <v>80</v>
      </c>
      <c r="E1549" s="75" t="s">
        <v>72</v>
      </c>
      <c r="F1549" s="22">
        <v>720</v>
      </c>
      <c r="G1549" s="22"/>
      <c r="H1549" s="22"/>
      <c r="I1549" s="22"/>
      <c r="J1549" s="22"/>
      <c r="K1549" s="22"/>
      <c r="L1549" s="37" t="str">
        <f ca="1">VLOOKUP(E1549,الرصيد!C:C,1,0)</f>
        <v>طقم فوم للثلاجه بابين بوش</v>
      </c>
      <c r="M1549">
        <f ca="1">VLOOKUP(E1549,الرصيد!C:AP,34,0)</f>
        <v>0</v>
      </c>
    </row>
    <row r="1550" spans="1:13" ht="17.399999999999999">
      <c r="A1550" s="22">
        <f t="shared" si="37"/>
        <v>2</v>
      </c>
      <c r="B1550" s="8">
        <v>42044</v>
      </c>
      <c r="C1550" s="22">
        <v>63503</v>
      </c>
      <c r="D1550" s="23" t="s">
        <v>80</v>
      </c>
      <c r="E1550" s="85" t="s">
        <v>138</v>
      </c>
      <c r="F1550" s="120">
        <v>59.52</v>
      </c>
      <c r="G1550" s="22"/>
      <c r="H1550" s="22"/>
      <c r="I1550" s="22"/>
      <c r="J1550" s="22"/>
      <c r="K1550" s="22"/>
      <c r="L1550" s="37" t="str">
        <f ca="1">VLOOKUP(E1550,الرصيد!C:C,1,0)</f>
        <v xml:space="preserve"> بلوك فوم كثافه عاديـــه </v>
      </c>
      <c r="M1550">
        <f ca="1">VLOOKUP(E1550,الرصيد!C:AP,34,0)</f>
        <v>0</v>
      </c>
    </row>
    <row r="1551" spans="1:13" ht="17.399999999999999">
      <c r="A1551" s="22">
        <f t="shared" si="37"/>
        <v>2</v>
      </c>
      <c r="B1551" s="8">
        <v>42044</v>
      </c>
      <c r="C1551" s="22">
        <v>63503</v>
      </c>
      <c r="D1551" s="23" t="s">
        <v>80</v>
      </c>
      <c r="E1551" s="75" t="s">
        <v>172</v>
      </c>
      <c r="F1551" s="22">
        <v>31</v>
      </c>
      <c r="G1551" s="22"/>
      <c r="H1551" s="22"/>
      <c r="I1551" s="22"/>
      <c r="J1551" s="22"/>
      <c r="K1551" s="22"/>
      <c r="L1551" s="37" t="str">
        <f ca="1">VLOOKUP(E1551,الرصيد!C:C,1,0)</f>
        <v xml:space="preserve"> بلوك فوم كثافه مرتفعة 25( ازرق ) </v>
      </c>
      <c r="M1551">
        <f ca="1">VLOOKUP(E1551,الرصيد!C:AP,34,0)</f>
        <v>0</v>
      </c>
    </row>
    <row r="1552" spans="1:13" ht="17.399999999999999">
      <c r="A1552" s="22">
        <f t="shared" si="37"/>
        <v>2</v>
      </c>
      <c r="B1552" s="8">
        <v>42044</v>
      </c>
      <c r="C1552" s="22">
        <v>63503</v>
      </c>
      <c r="D1552" s="23" t="s">
        <v>80</v>
      </c>
      <c r="E1552" s="75" t="s">
        <v>104</v>
      </c>
      <c r="F1552" s="22">
        <v>1200</v>
      </c>
      <c r="G1552" s="22"/>
      <c r="H1552" s="22"/>
      <c r="I1552" s="22"/>
      <c r="J1552" s="22"/>
      <c r="K1552" s="22"/>
      <c r="L1552" s="37" t="str">
        <f ca="1">VLOOKUP(E1552,الرصيد!C:C,1,0)</f>
        <v>طقم فوم تغليف 8&amp;10 قدم</v>
      </c>
      <c r="M1552">
        <f ca="1">VLOOKUP(E1552,الرصيد!C:AP,34,0)</f>
        <v>0</v>
      </c>
    </row>
    <row r="1553" spans="1:13" ht="17.399999999999999">
      <c r="A1553" s="22">
        <f t="shared" si="37"/>
        <v>2</v>
      </c>
      <c r="B1553" s="8">
        <v>42044</v>
      </c>
      <c r="C1553" s="22">
        <v>63504</v>
      </c>
      <c r="D1553" s="23" t="s">
        <v>80</v>
      </c>
      <c r="E1553" s="75" t="s">
        <v>206</v>
      </c>
      <c r="F1553" s="22">
        <v>1500</v>
      </c>
      <c r="G1553" s="22"/>
      <c r="H1553" s="22"/>
      <c r="I1553" s="22"/>
      <c r="J1553" s="22"/>
      <c r="K1553" s="22"/>
      <c r="L1553" s="37" t="str">
        <f ca="1">VLOOKUP(E1553,الرصيد!C:C,1,0)</f>
        <v>ضفيرة ثلاجة باب واحد معدلة</v>
      </c>
      <c r="M1553">
        <f ca="1">VLOOKUP(E1553,الرصيد!C:AP,34,0)</f>
        <v>1200</v>
      </c>
    </row>
    <row r="1554" spans="1:13" ht="17.399999999999999">
      <c r="A1554" s="22">
        <f t="shared" si="37"/>
        <v>2</v>
      </c>
      <c r="B1554" s="8">
        <v>42044</v>
      </c>
      <c r="C1554" s="22">
        <v>63504</v>
      </c>
      <c r="D1554" s="23" t="s">
        <v>80</v>
      </c>
      <c r="E1554" s="75" t="s">
        <v>198</v>
      </c>
      <c r="F1554" s="22">
        <v>1500</v>
      </c>
      <c r="G1554" s="22"/>
      <c r="H1554" s="22"/>
      <c r="I1554" s="22"/>
      <c r="J1554" s="22"/>
      <c r="K1554" s="22"/>
      <c r="L1554" s="37" t="str">
        <f ca="1">VLOOKUP(E1554,الرصيد!C:C,1,0)</f>
        <v>ضفيرة ترموستات باب واحد</v>
      </c>
      <c r="M1554">
        <f ca="1">VLOOKUP(E1554,الرصيد!C:AP,34,0)</f>
        <v>1350</v>
      </c>
    </row>
    <row r="1555" spans="1:13" ht="17.399999999999999">
      <c r="A1555" s="22">
        <f t="shared" si="37"/>
        <v>2</v>
      </c>
      <c r="B1555" s="8">
        <v>42044</v>
      </c>
      <c r="C1555" s="22">
        <v>63504</v>
      </c>
      <c r="D1555" s="23" t="s">
        <v>80</v>
      </c>
      <c r="E1555" s="85" t="s">
        <v>121</v>
      </c>
      <c r="F1555" s="22">
        <v>1500</v>
      </c>
      <c r="G1555" s="22"/>
      <c r="H1555" s="22"/>
      <c r="I1555" s="22"/>
      <c r="J1555" s="22"/>
      <c r="K1555" s="22"/>
      <c r="L1555" s="37" t="str">
        <f ca="1">VLOOKUP(E1555,الرصيد!C:C,1,0)</f>
        <v>فيشة بالكابل باب واحد</v>
      </c>
      <c r="M1555">
        <f ca="1">VLOOKUP(E1555,الرصيد!C:AP,34,0)</f>
        <v>1490</v>
      </c>
    </row>
    <row r="1556" spans="1:13" ht="17.399999999999999">
      <c r="A1556" s="22">
        <f t="shared" si="37"/>
        <v>2</v>
      </c>
      <c r="B1556" s="8">
        <v>42044</v>
      </c>
      <c r="C1556" s="22">
        <v>63505</v>
      </c>
      <c r="D1556" s="23" t="s">
        <v>80</v>
      </c>
      <c r="E1556" s="75" t="s">
        <v>127</v>
      </c>
      <c r="F1556" s="22">
        <v>10000</v>
      </c>
      <c r="G1556" s="22"/>
      <c r="H1556" s="22"/>
      <c r="I1556" s="22"/>
      <c r="J1556" s="22"/>
      <c r="K1556" s="22"/>
      <c r="L1556" s="37" t="str">
        <f ca="1">VLOOKUP(E1556,الرصيد!C:C,1,0)</f>
        <v>حامل حاجز زجاجات ( الكعب)</v>
      </c>
      <c r="M1556">
        <f ca="1">VLOOKUP(E1556,الرصيد!C:AP,34,0)</f>
        <v>0</v>
      </c>
    </row>
    <row r="1557" spans="1:13" ht="17.399999999999999">
      <c r="A1557" s="22">
        <f t="shared" si="37"/>
        <v>2</v>
      </c>
      <c r="B1557" s="8">
        <v>42044</v>
      </c>
      <c r="C1557" s="22">
        <v>61382</v>
      </c>
      <c r="D1557" s="23" t="s">
        <v>80</v>
      </c>
      <c r="E1557" s="75" t="s">
        <v>382</v>
      </c>
      <c r="F1557" s="22"/>
      <c r="G1557" s="22">
        <v>0</v>
      </c>
      <c r="H1557" s="22">
        <v>8</v>
      </c>
      <c r="I1557" s="22"/>
      <c r="J1557" s="22"/>
      <c r="K1557" s="22"/>
      <c r="L1557" s="37" t="str">
        <f ca="1">VLOOKUP(E1557,الرصيد!C:C,1,0)</f>
        <v xml:space="preserve"> تيله قصيره  طلاء زنك 2*12 مم</v>
      </c>
      <c r="M1557">
        <f ca="1">VLOOKUP(E1557,الرصيد!C:AP,34,0)</f>
        <v>0</v>
      </c>
    </row>
    <row r="1558" spans="1:13" ht="17.399999999999999">
      <c r="A1558" s="22">
        <f t="shared" si="37"/>
        <v>2</v>
      </c>
      <c r="B1558" s="8">
        <v>42044</v>
      </c>
      <c r="C1558" s="22">
        <v>61382</v>
      </c>
      <c r="D1558" s="23" t="s">
        <v>80</v>
      </c>
      <c r="E1558" s="75" t="s">
        <v>385</v>
      </c>
      <c r="F1558" s="22"/>
      <c r="G1558" s="22">
        <v>0</v>
      </c>
      <c r="H1558" s="22"/>
      <c r="I1558" s="22"/>
      <c r="J1558" s="22"/>
      <c r="K1558" s="22"/>
      <c r="L1558" s="37" t="str">
        <f ca="1">VLOOKUP(E1558,الرصيد!C:C,1,0)</f>
        <v xml:space="preserve"> تيله طويله طلاء زنك  2*22 مم </v>
      </c>
      <c r="M1558">
        <f ca="1">VLOOKUP(E1558,الرصيد!C:AP,34,0)</f>
        <v>0</v>
      </c>
    </row>
    <row r="1559" spans="1:13" ht="17.399999999999999">
      <c r="A1559" s="22">
        <f t="shared" si="37"/>
        <v>2</v>
      </c>
      <c r="B1559" s="8">
        <v>42044</v>
      </c>
      <c r="C1559" s="22">
        <v>61382</v>
      </c>
      <c r="D1559" s="23" t="s">
        <v>80</v>
      </c>
      <c r="E1559" s="75" t="s">
        <v>206</v>
      </c>
      <c r="F1559" s="22"/>
      <c r="G1559" s="22">
        <v>2000</v>
      </c>
      <c r="H1559" s="22"/>
      <c r="I1559" s="22"/>
      <c r="J1559" s="22"/>
      <c r="K1559" s="22"/>
      <c r="L1559" s="37" t="str">
        <f ca="1">VLOOKUP(E1559,الرصيد!C:C,1,0)</f>
        <v>ضفيرة ثلاجة باب واحد معدلة</v>
      </c>
      <c r="M1559">
        <f ca="1">VLOOKUP(E1559,الرصيد!C:AP,34,0)</f>
        <v>1200</v>
      </c>
    </row>
    <row r="1560" spans="1:13" ht="17.399999999999999">
      <c r="A1560" s="22">
        <f t="shared" si="37"/>
        <v>2</v>
      </c>
      <c r="B1560" s="8">
        <v>42044</v>
      </c>
      <c r="C1560" s="22">
        <v>61382</v>
      </c>
      <c r="D1560" s="23" t="s">
        <v>80</v>
      </c>
      <c r="E1560" s="75" t="s">
        <v>198</v>
      </c>
      <c r="F1560" s="22"/>
      <c r="G1560" s="22">
        <v>2000</v>
      </c>
      <c r="H1560" s="22"/>
      <c r="I1560" s="22"/>
      <c r="J1560" s="22"/>
      <c r="K1560" s="22"/>
      <c r="L1560" s="37" t="str">
        <f ca="1">VLOOKUP(E1560,الرصيد!C:C,1,0)</f>
        <v>ضفيرة ترموستات باب واحد</v>
      </c>
      <c r="M1560">
        <f ca="1">VLOOKUP(E1560,الرصيد!C:AP,34,0)</f>
        <v>1350</v>
      </c>
    </row>
    <row r="1561" spans="1:13" ht="17.399999999999999">
      <c r="A1561" s="22">
        <f t="shared" si="37"/>
        <v>2</v>
      </c>
      <c r="B1561" s="8">
        <v>42044</v>
      </c>
      <c r="C1561" s="22">
        <v>61382</v>
      </c>
      <c r="D1561" s="23" t="s">
        <v>80</v>
      </c>
      <c r="E1561" s="85" t="s">
        <v>121</v>
      </c>
      <c r="F1561" s="22"/>
      <c r="G1561" s="22">
        <v>2000</v>
      </c>
      <c r="H1561" s="22"/>
      <c r="I1561" s="22"/>
      <c r="J1561" s="22"/>
      <c r="K1561" s="22"/>
      <c r="L1561" s="37" t="str">
        <f ca="1">VLOOKUP(E1561,الرصيد!C:C,1,0)</f>
        <v>فيشة بالكابل باب واحد</v>
      </c>
      <c r="M1561">
        <f ca="1">VLOOKUP(E1561,الرصيد!C:AP,34,0)</f>
        <v>1490</v>
      </c>
    </row>
    <row r="1562" spans="1:13" ht="17.399999999999999">
      <c r="A1562" s="22">
        <f t="shared" si="37"/>
        <v>2</v>
      </c>
      <c r="B1562" s="8">
        <v>42044</v>
      </c>
      <c r="C1562" s="22">
        <v>61382</v>
      </c>
      <c r="D1562" s="23" t="s">
        <v>80</v>
      </c>
      <c r="E1562" s="85" t="s">
        <v>57</v>
      </c>
      <c r="F1562" s="22"/>
      <c r="G1562" s="22">
        <v>2400</v>
      </c>
      <c r="H1562" s="22"/>
      <c r="I1562" s="22"/>
      <c r="J1562" s="22"/>
      <c r="K1562" s="22"/>
      <c r="L1562" s="37" t="str">
        <f ca="1">VLOOKUP(E1562,الرصيد!C:C,1,0)</f>
        <v>مفصله سـفليه  8&amp;10 قدم معدل</v>
      </c>
      <c r="M1562">
        <f ca="1">VLOOKUP(E1562,الرصيد!C:AP,34,0)</f>
        <v>0</v>
      </c>
    </row>
    <row r="1563" spans="1:13" ht="17.399999999999999">
      <c r="A1563" s="22">
        <f t="shared" si="37"/>
        <v>2</v>
      </c>
      <c r="B1563" s="8">
        <v>42044</v>
      </c>
      <c r="C1563" s="22">
        <v>61382</v>
      </c>
      <c r="D1563" s="23" t="s">
        <v>80</v>
      </c>
      <c r="E1563" s="75" t="s">
        <v>192</v>
      </c>
      <c r="F1563" s="22"/>
      <c r="G1563" s="22">
        <v>2600</v>
      </c>
      <c r="H1563" s="22"/>
      <c r="I1563" s="22"/>
      <c r="J1563" s="22"/>
      <c r="K1563" s="22"/>
      <c r="L1563" s="37" t="str">
        <f ca="1">VLOOKUP(E1563,الرصيد!C:C,1,0)</f>
        <v>مفصله علويه  8&amp;10 قدم معدل</v>
      </c>
      <c r="M1563">
        <f ca="1">VLOOKUP(E1563,الرصيد!C:AP,34,0)</f>
        <v>0</v>
      </c>
    </row>
    <row r="1564" spans="1:13" ht="17.399999999999999">
      <c r="A1564" s="22">
        <f t="shared" si="37"/>
        <v>2</v>
      </c>
      <c r="B1564" s="8">
        <v>42044</v>
      </c>
      <c r="C1564" s="22">
        <v>61382</v>
      </c>
      <c r="D1564" s="23" t="s">
        <v>80</v>
      </c>
      <c r="E1564" s="75" t="s">
        <v>48</v>
      </c>
      <c r="F1564" s="22"/>
      <c r="G1564" s="22">
        <v>5000</v>
      </c>
      <c r="H1564" s="22"/>
      <c r="I1564" s="22"/>
      <c r="J1564" s="22"/>
      <c r="K1564" s="22"/>
      <c r="L1564" s="37" t="str">
        <f ca="1">VLOOKUP(E1564,الرصيد!C:C,1,0)</f>
        <v xml:space="preserve"> لينه مفصله سفليه مجلفنه 8&amp;10 قدم</v>
      </c>
      <c r="M1564">
        <f ca="1">VLOOKUP(E1564,الرصيد!C:AP,34,0)</f>
        <v>0</v>
      </c>
    </row>
    <row r="1565" spans="1:13" ht="17.399999999999999">
      <c r="A1565" s="22">
        <f t="shared" si="37"/>
        <v>2</v>
      </c>
      <c r="B1565" s="8">
        <v>42044</v>
      </c>
      <c r="C1565" s="22">
        <v>61382</v>
      </c>
      <c r="D1565" s="23" t="s">
        <v>80</v>
      </c>
      <c r="E1565" s="75" t="s">
        <v>728</v>
      </c>
      <c r="F1565" s="22"/>
      <c r="G1565" s="22">
        <v>0</v>
      </c>
      <c r="H1565" s="22"/>
      <c r="I1565" s="22"/>
      <c r="J1565" s="22"/>
      <c r="K1565" s="22"/>
      <c r="L1565" s="37" t="str">
        <f ca="1">VLOOKUP(E1565,الرصيد!C:C,1,0)</f>
        <v xml:space="preserve"> خرطوم كاوتش اسفنجى مشقوق معدل</v>
      </c>
      <c r="M1565">
        <f ca="1">VLOOKUP(E1565,الرصيد!C:AP,34,0)</f>
        <v>42000</v>
      </c>
    </row>
    <row r="1566" spans="1:13" ht="17.399999999999999">
      <c r="A1566" s="22">
        <f t="shared" si="37"/>
        <v>2</v>
      </c>
      <c r="B1566" s="8">
        <v>42044</v>
      </c>
      <c r="C1566" s="22">
        <v>61382</v>
      </c>
      <c r="D1566" s="23" t="s">
        <v>80</v>
      </c>
      <c r="E1566" s="75" t="s">
        <v>187</v>
      </c>
      <c r="F1566" s="22"/>
      <c r="G1566" s="22">
        <v>8000</v>
      </c>
      <c r="H1566" s="22"/>
      <c r="I1566" s="22"/>
      <c r="J1566" s="22"/>
      <c r="K1566" s="22"/>
      <c r="L1566" s="37" t="str">
        <f ca="1">VLOOKUP(E1566,الرصيد!C:C,1,0)</f>
        <v xml:space="preserve">كاوتش تثبيت مكثف </v>
      </c>
      <c r="M1566">
        <f ca="1">VLOOKUP(E1566,الرصيد!C:AP,34,0)</f>
        <v>0</v>
      </c>
    </row>
    <row r="1567" spans="1:13" ht="17.399999999999999">
      <c r="A1567" s="22">
        <f t="shared" si="37"/>
        <v>2</v>
      </c>
      <c r="B1567" s="8">
        <v>42044</v>
      </c>
      <c r="C1567" s="22">
        <v>61382</v>
      </c>
      <c r="D1567" s="23" t="s">
        <v>80</v>
      </c>
      <c r="E1567" s="75" t="s">
        <v>589</v>
      </c>
      <c r="F1567" s="22"/>
      <c r="G1567" s="22">
        <v>2000</v>
      </c>
      <c r="H1567" s="22"/>
      <c r="I1567" s="22"/>
      <c r="J1567" s="22"/>
      <c r="K1567" s="22"/>
      <c r="L1567" s="37" t="str">
        <f ca="1">VLOOKUP(E1567,الرصيد!C:C,1,0)</f>
        <v>استيكر لوحة مواصفات 10قدم  بالدائره الكهربائيه</v>
      </c>
      <c r="M1567">
        <f ca="1">VLOOKUP(E1567,الرصيد!C:AP,34,0)</f>
        <v>0</v>
      </c>
    </row>
    <row r="1568" spans="1:13" ht="17.399999999999999">
      <c r="A1568" s="22">
        <f t="shared" si="37"/>
        <v>2</v>
      </c>
      <c r="B1568" s="8">
        <v>42044</v>
      </c>
      <c r="C1568" s="22">
        <v>61382</v>
      </c>
      <c r="D1568" s="23" t="s">
        <v>80</v>
      </c>
      <c r="E1568" s="85" t="s">
        <v>586</v>
      </c>
      <c r="F1568" s="22"/>
      <c r="G1568" s="22">
        <v>0</v>
      </c>
      <c r="H1568" s="22"/>
      <c r="I1568" s="22"/>
      <c r="J1568" s="22"/>
      <c r="K1568" s="22"/>
      <c r="L1568" s="37" t="str">
        <f ca="1">VLOOKUP(E1568,الرصيد!C:C,1,0)</f>
        <v>استيكر لوحة مواصفات 8 قدم بالدائره الكهربائيه</v>
      </c>
      <c r="M1568">
        <f ca="1">VLOOKUP(E1568,الرصيد!C:AP,34,0)</f>
        <v>0</v>
      </c>
    </row>
    <row r="1569" spans="1:13" ht="17.399999999999999">
      <c r="A1569" s="22">
        <f t="shared" si="37"/>
        <v>2</v>
      </c>
      <c r="B1569" s="8">
        <v>42044</v>
      </c>
      <c r="C1569" s="22">
        <v>61382</v>
      </c>
      <c r="D1569" s="23" t="s">
        <v>80</v>
      </c>
      <c r="E1569" s="75" t="s">
        <v>31</v>
      </c>
      <c r="F1569" s="22"/>
      <c r="G1569" s="22">
        <v>10000</v>
      </c>
      <c r="H1569" s="22"/>
      <c r="I1569" s="22"/>
      <c r="J1569" s="22"/>
      <c r="K1569" s="22"/>
      <c r="L1569" s="37" t="str">
        <f ca="1">VLOOKUP(E1569,الرصيد!C:C,1,0)</f>
        <v>حاجز رف زجاجات  بلاستيك 44.4 سم بيضاوى ازرق</v>
      </c>
      <c r="M1569">
        <f ca="1">VLOOKUP(E1569,الرصيد!C:AP,34,0)</f>
        <v>0</v>
      </c>
    </row>
    <row r="1570" spans="1:13" ht="17.399999999999999">
      <c r="A1570" s="22">
        <f t="shared" si="37"/>
        <v>2</v>
      </c>
      <c r="B1570" s="8">
        <v>42044</v>
      </c>
      <c r="C1570" s="22">
        <v>61382</v>
      </c>
      <c r="D1570" s="23" t="s">
        <v>80</v>
      </c>
      <c r="E1570" s="75" t="s">
        <v>622</v>
      </c>
      <c r="F1570" s="22"/>
      <c r="G1570" s="22">
        <v>0</v>
      </c>
      <c r="H1570" s="22"/>
      <c r="I1570" s="22"/>
      <c r="J1570" s="22"/>
      <c r="K1570" s="22"/>
      <c r="L1570" s="37" t="str">
        <f ca="1">VLOOKUP(E1570,الرصيد!C:C,1,0)</f>
        <v>حاجز رف زجاجات  بلاستيك 44.4 سم بيضاوى فضى</v>
      </c>
      <c r="M1570">
        <f ca="1">VLOOKUP(E1570,الرصيد!C:AP,34,0)</f>
        <v>0</v>
      </c>
    </row>
    <row r="1571" spans="1:13" ht="17.399999999999999">
      <c r="A1571" s="22">
        <f t="shared" si="37"/>
        <v>2</v>
      </c>
      <c r="B1571" s="8">
        <v>42044</v>
      </c>
      <c r="C1571" s="22">
        <v>61382</v>
      </c>
      <c r="D1571" s="23" t="s">
        <v>80</v>
      </c>
      <c r="E1571" s="75" t="s">
        <v>175</v>
      </c>
      <c r="F1571" s="22"/>
      <c r="G1571" s="22">
        <v>3000</v>
      </c>
      <c r="H1571" s="22"/>
      <c r="I1571" s="22"/>
      <c r="J1571" s="22"/>
      <c r="K1571" s="22"/>
      <c r="L1571" s="37" t="str">
        <f ca="1">VLOOKUP(E1571,الرصيد!C:C,1,0)</f>
        <v xml:space="preserve">اسم ايديال </v>
      </c>
      <c r="M1571">
        <f ca="1">VLOOKUP(E1571,الرصيد!C:AP,34,0)</f>
        <v>0</v>
      </c>
    </row>
    <row r="1572" spans="1:13" ht="17.399999999999999">
      <c r="A1572" s="22">
        <f t="shared" si="37"/>
        <v>2</v>
      </c>
      <c r="B1572" s="8">
        <v>42044</v>
      </c>
      <c r="C1572" s="22">
        <v>61382</v>
      </c>
      <c r="D1572" s="23" t="s">
        <v>80</v>
      </c>
      <c r="E1572" s="75" t="s">
        <v>39</v>
      </c>
      <c r="F1572" s="22"/>
      <c r="G1572" s="22">
        <v>3000</v>
      </c>
      <c r="H1572" s="22"/>
      <c r="I1572" s="22"/>
      <c r="J1572" s="22"/>
      <c r="K1572" s="22"/>
      <c r="L1572" s="37" t="str">
        <f ca="1">VLOOKUP(E1572,الرصيد!C:C,1,0)</f>
        <v>رف زجاج باب واحد مقاس 4*287*492مم</v>
      </c>
      <c r="M1572">
        <f ca="1">VLOOKUP(E1572,الرصيد!C:AP,34,0)</f>
        <v>0</v>
      </c>
    </row>
    <row r="1573" spans="1:13" ht="17.399999999999999">
      <c r="A1573" s="22">
        <f t="shared" si="37"/>
        <v>2</v>
      </c>
      <c r="B1573" s="8">
        <v>42044</v>
      </c>
      <c r="C1573" s="22">
        <v>61382</v>
      </c>
      <c r="D1573" s="23" t="s">
        <v>80</v>
      </c>
      <c r="E1573" s="75" t="s">
        <v>756</v>
      </c>
      <c r="F1573" s="22"/>
      <c r="G1573" s="22">
        <v>500</v>
      </c>
      <c r="H1573" s="22"/>
      <c r="I1573" s="22"/>
      <c r="J1573" s="22"/>
      <c r="K1573" s="22"/>
      <c r="L1573" s="37" t="str">
        <f ca="1">VLOOKUP(E1573,الرصيد!C:C,1,0)</f>
        <v>ماسك المكثف "S"</v>
      </c>
      <c r="M1573">
        <f ca="1">VLOOKUP(E1573,الرصيد!C:AP,34,0)</f>
        <v>0</v>
      </c>
    </row>
    <row r="1574" spans="1:13" ht="17.399999999999999">
      <c r="A1574" s="22">
        <f t="shared" si="37"/>
        <v>2</v>
      </c>
      <c r="B1574" s="8">
        <v>42044</v>
      </c>
      <c r="C1574" s="22">
        <v>61382</v>
      </c>
      <c r="D1574" s="23" t="s">
        <v>80</v>
      </c>
      <c r="E1574" s="75" t="s">
        <v>151</v>
      </c>
      <c r="F1574" s="22"/>
      <c r="G1574" s="22">
        <v>10000</v>
      </c>
      <c r="H1574" s="22"/>
      <c r="I1574" s="22"/>
      <c r="J1574" s="22"/>
      <c r="K1574" s="22"/>
      <c r="L1574" s="37" t="str">
        <f ca="1">VLOOKUP(E1574,الرصيد!C:C,1,0)</f>
        <v xml:space="preserve">برشام المونيوم  مخ مبطط 4*8.5 مم </v>
      </c>
      <c r="M1574">
        <f ca="1">VLOOKUP(E1574,الرصيد!C:AP,34,0)</f>
        <v>0</v>
      </c>
    </row>
    <row r="1575" spans="1:13" ht="17.399999999999999">
      <c r="A1575" s="22">
        <f t="shared" si="37"/>
        <v>2</v>
      </c>
      <c r="B1575" s="8">
        <v>42044</v>
      </c>
      <c r="C1575" s="22">
        <v>61382</v>
      </c>
      <c r="D1575" s="23" t="s">
        <v>80</v>
      </c>
      <c r="E1575" s="75" t="s">
        <v>53</v>
      </c>
      <c r="F1575" s="22"/>
      <c r="G1575" s="22">
        <v>4000</v>
      </c>
      <c r="H1575" s="22"/>
      <c r="I1575" s="22"/>
      <c r="J1575" s="22"/>
      <c r="K1575" s="22"/>
      <c r="L1575" s="37" t="str">
        <f ca="1">VLOOKUP(E1575,الرصيد!C:C,1,0)</f>
        <v>كليبس صاج شــــنبر تغليف 0.3 مم</v>
      </c>
      <c r="M1575">
        <f ca="1">VLOOKUP(E1575,الرصيد!C:AP,34,0)</f>
        <v>0</v>
      </c>
    </row>
    <row r="1576" spans="1:13" ht="17.399999999999999">
      <c r="A1576" s="22"/>
      <c r="B1576" s="8">
        <v>42044</v>
      </c>
      <c r="C1576" s="22">
        <v>61382</v>
      </c>
      <c r="D1576" s="23" t="s">
        <v>80</v>
      </c>
      <c r="E1576" s="85" t="s">
        <v>150</v>
      </c>
      <c r="F1576" s="22"/>
      <c r="G1576" s="22">
        <v>10000</v>
      </c>
      <c r="H1576" s="22"/>
      <c r="I1576" s="22"/>
      <c r="J1576" s="22"/>
      <c r="K1576" s="22"/>
      <c r="L1576" s="37" t="str">
        <f ca="1">VLOOKUP(E1576,الرصيد!C:C,1,0)</f>
        <v xml:space="preserve">برشام المونيوم   3.2*6 مم  مخ طاسة </v>
      </c>
      <c r="M1576">
        <f ca="1">VLOOKUP(E1576,الرصيد!C:AP,34,0)</f>
        <v>0</v>
      </c>
    </row>
    <row r="1577" spans="1:13" ht="17.399999999999999">
      <c r="A1577" s="22">
        <f t="shared" si="37"/>
        <v>2</v>
      </c>
      <c r="B1577" s="8">
        <v>42044</v>
      </c>
      <c r="C1577" s="22">
        <v>61382</v>
      </c>
      <c r="D1577" s="23" t="s">
        <v>80</v>
      </c>
      <c r="E1577" s="75" t="s">
        <v>598</v>
      </c>
      <c r="F1577" s="22"/>
      <c r="G1577" s="22">
        <v>2000</v>
      </c>
      <c r="H1577" s="22"/>
      <c r="I1577" s="22"/>
      <c r="J1577" s="22"/>
      <c r="K1577" s="22"/>
      <c r="L1577" s="37" t="str">
        <f ca="1">VLOOKUP(E1577,الرصيد!C:C,1,0)</f>
        <v>شهادة ضمان 8 &amp; 10 قدم</v>
      </c>
      <c r="M1577">
        <f ca="1">VLOOKUP(E1577,الرصيد!C:AP,34,0)</f>
        <v>0</v>
      </c>
    </row>
    <row r="1578" spans="1:13" ht="17.399999999999999">
      <c r="A1578" s="22">
        <f t="shared" si="37"/>
        <v>2</v>
      </c>
      <c r="B1578" s="8">
        <v>42044</v>
      </c>
      <c r="C1578" s="22">
        <v>61382</v>
      </c>
      <c r="D1578" s="23" t="s">
        <v>80</v>
      </c>
      <c r="E1578" s="75" t="s">
        <v>613</v>
      </c>
      <c r="F1578" s="22"/>
      <c r="G1578" s="22">
        <v>2000</v>
      </c>
      <c r="H1578" s="22"/>
      <c r="I1578" s="22"/>
      <c r="J1578" s="22"/>
      <c r="K1578" s="22"/>
      <c r="L1578" s="37" t="str">
        <f ca="1">VLOOKUP(E1578,الرصيد!C:C,1,0)</f>
        <v>كتالوج ثلاجة 8 &amp; 10 قدم</v>
      </c>
      <c r="M1578">
        <f ca="1">VLOOKUP(E1578,الرصيد!C:AP,34,0)</f>
        <v>0</v>
      </c>
    </row>
    <row r="1579" spans="1:13" ht="17.399999999999999">
      <c r="A1579" s="22">
        <f t="shared" si="37"/>
        <v>2</v>
      </c>
      <c r="B1579" s="8">
        <v>42044</v>
      </c>
      <c r="C1579" s="22">
        <v>61382</v>
      </c>
      <c r="D1579" s="23" t="s">
        <v>80</v>
      </c>
      <c r="E1579" s="75" t="s">
        <v>610</v>
      </c>
      <c r="F1579" s="22"/>
      <c r="G1579" s="22">
        <v>2000</v>
      </c>
      <c r="H1579" s="22"/>
      <c r="I1579" s="22"/>
      <c r="J1579" s="22"/>
      <c r="K1579" s="22"/>
      <c r="L1579" s="37" t="str">
        <f ca="1">VLOOKUP(E1579,الرصيد!C:C,1,0)</f>
        <v>استيكر تأكيد الجودة OK</v>
      </c>
      <c r="M1579">
        <f ca="1">VLOOKUP(E1579,الرصيد!C:AP,34,0)</f>
        <v>0</v>
      </c>
    </row>
    <row r="1580" spans="1:13" ht="17.399999999999999">
      <c r="A1580" s="22">
        <f t="shared" si="37"/>
        <v>2</v>
      </c>
      <c r="B1580" s="8">
        <v>42044</v>
      </c>
      <c r="C1580" s="22">
        <v>61382</v>
      </c>
      <c r="D1580" s="23" t="s">
        <v>80</v>
      </c>
      <c r="E1580" s="75" t="s">
        <v>127</v>
      </c>
      <c r="F1580" s="22"/>
      <c r="G1580" s="22">
        <v>20000</v>
      </c>
      <c r="H1580" s="22"/>
      <c r="I1580" s="22"/>
      <c r="J1580" s="22"/>
      <c r="K1580" s="22"/>
      <c r="L1580" s="37" t="str">
        <f ca="1">VLOOKUP(E1580,الرصيد!C:C,1,0)</f>
        <v>حامل حاجز زجاجات ( الكعب)</v>
      </c>
      <c r="M1580">
        <f ca="1">VLOOKUP(E1580,الرصيد!C:AP,34,0)</f>
        <v>0</v>
      </c>
    </row>
    <row r="1581" spans="1:13" ht="17.399999999999999">
      <c r="A1581" s="22">
        <f t="shared" si="37"/>
        <v>2</v>
      </c>
      <c r="B1581" s="8">
        <v>42044</v>
      </c>
      <c r="C1581" s="22">
        <v>61382</v>
      </c>
      <c r="D1581" s="23" t="s">
        <v>80</v>
      </c>
      <c r="E1581" s="75" t="s">
        <v>147</v>
      </c>
      <c r="F1581" s="22"/>
      <c r="G1581" s="22">
        <v>2400</v>
      </c>
      <c r="H1581" s="22"/>
      <c r="I1581" s="22"/>
      <c r="J1581" s="22"/>
      <c r="K1581" s="22"/>
      <c r="L1581" s="37" t="str">
        <f ca="1">VLOOKUP(E1581,الرصيد!C:C,1,0)</f>
        <v>غطاء مفصله علويه  8&amp;10 قدم معدل ابيض</v>
      </c>
      <c r="M1581">
        <f ca="1">VLOOKUP(E1581,الرصيد!C:AP,34,0)</f>
        <v>0</v>
      </c>
    </row>
    <row r="1582" spans="1:13" ht="17.399999999999999">
      <c r="A1582" s="22">
        <f t="shared" si="37"/>
        <v>2</v>
      </c>
      <c r="B1582" s="8">
        <v>42044</v>
      </c>
      <c r="C1582" s="22">
        <v>61382</v>
      </c>
      <c r="D1582" s="23" t="s">
        <v>80</v>
      </c>
      <c r="E1582" s="85" t="s">
        <v>82</v>
      </c>
      <c r="F1582" s="22"/>
      <c r="G1582" s="22">
        <v>2000</v>
      </c>
      <c r="H1582" s="22"/>
      <c r="I1582" s="22"/>
      <c r="J1582" s="22"/>
      <c r="K1582" s="22"/>
      <c r="L1582" s="37" t="str">
        <f ca="1">VLOOKUP(E1582,الرصيد!C:C,1,0)</f>
        <v>ثرموستات 8  ، 10 قدم معدل</v>
      </c>
      <c r="M1582">
        <f ca="1">VLOOKUP(E1582,الرصيد!C:AP,34,0)</f>
        <v>0</v>
      </c>
    </row>
    <row r="1583" spans="1:13" ht="17.399999999999999">
      <c r="A1583" s="22">
        <f t="shared" si="37"/>
        <v>2</v>
      </c>
      <c r="B1583" s="8">
        <v>42044</v>
      </c>
      <c r="C1583" s="22">
        <v>61382</v>
      </c>
      <c r="D1583" s="23" t="s">
        <v>80</v>
      </c>
      <c r="E1583" s="75" t="s">
        <v>133</v>
      </c>
      <c r="F1583" s="22"/>
      <c r="G1583" s="22">
        <v>0</v>
      </c>
      <c r="H1583" s="22"/>
      <c r="I1583" s="22"/>
      <c r="J1583" s="22"/>
      <c r="K1583" s="22"/>
      <c r="L1583" s="37" t="str">
        <f ca="1">VLOOKUP(E1583,الرصيد!C:C,1,0)</f>
        <v>دواية  اللمبة</v>
      </c>
      <c r="M1583">
        <f ca="1">VLOOKUP(E1583,الرصيد!C:AP,34,0)</f>
        <v>0</v>
      </c>
    </row>
    <row r="1584" spans="1:13" ht="17.399999999999999">
      <c r="A1584" s="22">
        <f t="shared" si="37"/>
        <v>2</v>
      </c>
      <c r="B1584" s="8">
        <v>42044</v>
      </c>
      <c r="C1584" s="22">
        <v>61382</v>
      </c>
      <c r="D1584" s="23" t="s">
        <v>80</v>
      </c>
      <c r="E1584" s="75" t="s">
        <v>142</v>
      </c>
      <c r="F1584" s="22"/>
      <c r="G1584" s="22">
        <v>2000</v>
      </c>
      <c r="H1584" s="22"/>
      <c r="I1584" s="22"/>
      <c r="J1584" s="22"/>
      <c r="K1584" s="22"/>
      <c r="L1584" s="37" t="str">
        <f ca="1">VLOOKUP(E1584,الرصيد!C:C,1,0)</f>
        <v xml:space="preserve">لمبه ثلاجه </v>
      </c>
      <c r="M1584">
        <f ca="1">VLOOKUP(E1584,الرصيد!C:AP,34,0)</f>
        <v>0</v>
      </c>
    </row>
    <row r="1585" spans="1:13" ht="17.399999999999999">
      <c r="A1585" s="22">
        <f t="shared" si="37"/>
        <v>2</v>
      </c>
      <c r="B1585" s="8">
        <v>42044</v>
      </c>
      <c r="C1585" s="22">
        <v>61382</v>
      </c>
      <c r="D1585" s="23" t="s">
        <v>80</v>
      </c>
      <c r="E1585" s="75" t="s">
        <v>101</v>
      </c>
      <c r="F1585" s="22"/>
      <c r="G1585" s="22">
        <v>2000</v>
      </c>
      <c r="H1585" s="22"/>
      <c r="I1585" s="22"/>
      <c r="J1585" s="22"/>
      <c r="K1585" s="22"/>
      <c r="L1585" s="37" t="str">
        <f ca="1">VLOOKUP(E1585,الرصيد!C:C,1,0)</f>
        <v>سوسته باب فريزر مجلفنة</v>
      </c>
      <c r="M1585">
        <f ca="1">VLOOKUP(E1585,الرصيد!C:AP,34,0)</f>
        <v>0</v>
      </c>
    </row>
    <row r="1586" spans="1:13" ht="17.399999999999999">
      <c r="A1586" s="22">
        <f t="shared" si="37"/>
        <v>2</v>
      </c>
      <c r="B1586" s="8">
        <v>42044</v>
      </c>
      <c r="C1586" s="22">
        <v>61382</v>
      </c>
      <c r="D1586" s="23" t="s">
        <v>80</v>
      </c>
      <c r="E1586" s="75" t="s">
        <v>47</v>
      </c>
      <c r="F1586" s="22"/>
      <c r="G1586" s="22">
        <v>2000</v>
      </c>
      <c r="H1586" s="22"/>
      <c r="I1586" s="22"/>
      <c r="J1586" s="22"/>
      <c r="K1586" s="22"/>
      <c r="L1586" s="37" t="str">
        <f ca="1">VLOOKUP(E1586,الرصيد!C:C,1,0)</f>
        <v xml:space="preserve">اكس باب الفريزر مجلفن </v>
      </c>
      <c r="M1586">
        <f ca="1">VLOOKUP(E1586,الرصيد!C:AP,34,0)</f>
        <v>0</v>
      </c>
    </row>
    <row r="1587" spans="1:13" ht="17.399999999999999">
      <c r="A1587" s="22">
        <f t="shared" si="37"/>
        <v>2</v>
      </c>
      <c r="B1587" s="8">
        <v>42044</v>
      </c>
      <c r="C1587" s="22">
        <v>61382</v>
      </c>
      <c r="D1587" s="23" t="s">
        <v>80</v>
      </c>
      <c r="E1587" s="85" t="s">
        <v>731</v>
      </c>
      <c r="F1587" s="22"/>
      <c r="G1587" s="22">
        <v>10000</v>
      </c>
      <c r="H1587" s="22"/>
      <c r="I1587" s="22"/>
      <c r="J1587" s="22"/>
      <c r="K1587" s="22"/>
      <c r="L1587" s="37" t="str">
        <f ca="1">VLOOKUP(E1587,الرصيد!C:C,1,0)</f>
        <v xml:space="preserve"> كاوتش مصد باب فريزر </v>
      </c>
      <c r="M1587">
        <f ca="1">VLOOKUP(E1587,الرصيد!C:AP,34,0)</f>
        <v>0</v>
      </c>
    </row>
    <row r="1588" spans="1:13" ht="17.399999999999999">
      <c r="A1588" s="22">
        <f t="shared" si="37"/>
        <v>2</v>
      </c>
      <c r="B1588" s="8">
        <v>42044</v>
      </c>
      <c r="C1588" s="22">
        <v>61382</v>
      </c>
      <c r="D1588" s="23" t="s">
        <v>80</v>
      </c>
      <c r="E1588" s="75" t="s">
        <v>741</v>
      </c>
      <c r="F1588" s="22"/>
      <c r="G1588" s="22">
        <v>2000</v>
      </c>
      <c r="H1588" s="22"/>
      <c r="I1588" s="22"/>
      <c r="J1588" s="22"/>
      <c r="K1588" s="22"/>
      <c r="L1588" s="37" t="str">
        <f ca="1">VLOOKUP(E1588,الرصيد!C:C,1,0)</f>
        <v>مفتاح علبة الثرموستات المعدل</v>
      </c>
      <c r="M1588">
        <f ca="1">VLOOKUP(E1588,الرصيد!C:AP,34,0)</f>
        <v>0</v>
      </c>
    </row>
    <row r="1589" spans="1:13" ht="17.399999999999999">
      <c r="A1589" s="22">
        <f t="shared" si="37"/>
        <v>2</v>
      </c>
      <c r="B1589" s="8">
        <v>42044</v>
      </c>
      <c r="C1589" s="22">
        <v>61382</v>
      </c>
      <c r="D1589" s="23" t="s">
        <v>80</v>
      </c>
      <c r="E1589" s="75" t="s">
        <v>743</v>
      </c>
      <c r="F1589" s="22"/>
      <c r="G1589" s="22">
        <v>4000</v>
      </c>
      <c r="H1589" s="22"/>
      <c r="I1589" s="22"/>
      <c r="J1589" s="22"/>
      <c r="K1589" s="22"/>
      <c r="L1589" s="37" t="str">
        <f ca="1">VLOOKUP(E1589,الرصيد!C:C,1,0)</f>
        <v>مثبت تثبيت علبه الثرموستات فيشر</v>
      </c>
      <c r="M1589">
        <f ca="1">VLOOKUP(E1589,الرصيد!C:AP,34,0)</f>
        <v>0</v>
      </c>
    </row>
    <row r="1590" spans="1:13" ht="17.399999999999999">
      <c r="A1590" s="22">
        <f t="shared" si="37"/>
        <v>2</v>
      </c>
      <c r="B1590" s="8">
        <v>42044</v>
      </c>
      <c r="C1590" s="22">
        <v>61382</v>
      </c>
      <c r="D1590" s="23" t="s">
        <v>80</v>
      </c>
      <c r="E1590" s="75" t="s">
        <v>209</v>
      </c>
      <c r="F1590" s="22"/>
      <c r="G1590" s="22">
        <v>0</v>
      </c>
      <c r="H1590" s="22"/>
      <c r="I1590" s="22"/>
      <c r="J1590" s="22"/>
      <c r="K1590" s="22"/>
      <c r="L1590" s="37" t="str">
        <f ca="1">VLOOKUP(E1590,الرصيد!C:C,1,0)</f>
        <v>مفتاح السويتش</v>
      </c>
      <c r="M1590">
        <f ca="1">VLOOKUP(E1590,الرصيد!C:AP,34,0)</f>
        <v>0</v>
      </c>
    </row>
    <row r="1591" spans="1:13" ht="17.399999999999999">
      <c r="A1591" s="22">
        <f t="shared" si="37"/>
        <v>2</v>
      </c>
      <c r="B1591" s="8">
        <v>42044</v>
      </c>
      <c r="C1591" s="22">
        <v>61382</v>
      </c>
      <c r="D1591" s="23" t="s">
        <v>80</v>
      </c>
      <c r="E1591" s="85" t="s">
        <v>138</v>
      </c>
      <c r="F1591" s="120"/>
      <c r="G1591" s="22">
        <v>527</v>
      </c>
      <c r="H1591" s="22"/>
      <c r="I1591" s="22"/>
      <c r="J1591" s="22"/>
      <c r="K1591" s="22"/>
      <c r="L1591" s="37" t="str">
        <f ca="1">VLOOKUP(E1591,الرصيد!C:C,1,0)</f>
        <v xml:space="preserve"> بلوك فوم كثافه عاديـــه </v>
      </c>
      <c r="M1591">
        <f ca="1">VLOOKUP(E1591,الرصيد!C:AP,34,0)</f>
        <v>0</v>
      </c>
    </row>
    <row r="1592" spans="1:13" ht="17.399999999999999">
      <c r="A1592" s="22">
        <f t="shared" si="37"/>
        <v>2</v>
      </c>
      <c r="B1592" s="8">
        <v>42044</v>
      </c>
      <c r="C1592" s="22">
        <v>61382</v>
      </c>
      <c r="D1592" s="23" t="s">
        <v>80</v>
      </c>
      <c r="E1592" s="75" t="s">
        <v>172</v>
      </c>
      <c r="F1592" s="22"/>
      <c r="G1592" s="22">
        <v>0</v>
      </c>
      <c r="H1592" s="22"/>
      <c r="I1592" s="22"/>
      <c r="J1592" s="22"/>
      <c r="K1592" s="22"/>
      <c r="L1592" s="37" t="str">
        <f ca="1">VLOOKUP(E1592,الرصيد!C:C,1,0)</f>
        <v xml:space="preserve"> بلوك فوم كثافه مرتفعة 25( ازرق ) </v>
      </c>
      <c r="M1592">
        <f ca="1">VLOOKUP(E1592,الرصيد!C:AP,34,0)</f>
        <v>0</v>
      </c>
    </row>
    <row r="1593" spans="1:13" ht="17.399999999999999">
      <c r="A1593" s="22">
        <f t="shared" si="37"/>
        <v>2</v>
      </c>
      <c r="B1593" s="8">
        <v>42044</v>
      </c>
      <c r="C1593" s="22">
        <v>61382</v>
      </c>
      <c r="D1593" s="23" t="s">
        <v>80</v>
      </c>
      <c r="E1593" s="75" t="s">
        <v>149</v>
      </c>
      <c r="F1593" s="22"/>
      <c r="G1593" s="22">
        <v>1650</v>
      </c>
      <c r="H1593" s="22"/>
      <c r="I1593" s="22"/>
      <c r="J1593" s="22"/>
      <c r="K1593" s="22"/>
      <c r="L1593" s="37" t="str">
        <f ca="1">VLOOKUP(E1593,الرصيد!C:C,1,0)</f>
        <v>فوم كاب الباب</v>
      </c>
      <c r="M1593">
        <f ca="1">VLOOKUP(E1593,الرصيد!C:AP,34,0)</f>
        <v>0</v>
      </c>
    </row>
    <row r="1594" spans="1:13" ht="17.399999999999999">
      <c r="A1594" s="22">
        <f t="shared" si="37"/>
        <v>2</v>
      </c>
      <c r="B1594" s="8">
        <v>42044</v>
      </c>
      <c r="C1594" s="22">
        <v>61382</v>
      </c>
      <c r="D1594" s="23" t="s">
        <v>80</v>
      </c>
      <c r="E1594" s="75" t="s">
        <v>104</v>
      </c>
      <c r="F1594" s="22"/>
      <c r="G1594" s="22">
        <v>1200</v>
      </c>
      <c r="H1594" s="22"/>
      <c r="I1594" s="22"/>
      <c r="J1594" s="22"/>
      <c r="K1594" s="22"/>
      <c r="L1594" s="37" t="str">
        <f ca="1">VLOOKUP(E1594,الرصيد!C:C,1,0)</f>
        <v>طقم فوم تغليف 8&amp;10 قدم</v>
      </c>
      <c r="M1594">
        <f ca="1">VLOOKUP(E1594,الرصيد!C:AP,34,0)</f>
        <v>0</v>
      </c>
    </row>
    <row r="1595" spans="1:13" ht="17.399999999999999">
      <c r="A1595" s="22">
        <f t="shared" si="37"/>
        <v>2</v>
      </c>
      <c r="B1595" s="8">
        <v>42044</v>
      </c>
      <c r="C1595" s="22">
        <v>61382</v>
      </c>
      <c r="D1595" s="23" t="s">
        <v>80</v>
      </c>
      <c r="E1595" s="85" t="s">
        <v>144</v>
      </c>
      <c r="F1595" s="22"/>
      <c r="G1595" s="22">
        <v>2660</v>
      </c>
      <c r="H1595" s="22"/>
      <c r="I1595" s="22"/>
      <c r="J1595" s="22"/>
      <c r="K1595" s="22"/>
      <c r="L1595" s="37" t="str">
        <f ca="1">VLOOKUP(E1595,الرصيد!C:C,1,0)</f>
        <v>جوان كاوتش 10 قدم</v>
      </c>
      <c r="M1595">
        <f ca="1">VLOOKUP(E1595,الرصيد!C:AP,34,0)</f>
        <v>0</v>
      </c>
    </row>
    <row r="1596" spans="1:13" ht="17.399999999999999">
      <c r="A1596" s="22">
        <f t="shared" si="37"/>
        <v>2</v>
      </c>
      <c r="B1596" s="8">
        <v>42044</v>
      </c>
      <c r="C1596" s="22">
        <v>61382</v>
      </c>
      <c r="D1596" s="23" t="s">
        <v>80</v>
      </c>
      <c r="E1596" s="75" t="s">
        <v>59</v>
      </c>
      <c r="F1596" s="22"/>
      <c r="G1596" s="22">
        <v>6000</v>
      </c>
      <c r="H1596" s="22"/>
      <c r="I1596" s="22"/>
      <c r="J1596" s="22"/>
      <c r="K1596" s="22"/>
      <c r="L1596" s="37" t="str">
        <f ca="1">VLOOKUP(E1596,الرصيد!C:C,1,0)</f>
        <v>شريط اسفنجى 10*40 لفات 30 كجم</v>
      </c>
      <c r="M1596">
        <f ca="1">VLOOKUP(E1596,الرصيد!C:AP,34,0)</f>
        <v>0</v>
      </c>
    </row>
    <row r="1597" spans="1:13" ht="17.399999999999999">
      <c r="A1597" s="22">
        <f t="shared" si="37"/>
        <v>2</v>
      </c>
      <c r="B1597" s="8">
        <v>42044</v>
      </c>
      <c r="C1597" s="22">
        <v>61382</v>
      </c>
      <c r="D1597" s="23" t="s">
        <v>80</v>
      </c>
      <c r="E1597" s="85" t="s">
        <v>1119</v>
      </c>
      <c r="F1597" s="22"/>
      <c r="G1597" s="22">
        <v>4500</v>
      </c>
      <c r="H1597" s="22"/>
      <c r="I1597" s="22"/>
      <c r="J1597" s="22"/>
      <c r="K1597" s="22"/>
      <c r="L1597" s="37" t="str">
        <f ca="1">VLOOKUP(E1597,الرصيد!C:C,1,0)</f>
        <v>مفصلة باب فريزر يمين  بلاستيك 8&amp;10 قدم</v>
      </c>
      <c r="M1597">
        <f ca="1">VLOOKUP(E1597,الرصيد!C:AP,34,0)</f>
        <v>0</v>
      </c>
    </row>
    <row r="1598" spans="1:13" ht="17.399999999999999">
      <c r="A1598" s="22">
        <f t="shared" si="37"/>
        <v>2</v>
      </c>
      <c r="B1598" s="8">
        <v>42044</v>
      </c>
      <c r="C1598" s="22">
        <v>61382</v>
      </c>
      <c r="D1598" s="23" t="s">
        <v>80</v>
      </c>
      <c r="E1598" s="85" t="s">
        <v>1118</v>
      </c>
      <c r="F1598" s="22"/>
      <c r="G1598" s="22">
        <v>4500</v>
      </c>
      <c r="H1598" s="22"/>
      <c r="I1598" s="22"/>
      <c r="J1598" s="22"/>
      <c r="K1598" s="22"/>
      <c r="L1598" s="37" t="str">
        <f ca="1">VLOOKUP(E1598,الرصيد!C:C,1,0)</f>
        <v>مفصلة باب فريزر شمال بلاستيك 8&amp;10 قدم</v>
      </c>
      <c r="M1598">
        <f ca="1">VLOOKUP(E1598,الرصيد!C:AP,34,0)</f>
        <v>0</v>
      </c>
    </row>
    <row r="1599" spans="1:13" ht="17.399999999999999">
      <c r="A1599" s="22">
        <f t="shared" si="37"/>
        <v>2</v>
      </c>
      <c r="B1599" s="8">
        <v>42047</v>
      </c>
      <c r="C1599" s="22">
        <v>61383</v>
      </c>
      <c r="D1599" s="23" t="s">
        <v>80</v>
      </c>
      <c r="E1599" s="85" t="s">
        <v>1079</v>
      </c>
      <c r="F1599" s="22"/>
      <c r="G1599" s="22">
        <v>1900</v>
      </c>
      <c r="H1599" s="22"/>
      <c r="I1599" s="22"/>
      <c r="J1599" s="22"/>
      <c r="K1599" s="22"/>
      <c r="L1599" s="37" t="str">
        <f ca="1">VLOOKUP(E1599,الرصيد!C:C,1,0)</f>
        <v>مجمع ضفيرة 8&amp;10 قديم</v>
      </c>
      <c r="M1599">
        <f ca="1">VLOOKUP(E1599,الرصيد!C:AP,34,0)</f>
        <v>0</v>
      </c>
    </row>
    <row r="1600" spans="1:13" ht="17.399999999999999">
      <c r="A1600" s="22">
        <f t="shared" si="37"/>
        <v>2</v>
      </c>
      <c r="B1600" s="8">
        <v>42050</v>
      </c>
      <c r="C1600" s="22">
        <v>63506</v>
      </c>
      <c r="D1600" s="23" t="s">
        <v>80</v>
      </c>
      <c r="E1600" s="85" t="s">
        <v>144</v>
      </c>
      <c r="F1600" s="22">
        <v>210</v>
      </c>
      <c r="G1600" s="22"/>
      <c r="H1600" s="22"/>
      <c r="I1600" s="22"/>
      <c r="J1600" s="22"/>
      <c r="K1600" s="22"/>
      <c r="L1600" s="37" t="str">
        <f ca="1">VLOOKUP(E1600,الرصيد!C:C,1,0)</f>
        <v>جوان كاوتش 10 قدم</v>
      </c>
      <c r="M1600">
        <f ca="1">VLOOKUP(E1600,الرصيد!C:AP,34,0)</f>
        <v>0</v>
      </c>
    </row>
    <row r="1601" spans="1:13" ht="17.399999999999999">
      <c r="A1601" s="22">
        <f t="shared" si="37"/>
        <v>2</v>
      </c>
      <c r="B1601" s="8">
        <v>42050</v>
      </c>
      <c r="C1601" s="22">
        <v>63507</v>
      </c>
      <c r="D1601" s="23" t="s">
        <v>80</v>
      </c>
      <c r="E1601" s="75" t="s">
        <v>658</v>
      </c>
      <c r="F1601" s="22">
        <v>2750</v>
      </c>
      <c r="G1601" s="22"/>
      <c r="H1601" s="22"/>
      <c r="I1601" s="22"/>
      <c r="J1601" s="22"/>
      <c r="K1601" s="22"/>
      <c r="L1601" s="37" t="str">
        <f ca="1">VLOOKUP(E1601,الرصيد!C:C,1,0)</f>
        <v>اطار سقف الثلاجه باببن بوش ابيض</v>
      </c>
      <c r="M1601">
        <f ca="1">VLOOKUP(E1601,الرصيد!C:AP,34,0)</f>
        <v>0</v>
      </c>
    </row>
    <row r="1602" spans="1:13" ht="17.399999999999999">
      <c r="A1602" s="22">
        <f t="shared" si="37"/>
        <v>2</v>
      </c>
      <c r="B1602" s="8">
        <v>42050</v>
      </c>
      <c r="C1602" s="22">
        <v>63508</v>
      </c>
      <c r="D1602" s="23" t="s">
        <v>80</v>
      </c>
      <c r="E1602" s="75" t="s">
        <v>56</v>
      </c>
      <c r="F1602" s="22">
        <v>1000</v>
      </c>
      <c r="G1602" s="22"/>
      <c r="H1602" s="22"/>
      <c r="I1602" s="22"/>
      <c r="J1602" s="22"/>
      <c r="K1602" s="22"/>
      <c r="L1602" s="37" t="str">
        <f ca="1">VLOOKUP(E1602,الرصيد!C:C,1,0)</f>
        <v>مفصله وسطى بابين بوش</v>
      </c>
      <c r="M1602">
        <f ca="1">VLOOKUP(E1602,الرصيد!C:AP,34,0)</f>
        <v>0</v>
      </c>
    </row>
    <row r="1603" spans="1:13" ht="17.399999999999999">
      <c r="A1603" s="22">
        <f t="shared" si="37"/>
        <v>2</v>
      </c>
      <c r="B1603" s="8">
        <v>42050</v>
      </c>
      <c r="C1603" s="22">
        <v>63508</v>
      </c>
      <c r="D1603" s="23" t="s">
        <v>80</v>
      </c>
      <c r="E1603" s="75" t="s">
        <v>47</v>
      </c>
      <c r="F1603" s="22">
        <v>2500</v>
      </c>
      <c r="G1603" s="22"/>
      <c r="H1603" s="22"/>
      <c r="I1603" s="22"/>
      <c r="J1603" s="22"/>
      <c r="K1603" s="22"/>
      <c r="L1603" s="37" t="str">
        <f ca="1">VLOOKUP(E1603,الرصيد!C:C,1,0)</f>
        <v xml:space="preserve">اكس باب الفريزر مجلفن </v>
      </c>
      <c r="M1603">
        <f ca="1">VLOOKUP(E1603,الرصيد!C:AP,34,0)</f>
        <v>0</v>
      </c>
    </row>
    <row r="1604" spans="1:13" ht="17.399999999999999">
      <c r="A1604" s="22">
        <f t="shared" si="37"/>
        <v>2</v>
      </c>
      <c r="B1604" s="8">
        <v>42050</v>
      </c>
      <c r="C1604" s="22">
        <v>63509</v>
      </c>
      <c r="D1604" s="23" t="s">
        <v>80</v>
      </c>
      <c r="E1604" s="75" t="s">
        <v>109</v>
      </c>
      <c r="F1604" s="22">
        <v>400</v>
      </c>
      <c r="G1604" s="22"/>
      <c r="H1604" s="22"/>
      <c r="I1604" s="22"/>
      <c r="J1604" s="22"/>
      <c r="K1604" s="22"/>
      <c r="L1604" s="37" t="str">
        <f ca="1">VLOOKUP(E1604,الرصيد!C:C,1,0)</f>
        <v xml:space="preserve">ضفيرة الثلاجة 2 باب  </v>
      </c>
      <c r="M1604">
        <f ca="1">VLOOKUP(E1604,الرصيد!C:AP,34,0)</f>
        <v>0</v>
      </c>
    </row>
    <row r="1605" spans="1:13" ht="17.399999999999999">
      <c r="A1605" s="22">
        <f t="shared" si="37"/>
        <v>2</v>
      </c>
      <c r="B1605" s="8">
        <v>42050</v>
      </c>
      <c r="C1605" s="22">
        <v>63510</v>
      </c>
      <c r="D1605" s="23" t="s">
        <v>80</v>
      </c>
      <c r="E1605" s="85" t="s">
        <v>89</v>
      </c>
      <c r="F1605" s="22">
        <v>840</v>
      </c>
      <c r="G1605" s="22"/>
      <c r="H1605" s="22"/>
      <c r="I1605" s="22"/>
      <c r="J1605" s="22"/>
      <c r="K1605" s="22"/>
      <c r="L1605" s="37" t="str">
        <f ca="1">VLOOKUP(E1605,الرصيد!C:C,1,0)</f>
        <v>جوان كاوتش لباب الفريزر 12 قدم بوش ابيض</v>
      </c>
      <c r="M1605">
        <f ca="1">VLOOKUP(E1605,الرصيد!C:AP,34,0)</f>
        <v>0</v>
      </c>
    </row>
    <row r="1606" spans="1:13" ht="17.399999999999999">
      <c r="A1606" s="22">
        <f t="shared" si="37"/>
        <v>2</v>
      </c>
      <c r="B1606" s="8">
        <v>42050</v>
      </c>
      <c r="C1606" s="22">
        <v>63510</v>
      </c>
      <c r="D1606" s="23" t="s">
        <v>80</v>
      </c>
      <c r="E1606" s="85" t="s">
        <v>90</v>
      </c>
      <c r="F1606" s="22">
        <v>385</v>
      </c>
      <c r="G1606" s="22"/>
      <c r="H1606" s="22"/>
      <c r="I1606" s="22"/>
      <c r="J1606" s="22"/>
      <c r="K1606" s="22"/>
      <c r="L1606" s="37" t="str">
        <f ca="1">VLOOKUP(E1606,الرصيد!C:C,1,0)</f>
        <v>جوان كاوتش لباب الكابينة 12 قدم بوش ابيض</v>
      </c>
      <c r="M1606">
        <f ca="1">VLOOKUP(E1606,الرصيد!C:AP,34,0)</f>
        <v>0</v>
      </c>
    </row>
    <row r="1607" spans="1:13" ht="17.399999999999999">
      <c r="A1607" s="22">
        <f t="shared" si="37"/>
        <v>2</v>
      </c>
      <c r="B1607" s="8">
        <v>42050</v>
      </c>
      <c r="C1607" s="22">
        <v>63511</v>
      </c>
      <c r="D1607" s="23" t="s">
        <v>80</v>
      </c>
      <c r="E1607" s="75" t="s">
        <v>87</v>
      </c>
      <c r="F1607" s="22">
        <v>14750</v>
      </c>
      <c r="G1607" s="22"/>
      <c r="H1607" s="22"/>
      <c r="I1607" s="22"/>
      <c r="J1607" s="22"/>
      <c r="K1607" s="22"/>
      <c r="L1607" s="37" t="str">
        <f ca="1">VLOOKUP(E1607,الرصيد!C:C,1,0)</f>
        <v xml:space="preserve"> مثبت خارجى لرف الزجاجات</v>
      </c>
      <c r="M1607">
        <f ca="1">VLOOKUP(E1607,الرصيد!C:AP,34,0)</f>
        <v>0</v>
      </c>
    </row>
    <row r="1608" spans="1:13" ht="17.399999999999999">
      <c r="A1608" s="22">
        <f t="shared" si="37"/>
        <v>2</v>
      </c>
      <c r="B1608" s="8">
        <v>42050</v>
      </c>
      <c r="C1608" s="22">
        <v>61384</v>
      </c>
      <c r="D1608" s="23" t="s">
        <v>80</v>
      </c>
      <c r="E1608" s="75" t="s">
        <v>70</v>
      </c>
      <c r="F1608" s="22"/>
      <c r="G1608" s="22">
        <v>100</v>
      </c>
      <c r="H1608" s="22"/>
      <c r="I1608" s="22"/>
      <c r="J1608" s="22"/>
      <c r="K1608" s="22"/>
      <c r="L1608" s="37" t="str">
        <f ca="1">VLOOKUP(E1608,الرصيد!C:C,1,0)</f>
        <v xml:space="preserve">رقائق الومنيوم 0.555 مم </v>
      </c>
      <c r="M1608">
        <f ca="1">VLOOKUP(E1608,الرصيد!C:AP,34,0)</f>
        <v>0</v>
      </c>
    </row>
    <row r="1609" spans="1:13" ht="17.399999999999999">
      <c r="A1609" s="22">
        <f t="shared" si="37"/>
        <v>2</v>
      </c>
      <c r="B1609" s="8">
        <v>42050</v>
      </c>
      <c r="C1609" s="22">
        <v>61384</v>
      </c>
      <c r="D1609" s="23" t="s">
        <v>80</v>
      </c>
      <c r="E1609" s="75" t="s">
        <v>72</v>
      </c>
      <c r="F1609" s="22"/>
      <c r="G1609" s="22">
        <v>720</v>
      </c>
      <c r="H1609" s="22"/>
      <c r="I1609" s="22"/>
      <c r="J1609" s="22"/>
      <c r="K1609" s="22"/>
      <c r="L1609" s="37" t="str">
        <f ca="1">VLOOKUP(E1609,الرصيد!C:C,1,0)</f>
        <v>طقم فوم للثلاجه بابين بوش</v>
      </c>
      <c r="M1609">
        <f ca="1">VLOOKUP(E1609,الرصيد!C:AP,34,0)</f>
        <v>0</v>
      </c>
    </row>
    <row r="1610" spans="1:13" ht="17.399999999999999">
      <c r="A1610" s="22">
        <f t="shared" si="37"/>
        <v>2</v>
      </c>
      <c r="B1610" s="8">
        <v>42050</v>
      </c>
      <c r="C1610" s="22">
        <v>61384</v>
      </c>
      <c r="D1610" s="23" t="s">
        <v>80</v>
      </c>
      <c r="E1610" s="75" t="s">
        <v>53</v>
      </c>
      <c r="F1610" s="22"/>
      <c r="G1610" s="22">
        <v>0</v>
      </c>
      <c r="H1610" s="22"/>
      <c r="I1610" s="22"/>
      <c r="J1610" s="22"/>
      <c r="K1610" s="22"/>
      <c r="L1610" s="37" t="str">
        <f ca="1">VLOOKUP(E1610,الرصيد!C:C,1,0)</f>
        <v>كليبس صاج شــــنبر تغليف 0.3 مم</v>
      </c>
      <c r="M1610">
        <f ca="1">VLOOKUP(E1610,الرصيد!C:AP,34,0)</f>
        <v>0</v>
      </c>
    </row>
    <row r="1611" spans="1:13" ht="17.399999999999999">
      <c r="A1611" s="22">
        <f t="shared" si="37"/>
        <v>2</v>
      </c>
      <c r="B1611" s="8">
        <v>42050</v>
      </c>
      <c r="C1611" s="22">
        <v>61384</v>
      </c>
      <c r="D1611" s="23" t="s">
        <v>80</v>
      </c>
      <c r="E1611" s="75" t="s">
        <v>756</v>
      </c>
      <c r="F1611" s="22"/>
      <c r="G1611" s="22">
        <v>0</v>
      </c>
      <c r="H1611" s="22"/>
      <c r="I1611" s="22"/>
      <c r="J1611" s="22"/>
      <c r="K1611" s="22"/>
      <c r="L1611" s="37" t="str">
        <f ca="1">VLOOKUP(E1611,الرصيد!C:C,1,0)</f>
        <v>ماسك المكثف "S"</v>
      </c>
      <c r="M1611">
        <f ca="1">VLOOKUP(E1611,الرصيد!C:AP,34,0)</f>
        <v>0</v>
      </c>
    </row>
    <row r="1612" spans="1:13" ht="17.399999999999999">
      <c r="A1612" s="22">
        <f t="shared" ref="A1612:A1674" si="38">MONTH(B1612)</f>
        <v>2</v>
      </c>
      <c r="B1612" s="8">
        <v>42050</v>
      </c>
      <c r="C1612" s="22">
        <v>61384</v>
      </c>
      <c r="D1612" s="23" t="s">
        <v>80</v>
      </c>
      <c r="E1612" s="75" t="s">
        <v>601</v>
      </c>
      <c r="F1612" s="22"/>
      <c r="G1612" s="22">
        <v>0</v>
      </c>
      <c r="H1612" s="22"/>
      <c r="I1612" s="22"/>
      <c r="J1612" s="22"/>
      <c r="K1612" s="22"/>
      <c r="L1612" s="37" t="str">
        <f ca="1">VLOOKUP(E1612,الرصيد!C:C,1,0)</f>
        <v>شهادة ضمان  باببن بوش</v>
      </c>
      <c r="M1612">
        <f ca="1">VLOOKUP(E1612,الرصيد!C:AP,34,0)</f>
        <v>0</v>
      </c>
    </row>
    <row r="1613" spans="1:13" ht="17.399999999999999">
      <c r="A1613" s="22">
        <f t="shared" si="38"/>
        <v>2</v>
      </c>
      <c r="B1613" s="8">
        <v>42050</v>
      </c>
      <c r="C1613" s="22">
        <v>61384</v>
      </c>
      <c r="D1613" s="23" t="s">
        <v>80</v>
      </c>
      <c r="E1613" s="75" t="s">
        <v>616</v>
      </c>
      <c r="F1613" s="22"/>
      <c r="G1613" s="22">
        <v>0</v>
      </c>
      <c r="H1613" s="22"/>
      <c r="I1613" s="22"/>
      <c r="J1613" s="22"/>
      <c r="K1613" s="22"/>
      <c r="L1613" s="37" t="str">
        <f ca="1">VLOOKUP(E1613,الرصيد!C:C,1,0)</f>
        <v>كتالوج ثلاجة 12 قدم بوش</v>
      </c>
      <c r="M1613">
        <f ca="1">VLOOKUP(E1613,الرصيد!C:AP,34,0)</f>
        <v>0</v>
      </c>
    </row>
    <row r="1614" spans="1:13" ht="17.399999999999999">
      <c r="A1614" s="22">
        <f t="shared" si="38"/>
        <v>2</v>
      </c>
      <c r="B1614" s="8">
        <v>42050</v>
      </c>
      <c r="C1614" s="22">
        <v>61384</v>
      </c>
      <c r="D1614" s="23" t="s">
        <v>80</v>
      </c>
      <c r="E1614" s="75" t="s">
        <v>610</v>
      </c>
      <c r="F1614" s="22"/>
      <c r="G1614" s="22">
        <v>1000</v>
      </c>
      <c r="H1614" s="22"/>
      <c r="I1614" s="22"/>
      <c r="J1614" s="22"/>
      <c r="K1614" s="22"/>
      <c r="L1614" s="37" t="str">
        <f ca="1">VLOOKUP(E1614,الرصيد!C:C,1,0)</f>
        <v>استيكر تأكيد الجودة OK</v>
      </c>
      <c r="M1614">
        <f ca="1">VLOOKUP(E1614,الرصيد!C:AP,34,0)</f>
        <v>0</v>
      </c>
    </row>
    <row r="1615" spans="1:13" ht="17.399999999999999">
      <c r="A1615" s="22">
        <f t="shared" si="38"/>
        <v>2</v>
      </c>
      <c r="B1615" s="8">
        <v>42050</v>
      </c>
      <c r="C1615" s="22">
        <v>61384</v>
      </c>
      <c r="D1615" s="23" t="s">
        <v>80</v>
      </c>
      <c r="E1615" s="85" t="s">
        <v>90</v>
      </c>
      <c r="F1615" s="22"/>
      <c r="G1615" s="22">
        <v>560</v>
      </c>
      <c r="H1615" s="22"/>
      <c r="I1615" s="22"/>
      <c r="J1615" s="22"/>
      <c r="K1615" s="22"/>
      <c r="L1615" s="37" t="str">
        <f ca="1">VLOOKUP(E1615,الرصيد!C:C,1,0)</f>
        <v>جوان كاوتش لباب الكابينة 12 قدم بوش ابيض</v>
      </c>
      <c r="M1615">
        <f ca="1">VLOOKUP(E1615,الرصيد!C:AP,34,0)</f>
        <v>0</v>
      </c>
    </row>
    <row r="1616" spans="1:13" ht="17.399999999999999">
      <c r="A1616" s="22">
        <f t="shared" si="38"/>
        <v>2</v>
      </c>
      <c r="B1616" s="8">
        <v>42050</v>
      </c>
      <c r="C1616" s="22">
        <v>61384</v>
      </c>
      <c r="D1616" s="23" t="s">
        <v>80</v>
      </c>
      <c r="E1616" s="85" t="s">
        <v>143</v>
      </c>
      <c r="F1616" s="22"/>
      <c r="G1616" s="22">
        <v>525</v>
      </c>
      <c r="H1616" s="22"/>
      <c r="I1616" s="22"/>
      <c r="J1616" s="22"/>
      <c r="K1616" s="22"/>
      <c r="L1616" s="37" t="str">
        <f ca="1">VLOOKUP(E1616,الرصيد!C:C,1,0)</f>
        <v xml:space="preserve">جوان كاوتش لباب الكابينة 10 قدم بابين ابيض </v>
      </c>
      <c r="M1616">
        <f ca="1">VLOOKUP(E1616,الرصيد!C:AP,34,0)</f>
        <v>0</v>
      </c>
    </row>
    <row r="1617" spans="1:13" ht="17.399999999999999">
      <c r="A1617" s="22">
        <f t="shared" si="38"/>
        <v>2</v>
      </c>
      <c r="B1617" s="8">
        <v>42050</v>
      </c>
      <c r="C1617" s="22">
        <v>61384</v>
      </c>
      <c r="D1617" s="23" t="s">
        <v>80</v>
      </c>
      <c r="E1617" s="75" t="s">
        <v>87</v>
      </c>
      <c r="F1617" s="22"/>
      <c r="G1617" s="22">
        <v>0</v>
      </c>
      <c r="H1617" s="22"/>
      <c r="I1617" s="22"/>
      <c r="J1617" s="22"/>
      <c r="K1617" s="22"/>
      <c r="L1617" s="37" t="str">
        <f ca="1">VLOOKUP(E1617,الرصيد!C:C,1,0)</f>
        <v xml:space="preserve"> مثبت خارجى لرف الزجاجات</v>
      </c>
      <c r="M1617">
        <f ca="1">VLOOKUP(E1617,الرصيد!C:AP,34,0)</f>
        <v>0</v>
      </c>
    </row>
    <row r="1618" spans="1:13" ht="17.399999999999999">
      <c r="A1618" s="22">
        <f t="shared" si="38"/>
        <v>2</v>
      </c>
      <c r="B1618" s="8">
        <v>42050</v>
      </c>
      <c r="C1618" s="22">
        <v>61384</v>
      </c>
      <c r="D1618" s="23" t="s">
        <v>80</v>
      </c>
      <c r="E1618" s="75" t="s">
        <v>109</v>
      </c>
      <c r="F1618" s="22"/>
      <c r="G1618" s="22">
        <v>0</v>
      </c>
      <c r="H1618" s="22"/>
      <c r="I1618" s="22"/>
      <c r="J1618" s="22"/>
      <c r="K1618" s="22"/>
      <c r="L1618" s="37" t="str">
        <f ca="1">VLOOKUP(E1618,الرصيد!C:C,1,0)</f>
        <v xml:space="preserve">ضفيرة الثلاجة 2 باب  </v>
      </c>
      <c r="M1618">
        <f ca="1">VLOOKUP(E1618,الرصيد!C:AP,34,0)</f>
        <v>0</v>
      </c>
    </row>
    <row r="1619" spans="1:13" ht="17.399999999999999">
      <c r="A1619" s="22">
        <f t="shared" si="38"/>
        <v>2</v>
      </c>
      <c r="B1619" s="8">
        <v>42050</v>
      </c>
      <c r="C1619" s="22">
        <v>61384</v>
      </c>
      <c r="D1619" s="23" t="s">
        <v>80</v>
      </c>
      <c r="E1619" s="85" t="s">
        <v>54</v>
      </c>
      <c r="F1619" s="22"/>
      <c r="G1619" s="22">
        <v>600</v>
      </c>
      <c r="H1619" s="22"/>
      <c r="I1619" s="22"/>
      <c r="J1619" s="22"/>
      <c r="K1619" s="22"/>
      <c r="L1619" s="37" t="str">
        <f ca="1">VLOOKUP(E1619,الرصيد!C:C,1,0)</f>
        <v>مفصله سفليه بابين بوش</v>
      </c>
      <c r="M1619">
        <f ca="1">VLOOKUP(E1619,الرصيد!C:AP,34,0)</f>
        <v>0</v>
      </c>
    </row>
    <row r="1620" spans="1:13" ht="17.399999999999999">
      <c r="A1620" s="22">
        <f t="shared" si="38"/>
        <v>2</v>
      </c>
      <c r="B1620" s="8">
        <v>42050</v>
      </c>
      <c r="C1620" s="22">
        <v>61384</v>
      </c>
      <c r="D1620" s="23" t="s">
        <v>80</v>
      </c>
      <c r="E1620" s="75" t="s">
        <v>55</v>
      </c>
      <c r="F1620" s="22"/>
      <c r="G1620" s="22">
        <v>600</v>
      </c>
      <c r="H1620" s="22"/>
      <c r="I1620" s="22"/>
      <c r="J1620" s="22"/>
      <c r="K1620" s="22"/>
      <c r="L1620" s="37" t="str">
        <f ca="1">VLOOKUP(E1620,الرصيد!C:C,1,0)</f>
        <v>مفصله علويه بالبنز بابين بوش</v>
      </c>
      <c r="M1620">
        <f ca="1">VLOOKUP(E1620,الرصيد!C:AP,34,0)</f>
        <v>0</v>
      </c>
    </row>
    <row r="1621" spans="1:13" ht="17.399999999999999">
      <c r="A1621" s="22">
        <f t="shared" si="38"/>
        <v>2</v>
      </c>
      <c r="B1621" s="8">
        <v>42050</v>
      </c>
      <c r="C1621" s="22">
        <v>61384</v>
      </c>
      <c r="D1621" s="23" t="s">
        <v>80</v>
      </c>
      <c r="E1621" s="75" t="s">
        <v>56</v>
      </c>
      <c r="F1621" s="22"/>
      <c r="G1621" s="22">
        <v>500</v>
      </c>
      <c r="H1621" s="22"/>
      <c r="I1621" s="22"/>
      <c r="J1621" s="22"/>
      <c r="K1621" s="22"/>
      <c r="L1621" s="37" t="str">
        <f ca="1">VLOOKUP(E1621,الرصيد!C:C,1,0)</f>
        <v>مفصله وسطى بابين بوش</v>
      </c>
      <c r="M1621">
        <f ca="1">VLOOKUP(E1621,الرصيد!C:AP,34,0)</f>
        <v>0</v>
      </c>
    </row>
    <row r="1622" spans="1:13" ht="17.399999999999999">
      <c r="A1622" s="22">
        <f t="shared" si="38"/>
        <v>2</v>
      </c>
      <c r="B1622" s="8">
        <v>42050</v>
      </c>
      <c r="C1622" s="22">
        <v>61384</v>
      </c>
      <c r="D1622" s="23" t="s">
        <v>80</v>
      </c>
      <c r="E1622" s="85" t="s">
        <v>515</v>
      </c>
      <c r="F1622" s="22"/>
      <c r="G1622" s="22">
        <v>20000</v>
      </c>
      <c r="H1622" s="22"/>
      <c r="I1622" s="22"/>
      <c r="J1622" s="22"/>
      <c r="K1622" s="22"/>
      <c r="L1622" s="37" t="str">
        <f ca="1">VLOOKUP(E1622,الرصيد!C:C,1,0)</f>
        <v>مسمار برشام المونيوم 3.2*6مم  بوب ريفيت</v>
      </c>
      <c r="M1622">
        <f ca="1">VLOOKUP(E1622,الرصيد!C:AP,34,0)</f>
        <v>0</v>
      </c>
    </row>
    <row r="1623" spans="1:13" ht="17.399999999999999">
      <c r="A1623" s="22">
        <f t="shared" si="38"/>
        <v>2</v>
      </c>
      <c r="B1623" s="8">
        <v>42050</v>
      </c>
      <c r="C1623" s="22">
        <v>61384</v>
      </c>
      <c r="D1623" s="23" t="s">
        <v>80</v>
      </c>
      <c r="E1623" s="75" t="s">
        <v>188</v>
      </c>
      <c r="F1623" s="22"/>
      <c r="G1623" s="22">
        <v>500</v>
      </c>
      <c r="H1623" s="22"/>
      <c r="I1623" s="22"/>
      <c r="J1623" s="22"/>
      <c r="K1623" s="22"/>
      <c r="L1623" s="37" t="str">
        <f ca="1">VLOOKUP(E1623,الرصيد!C:C,1,0)</f>
        <v>ورده كاوتش لقرص بالب الترموستات</v>
      </c>
      <c r="M1623">
        <f ca="1">VLOOKUP(E1623,الرصيد!C:AP,34,0)</f>
        <v>0</v>
      </c>
    </row>
    <row r="1624" spans="1:13" ht="17.399999999999999">
      <c r="A1624" s="22">
        <f t="shared" si="38"/>
        <v>2</v>
      </c>
      <c r="B1624" s="8">
        <v>42050</v>
      </c>
      <c r="C1624" s="22">
        <v>61384</v>
      </c>
      <c r="D1624" s="23" t="s">
        <v>80</v>
      </c>
      <c r="E1624" s="75" t="s">
        <v>630</v>
      </c>
      <c r="F1624" s="22"/>
      <c r="G1624" s="22">
        <v>0</v>
      </c>
      <c r="H1624" s="22"/>
      <c r="I1624" s="22"/>
      <c r="J1624" s="22"/>
      <c r="K1624" s="22"/>
      <c r="L1624" s="37" t="str">
        <f ca="1">VLOOKUP(E1624,الرصيد!C:C,1,0)</f>
        <v>بنز غطاء الجبنة والزبدة</v>
      </c>
      <c r="M1624">
        <f ca="1">VLOOKUP(E1624,الرصيد!C:AP,34,0)</f>
        <v>0</v>
      </c>
    </row>
    <row r="1625" spans="1:13" ht="17.399999999999999">
      <c r="A1625" s="22">
        <f t="shared" si="38"/>
        <v>2</v>
      </c>
      <c r="B1625" s="8">
        <v>42050</v>
      </c>
      <c r="C1625" s="22">
        <v>61384</v>
      </c>
      <c r="D1625" s="23" t="s">
        <v>80</v>
      </c>
      <c r="E1625" s="75" t="s">
        <v>128</v>
      </c>
      <c r="F1625" s="22"/>
      <c r="G1625" s="22">
        <v>1000</v>
      </c>
      <c r="H1625" s="22"/>
      <c r="I1625" s="22"/>
      <c r="J1625" s="22"/>
      <c r="K1625" s="22"/>
      <c r="L1625" s="37" t="str">
        <f ca="1">VLOOKUP(E1625,الرصيد!C:C,1,0)</f>
        <v>مسمار التوازن</v>
      </c>
      <c r="M1625">
        <f ca="1">VLOOKUP(E1625,الرصيد!C:AP,34,0)</f>
        <v>0</v>
      </c>
    </row>
    <row r="1626" spans="1:13" ht="17.399999999999999">
      <c r="A1626" s="22">
        <f t="shared" si="38"/>
        <v>2</v>
      </c>
      <c r="B1626" s="8">
        <v>42050</v>
      </c>
      <c r="C1626" s="22">
        <v>61384</v>
      </c>
      <c r="D1626" s="23" t="s">
        <v>80</v>
      </c>
      <c r="E1626" s="75" t="s">
        <v>126</v>
      </c>
      <c r="F1626" s="22"/>
      <c r="G1626" s="22">
        <v>400</v>
      </c>
      <c r="H1626" s="22"/>
      <c r="I1626" s="22"/>
      <c r="J1626" s="22"/>
      <c r="K1626" s="22"/>
      <c r="L1626" s="37" t="str">
        <f ca="1">VLOOKUP(E1626,الرصيد!C:C,1,0)</f>
        <v>قرص بالب الثرموستات</v>
      </c>
      <c r="M1626">
        <f ca="1">VLOOKUP(E1626,الرصيد!C:AP,34,0)</f>
        <v>0</v>
      </c>
    </row>
    <row r="1627" spans="1:13" ht="17.399999999999999">
      <c r="A1627" s="22">
        <f t="shared" si="38"/>
        <v>2</v>
      </c>
      <c r="B1627" s="8">
        <v>42050</v>
      </c>
      <c r="C1627" s="22">
        <v>61384</v>
      </c>
      <c r="D1627" s="23" t="s">
        <v>80</v>
      </c>
      <c r="E1627" s="75" t="s">
        <v>175</v>
      </c>
      <c r="F1627" s="22"/>
      <c r="G1627" s="22">
        <v>500</v>
      </c>
      <c r="H1627" s="22"/>
      <c r="I1627" s="22"/>
      <c r="J1627" s="22"/>
      <c r="K1627" s="22"/>
      <c r="L1627" s="37" t="str">
        <f ca="1">VLOOKUP(E1627,الرصيد!C:C,1,0)</f>
        <v xml:space="preserve">اسم ايديال </v>
      </c>
      <c r="M1627">
        <f ca="1">VLOOKUP(E1627,الرصيد!C:AP,34,0)</f>
        <v>0</v>
      </c>
    </row>
    <row r="1628" spans="1:13" ht="17.399999999999999">
      <c r="A1628" s="22">
        <f t="shared" si="38"/>
        <v>2</v>
      </c>
      <c r="B1628" s="8">
        <v>42050</v>
      </c>
      <c r="C1628" s="22">
        <v>61384</v>
      </c>
      <c r="D1628" s="23" t="s">
        <v>80</v>
      </c>
      <c r="E1628" s="75" t="s">
        <v>40</v>
      </c>
      <c r="F1628" s="22"/>
      <c r="G1628" s="22">
        <v>550</v>
      </c>
      <c r="H1628" s="22"/>
      <c r="I1628" s="22"/>
      <c r="J1628" s="22"/>
      <c r="K1628" s="22"/>
      <c r="L1628" s="37" t="str">
        <f ca="1">VLOOKUP(E1628,الرصيد!C:C,1,0)</f>
        <v>رف زجاج مصنفر  مقاس 4*221*519مم</v>
      </c>
      <c r="M1628">
        <f ca="1">VLOOKUP(E1628,الرصيد!C:AP,34,0)</f>
        <v>0</v>
      </c>
    </row>
    <row r="1629" spans="1:13" ht="17.399999999999999">
      <c r="A1629" s="22">
        <f t="shared" si="38"/>
        <v>2</v>
      </c>
      <c r="B1629" s="8">
        <v>42050</v>
      </c>
      <c r="C1629" s="22">
        <v>61384</v>
      </c>
      <c r="D1629" s="23" t="s">
        <v>80</v>
      </c>
      <c r="E1629" s="75" t="s">
        <v>132</v>
      </c>
      <c r="F1629" s="22"/>
      <c r="G1629" s="22">
        <v>672</v>
      </c>
      <c r="H1629" s="22"/>
      <c r="I1629" s="22"/>
      <c r="J1629" s="22"/>
      <c r="K1629" s="22"/>
      <c r="L1629" s="37" t="str">
        <f ca="1">VLOOKUP(E1629,الرصيد!C:C,1,0)</f>
        <v>قالب ثلج بلاستيك</v>
      </c>
      <c r="M1629">
        <f ca="1">VLOOKUP(E1629,الرصيد!C:AP,34,0)</f>
        <v>0</v>
      </c>
    </row>
    <row r="1630" spans="1:13" ht="17.399999999999999">
      <c r="A1630" s="22">
        <f t="shared" si="38"/>
        <v>2</v>
      </c>
      <c r="B1630" s="8">
        <v>42050</v>
      </c>
      <c r="C1630" s="22">
        <v>61384</v>
      </c>
      <c r="D1630" s="23" t="s">
        <v>80</v>
      </c>
      <c r="E1630" s="75" t="s">
        <v>592</v>
      </c>
      <c r="F1630" s="22"/>
      <c r="G1630" s="22">
        <v>0</v>
      </c>
      <c r="H1630" s="22"/>
      <c r="I1630" s="22"/>
      <c r="J1630" s="22"/>
      <c r="K1630" s="22"/>
      <c r="L1630" s="37" t="str">
        <f ca="1">VLOOKUP(E1630,الرصيد!C:C,1,0)</f>
        <v>استيكر لوحة  المواصفات والدائره الكهربائيه 12 قدم</v>
      </c>
      <c r="M1630">
        <f ca="1">VLOOKUP(E1630,الرصيد!C:AP,34,0)</f>
        <v>0</v>
      </c>
    </row>
    <row r="1631" spans="1:13" ht="17.399999999999999">
      <c r="A1631" s="22">
        <f t="shared" si="38"/>
        <v>2</v>
      </c>
      <c r="B1631" s="8">
        <v>42050</v>
      </c>
      <c r="C1631" s="22">
        <v>61384</v>
      </c>
      <c r="D1631" s="23" t="s">
        <v>80</v>
      </c>
      <c r="E1631" s="75" t="s">
        <v>604</v>
      </c>
      <c r="F1631" s="22"/>
      <c r="G1631" s="22">
        <v>0</v>
      </c>
      <c r="H1631" s="22"/>
      <c r="I1631" s="22"/>
      <c r="J1631" s="22"/>
      <c r="K1631" s="22"/>
      <c r="L1631" s="37" t="str">
        <f ca="1">VLOOKUP(E1631,الرصيد!C:C,1,0)</f>
        <v>استيكر مركز الخدمة 19999</v>
      </c>
      <c r="M1631">
        <f ca="1">VLOOKUP(E1631,الرصيد!C:AP,34,0)</f>
        <v>0</v>
      </c>
    </row>
    <row r="1632" spans="1:13" ht="17.399999999999999">
      <c r="A1632" s="22">
        <f t="shared" si="38"/>
        <v>2</v>
      </c>
      <c r="B1632" s="8">
        <v>42050</v>
      </c>
      <c r="C1632" s="22">
        <v>61384</v>
      </c>
      <c r="D1632" s="23" t="s">
        <v>80</v>
      </c>
      <c r="E1632" s="75" t="s">
        <v>607</v>
      </c>
      <c r="F1632" s="22"/>
      <c r="G1632" s="22">
        <v>0</v>
      </c>
      <c r="H1632" s="22"/>
      <c r="I1632" s="22"/>
      <c r="J1632" s="22"/>
      <c r="K1632" s="22"/>
      <c r="L1632" s="37" t="str">
        <f ca="1">VLOOKUP(E1632,الرصيد!C:C,1,0)</f>
        <v>استيكر تحذير التشغيل</v>
      </c>
      <c r="M1632">
        <f ca="1">VLOOKUP(E1632,الرصيد!C:AP,34,0)</f>
        <v>0</v>
      </c>
    </row>
    <row r="1633" spans="1:13" ht="17.399999999999999">
      <c r="A1633" s="22">
        <f t="shared" si="38"/>
        <v>2</v>
      </c>
      <c r="B1633" s="8">
        <v>42050</v>
      </c>
      <c r="C1633" s="22">
        <v>61384</v>
      </c>
      <c r="D1633" s="23" t="s">
        <v>80</v>
      </c>
      <c r="E1633" s="85" t="s">
        <v>1077</v>
      </c>
      <c r="F1633" s="22"/>
      <c r="G1633" s="22">
        <v>500</v>
      </c>
      <c r="H1633" s="22"/>
      <c r="I1633" s="22"/>
      <c r="J1633" s="22"/>
      <c r="K1633" s="22"/>
      <c r="L1633" s="37" t="str">
        <f ca="1">VLOOKUP(E1633,الرصيد!C:C,1,0)</f>
        <v xml:space="preserve">ثرموستات للثلاجه 12 قدم </v>
      </c>
      <c r="M1633">
        <f ca="1">VLOOKUP(E1633,الرصيد!C:AP,34,0)</f>
        <v>0</v>
      </c>
    </row>
    <row r="1634" spans="1:13" ht="17.399999999999999">
      <c r="A1634" s="22">
        <f t="shared" si="38"/>
        <v>2</v>
      </c>
      <c r="B1634" s="8">
        <v>42050</v>
      </c>
      <c r="C1634" s="22">
        <v>61384</v>
      </c>
      <c r="D1634" s="23" t="s">
        <v>80</v>
      </c>
      <c r="E1634" s="75" t="s">
        <v>668</v>
      </c>
      <c r="F1634" s="22"/>
      <c r="G1634" s="22">
        <v>0</v>
      </c>
      <c r="H1634" s="22"/>
      <c r="I1634" s="22"/>
      <c r="J1634" s="22"/>
      <c r="K1634" s="22"/>
      <c r="L1634" s="37" t="str">
        <f ca="1">VLOOKUP(E1634,الرصيد!C:C,1,0)</f>
        <v>مجمع دواية بالسلك بني</v>
      </c>
      <c r="M1634">
        <f ca="1">VLOOKUP(E1634,الرصيد!C:AP,34,0)</f>
        <v>0</v>
      </c>
    </row>
    <row r="1635" spans="1:13" ht="17.399999999999999">
      <c r="A1635" s="22">
        <f t="shared" si="38"/>
        <v>2</v>
      </c>
      <c r="B1635" s="8">
        <v>42050</v>
      </c>
      <c r="C1635" s="22">
        <v>61384</v>
      </c>
      <c r="D1635" s="23" t="s">
        <v>80</v>
      </c>
      <c r="E1635" s="75" t="s">
        <v>142</v>
      </c>
      <c r="F1635" s="22"/>
      <c r="G1635" s="22">
        <v>1000</v>
      </c>
      <c r="H1635" s="22"/>
      <c r="I1635" s="22"/>
      <c r="J1635" s="22"/>
      <c r="K1635" s="22"/>
      <c r="L1635" s="37" t="str">
        <f ca="1">VLOOKUP(E1635,الرصيد!C:C,1,0)</f>
        <v xml:space="preserve">لمبه ثلاجه </v>
      </c>
      <c r="M1635">
        <f ca="1">VLOOKUP(E1635,الرصيد!C:AP,34,0)</f>
        <v>0</v>
      </c>
    </row>
    <row r="1636" spans="1:13" ht="17.399999999999999">
      <c r="A1636" s="22">
        <f t="shared" si="38"/>
        <v>2</v>
      </c>
      <c r="B1636" s="8">
        <v>42050</v>
      </c>
      <c r="C1636" s="22">
        <v>61384</v>
      </c>
      <c r="D1636" s="23" t="s">
        <v>80</v>
      </c>
      <c r="E1636" s="75" t="s">
        <v>581</v>
      </c>
      <c r="F1636" s="22"/>
      <c r="G1636" s="22">
        <v>0</v>
      </c>
      <c r="H1636" s="22"/>
      <c r="I1636" s="22"/>
      <c r="J1636" s="22"/>
      <c r="K1636" s="22"/>
      <c r="L1636" s="37" t="str">
        <f ca="1">VLOOKUP(E1636,الرصيد!C:C,1,0)</f>
        <v>عاكس ضوء فضى</v>
      </c>
      <c r="M1636">
        <f ca="1">VLOOKUP(E1636,الرصيد!C:AP,34,0)</f>
        <v>0</v>
      </c>
    </row>
    <row r="1637" spans="1:13" ht="17.399999999999999">
      <c r="A1637" s="22">
        <f t="shared" si="38"/>
        <v>2</v>
      </c>
      <c r="B1637" s="8">
        <v>42050</v>
      </c>
      <c r="C1637" s="22">
        <v>61384</v>
      </c>
      <c r="D1637" s="23" t="s">
        <v>80</v>
      </c>
      <c r="E1637" s="75" t="s">
        <v>102</v>
      </c>
      <c r="F1637" s="22"/>
      <c r="G1637" s="22">
        <v>0</v>
      </c>
      <c r="H1637" s="22"/>
      <c r="I1637" s="22"/>
      <c r="J1637" s="22"/>
      <c r="K1637" s="22"/>
      <c r="L1637" s="37" t="str">
        <f ca="1">VLOOKUP(E1637,الرصيد!C:C,1,0)</f>
        <v xml:space="preserve">سوسته  سويتش اضاءة اللمبة </v>
      </c>
      <c r="M1637">
        <f ca="1">VLOOKUP(E1637,الرصيد!C:AP,34,0)</f>
        <v>0</v>
      </c>
    </row>
    <row r="1638" spans="1:13" ht="17.399999999999999">
      <c r="A1638" s="22">
        <f t="shared" si="38"/>
        <v>2</v>
      </c>
      <c r="B1638" s="8">
        <v>42050</v>
      </c>
      <c r="C1638" s="22">
        <v>61384</v>
      </c>
      <c r="D1638" s="23" t="s">
        <v>80</v>
      </c>
      <c r="E1638" s="75" t="s">
        <v>103</v>
      </c>
      <c r="F1638" s="22"/>
      <c r="G1638" s="22">
        <v>2000</v>
      </c>
      <c r="H1638" s="22"/>
      <c r="I1638" s="22"/>
      <c r="J1638" s="22"/>
      <c r="K1638" s="22"/>
      <c r="L1638" s="37" t="str">
        <f ca="1">VLOOKUP(E1638,الرصيد!C:C,1,0)</f>
        <v xml:space="preserve">سوسته قرص ثرموستات </v>
      </c>
      <c r="M1638">
        <f ca="1">VLOOKUP(E1638,الرصيد!C:AP,34,0)</f>
        <v>0</v>
      </c>
    </row>
    <row r="1639" spans="1:13" ht="17.399999999999999">
      <c r="A1639" s="22">
        <f t="shared" si="38"/>
        <v>2</v>
      </c>
      <c r="B1639" s="8">
        <v>42050</v>
      </c>
      <c r="C1639" s="22">
        <v>61384</v>
      </c>
      <c r="D1639" s="23" t="s">
        <v>80</v>
      </c>
      <c r="E1639" s="75" t="s">
        <v>107</v>
      </c>
      <c r="F1639" s="22"/>
      <c r="G1639" s="22">
        <v>0</v>
      </c>
      <c r="H1639" s="22"/>
      <c r="I1639" s="22"/>
      <c r="J1639" s="22"/>
      <c r="K1639" s="22"/>
      <c r="L1639" s="37" t="str">
        <f ca="1">VLOOKUP(E1639,الرصيد!C:C,1,0)</f>
        <v>جلبه استانلس ( 1/2 مم)</v>
      </c>
      <c r="M1639">
        <f ca="1">VLOOKUP(E1639,الرصيد!C:AP,34,0)</f>
        <v>0</v>
      </c>
    </row>
    <row r="1640" spans="1:13" ht="17.399999999999999">
      <c r="A1640" s="22">
        <f t="shared" si="38"/>
        <v>2</v>
      </c>
      <c r="B1640" s="8">
        <v>42050</v>
      </c>
      <c r="C1640" s="22">
        <v>61384</v>
      </c>
      <c r="D1640" s="23" t="s">
        <v>80</v>
      </c>
      <c r="E1640" s="75" t="s">
        <v>119</v>
      </c>
      <c r="F1640" s="22"/>
      <c r="G1640" s="22">
        <v>1000</v>
      </c>
      <c r="H1640" s="22"/>
      <c r="I1640" s="22"/>
      <c r="J1640" s="22"/>
      <c r="K1640" s="22"/>
      <c r="L1640" s="37" t="str">
        <f ca="1">VLOOKUP(E1640,الرصيد!C:C,1,0)</f>
        <v>بروفيل بلاستيك للمبخر العلوى</v>
      </c>
      <c r="M1640">
        <f ca="1">VLOOKUP(E1640,الرصيد!C:AP,34,0)</f>
        <v>0</v>
      </c>
    </row>
    <row r="1641" spans="1:13" ht="17.399999999999999">
      <c r="A1641" s="22">
        <f t="shared" si="38"/>
        <v>2</v>
      </c>
      <c r="B1641" s="8">
        <v>42050</v>
      </c>
      <c r="C1641" s="22">
        <v>61384</v>
      </c>
      <c r="D1641" s="23" t="s">
        <v>80</v>
      </c>
      <c r="E1641" s="75" t="s">
        <v>658</v>
      </c>
      <c r="F1641" s="22"/>
      <c r="G1641" s="22">
        <v>500</v>
      </c>
      <c r="H1641" s="22"/>
      <c r="I1641" s="22"/>
      <c r="J1641" s="22"/>
      <c r="K1641" s="22"/>
      <c r="L1641" s="37" t="str">
        <f ca="1">VLOOKUP(E1641,الرصيد!C:C,1,0)</f>
        <v>اطار سقف الثلاجه باببن بوش ابيض</v>
      </c>
      <c r="M1641">
        <f ca="1">VLOOKUP(E1641,الرصيد!C:AP,34,0)</f>
        <v>0</v>
      </c>
    </row>
    <row r="1642" spans="1:13" ht="17.399999999999999">
      <c r="A1642" s="22">
        <f t="shared" si="38"/>
        <v>2</v>
      </c>
      <c r="B1642" s="8">
        <v>42050</v>
      </c>
      <c r="C1642" s="22">
        <v>61384</v>
      </c>
      <c r="D1642" s="23" t="s">
        <v>80</v>
      </c>
      <c r="E1642" s="85" t="s">
        <v>118</v>
      </c>
      <c r="F1642" s="22"/>
      <c r="G1642" s="22">
        <v>0</v>
      </c>
      <c r="H1642" s="22"/>
      <c r="I1642" s="22"/>
      <c r="J1642" s="22"/>
      <c r="K1642" s="22"/>
      <c r="L1642" s="37" t="str">
        <f ca="1">VLOOKUP(E1642,الرصيد!C:C,1,0)</f>
        <v>اطار سقف الثلاجه باببن بوش فضى</v>
      </c>
      <c r="M1642">
        <f ca="1">VLOOKUP(E1642,الرصيد!C:AP,34,0)</f>
        <v>0</v>
      </c>
    </row>
    <row r="1643" spans="1:13" ht="17.399999999999999">
      <c r="A1643" s="22">
        <f t="shared" si="38"/>
        <v>2</v>
      </c>
      <c r="B1643" s="8">
        <v>42050</v>
      </c>
      <c r="C1643" s="22">
        <v>61384</v>
      </c>
      <c r="D1643" s="23" t="s">
        <v>80</v>
      </c>
      <c r="E1643" s="75" t="s">
        <v>635</v>
      </c>
      <c r="F1643" s="22"/>
      <c r="G1643" s="22">
        <v>0</v>
      </c>
      <c r="H1643" s="22"/>
      <c r="I1643" s="22"/>
      <c r="J1643" s="22"/>
      <c r="K1643" s="22"/>
      <c r="L1643" s="37" t="str">
        <f ca="1">VLOOKUP(E1643,الرصيد!C:C,1,0)</f>
        <v>محدد مسافه خلف الفريزر 6.6 سم احمر</v>
      </c>
      <c r="M1643">
        <f ca="1">VLOOKUP(E1643,الرصيد!C:AP,34,0)</f>
        <v>0</v>
      </c>
    </row>
    <row r="1644" spans="1:13" ht="17.399999999999999">
      <c r="A1644" s="22">
        <f t="shared" si="38"/>
        <v>2</v>
      </c>
      <c r="B1644" s="8">
        <v>42050</v>
      </c>
      <c r="C1644" s="22">
        <v>61384</v>
      </c>
      <c r="D1644" s="23" t="s">
        <v>80</v>
      </c>
      <c r="E1644" s="75" t="s">
        <v>123</v>
      </c>
      <c r="F1644" s="22"/>
      <c r="G1644" s="22">
        <v>2000</v>
      </c>
      <c r="H1644" s="22"/>
      <c r="I1644" s="22"/>
      <c r="J1644" s="22"/>
      <c r="K1644" s="22"/>
      <c r="L1644" s="37" t="str">
        <f ca="1">VLOOKUP(E1644,الرصيد!C:C,1,0)</f>
        <v>محدد مسافة خلف الكابينة  5 سم اخضر</v>
      </c>
      <c r="M1644">
        <f ca="1">VLOOKUP(E1644,الرصيد!C:AP,34,0)</f>
        <v>0</v>
      </c>
    </row>
    <row r="1645" spans="1:13" ht="17.399999999999999">
      <c r="A1645" s="22">
        <f t="shared" si="38"/>
        <v>2</v>
      </c>
      <c r="B1645" s="8">
        <v>42050</v>
      </c>
      <c r="C1645" s="22">
        <v>61384</v>
      </c>
      <c r="D1645" s="23" t="s">
        <v>80</v>
      </c>
      <c r="E1645" s="75" t="s">
        <v>125</v>
      </c>
      <c r="F1645" s="22"/>
      <c r="G1645" s="22">
        <v>1400</v>
      </c>
      <c r="H1645" s="22"/>
      <c r="I1645" s="22"/>
      <c r="J1645" s="22"/>
      <c r="K1645" s="22"/>
      <c r="L1645" s="37" t="str">
        <f ca="1">VLOOKUP(E1645,الرصيد!C:C,1,0)</f>
        <v>ماسورة تصفية الكابينه</v>
      </c>
      <c r="M1645">
        <f ca="1">VLOOKUP(E1645,الرصيد!C:AP,34,0)</f>
        <v>0</v>
      </c>
    </row>
    <row r="1646" spans="1:13" ht="17.399999999999999">
      <c r="A1646" s="22">
        <f t="shared" si="38"/>
        <v>2</v>
      </c>
      <c r="B1646" s="8">
        <v>42050</v>
      </c>
      <c r="C1646" s="22">
        <v>61384</v>
      </c>
      <c r="D1646" s="23" t="s">
        <v>80</v>
      </c>
      <c r="E1646" s="85" t="s">
        <v>650</v>
      </c>
      <c r="F1646" s="22"/>
      <c r="G1646" s="22">
        <v>500</v>
      </c>
      <c r="H1646" s="22"/>
      <c r="I1646" s="22"/>
      <c r="J1646" s="22"/>
      <c r="K1646" s="22"/>
      <c r="L1646" s="37" t="str">
        <f ca="1">VLOOKUP(E1646,الرصيد!C:C,1,0)</f>
        <v>غطاء لمبة بلاستيك</v>
      </c>
      <c r="M1646">
        <f ca="1">VLOOKUP(E1646,الرصيد!C:AP,34,0)</f>
        <v>0</v>
      </c>
    </row>
    <row r="1647" spans="1:13" ht="17.399999999999999">
      <c r="A1647" s="22">
        <f t="shared" si="38"/>
        <v>2</v>
      </c>
      <c r="B1647" s="8">
        <v>42050</v>
      </c>
      <c r="C1647" s="22">
        <v>61384</v>
      </c>
      <c r="D1647" s="23" t="s">
        <v>80</v>
      </c>
      <c r="E1647" s="85" t="s">
        <v>89</v>
      </c>
      <c r="F1647" s="22"/>
      <c r="G1647" s="22">
        <v>385</v>
      </c>
      <c r="H1647" s="22"/>
      <c r="I1647" s="22"/>
      <c r="J1647" s="22"/>
      <c r="K1647" s="22"/>
      <c r="L1647" s="37" t="str">
        <f ca="1">VLOOKUP(E1647,الرصيد!C:C,1,0)</f>
        <v>جوان كاوتش لباب الفريزر 12 قدم بوش ابيض</v>
      </c>
      <c r="M1647">
        <f ca="1">VLOOKUP(E1647,الرصيد!C:AP,34,0)</f>
        <v>0</v>
      </c>
    </row>
    <row r="1648" spans="1:13" ht="17.399999999999999">
      <c r="A1648" s="22">
        <f t="shared" si="38"/>
        <v>2</v>
      </c>
      <c r="B1648" s="8">
        <v>42050</v>
      </c>
      <c r="C1648" s="22">
        <v>61384</v>
      </c>
      <c r="D1648" s="23" t="s">
        <v>80</v>
      </c>
      <c r="E1648" s="75" t="s">
        <v>663</v>
      </c>
      <c r="F1648" s="22"/>
      <c r="G1648" s="22">
        <v>0</v>
      </c>
      <c r="H1648" s="22"/>
      <c r="I1648" s="22"/>
      <c r="J1648" s="22"/>
      <c r="K1648" s="22"/>
      <c r="L1648" s="37" t="str">
        <f ca="1">VLOOKUP(E1648,الرصيد!C:C,1,0)</f>
        <v>صمام حقن باب العازل</v>
      </c>
      <c r="M1648">
        <f ca="1">VLOOKUP(E1648,الرصيد!C:AP,34,0)</f>
        <v>0</v>
      </c>
    </row>
    <row r="1649" spans="1:13" ht="17.399999999999999">
      <c r="A1649" s="22">
        <f t="shared" si="38"/>
        <v>2</v>
      </c>
      <c r="B1649" s="8">
        <v>42050</v>
      </c>
      <c r="C1649" s="22">
        <v>61384</v>
      </c>
      <c r="D1649" s="23" t="s">
        <v>80</v>
      </c>
      <c r="E1649" s="75" t="s">
        <v>124</v>
      </c>
      <c r="F1649" s="22"/>
      <c r="G1649" s="22">
        <v>2000</v>
      </c>
      <c r="H1649" s="22"/>
      <c r="I1649" s="22"/>
      <c r="J1649" s="22"/>
      <c r="K1649" s="22"/>
      <c r="L1649" s="37" t="str">
        <f ca="1">VLOOKUP(E1649,الرصيد!C:C,1,0)</f>
        <v>ماسورة تصفية الفريزر</v>
      </c>
      <c r="M1649">
        <f ca="1">VLOOKUP(E1649,الرصيد!C:AP,34,0)</f>
        <v>0</v>
      </c>
    </row>
    <row r="1650" spans="1:13" ht="17.399999999999999">
      <c r="A1650" s="22">
        <f t="shared" si="38"/>
        <v>2</v>
      </c>
      <c r="B1650" s="8">
        <v>42050</v>
      </c>
      <c r="C1650" s="22">
        <v>61384</v>
      </c>
      <c r="D1650" s="23" t="s">
        <v>80</v>
      </c>
      <c r="E1650" s="75" t="s">
        <v>110</v>
      </c>
      <c r="F1650" s="22"/>
      <c r="G1650" s="22">
        <v>0</v>
      </c>
      <c r="H1650" s="22"/>
      <c r="I1650" s="22"/>
      <c r="J1650" s="22"/>
      <c r="K1650" s="22"/>
      <c r="L1650" s="37" t="str">
        <f ca="1">VLOOKUP(E1650,الرصيد!C:C,1,0)</f>
        <v>اسفنج 1000*2000*40 مم</v>
      </c>
      <c r="M1650">
        <f ca="1">VLOOKUP(E1650,الرصيد!C:AP,34,0)</f>
        <v>0</v>
      </c>
    </row>
    <row r="1651" spans="1:13" ht="17.399999999999999">
      <c r="A1651" s="22">
        <f t="shared" si="38"/>
        <v>2</v>
      </c>
      <c r="B1651" s="8">
        <v>42052</v>
      </c>
      <c r="C1651" s="22">
        <v>31947</v>
      </c>
      <c r="D1651" s="23" t="s">
        <v>83</v>
      </c>
      <c r="E1651" s="85" t="s">
        <v>64</v>
      </c>
      <c r="F1651" s="22">
        <v>1200</v>
      </c>
      <c r="G1651" s="22"/>
      <c r="H1651" s="22"/>
      <c r="I1651" s="22"/>
      <c r="J1651" s="22"/>
      <c r="K1651" s="22"/>
      <c r="L1651" s="37" t="str">
        <f ca="1">VLOOKUP(E1651,الرصيد!C:C,1,0)</f>
        <v>مبخر مدهون 8 &amp; 10 قدم</v>
      </c>
      <c r="M1651">
        <f ca="1">VLOOKUP(E1651,الرصيد!C:AP,34,0)</f>
        <v>0</v>
      </c>
    </row>
    <row r="1652" spans="1:13" ht="17.399999999999999">
      <c r="A1652" s="22">
        <f t="shared" si="38"/>
        <v>2</v>
      </c>
      <c r="B1652" s="8">
        <v>42052</v>
      </c>
      <c r="C1652" s="22">
        <v>31947</v>
      </c>
      <c r="D1652" s="23" t="s">
        <v>83</v>
      </c>
      <c r="E1652" s="85" t="s">
        <v>65</v>
      </c>
      <c r="F1652" s="22">
        <v>3800</v>
      </c>
      <c r="G1652" s="22"/>
      <c r="H1652" s="22"/>
      <c r="I1652" s="22"/>
      <c r="J1652" s="22"/>
      <c r="K1652" s="22"/>
      <c r="L1652" s="37" t="str">
        <f ca="1">VLOOKUP(E1652,الرصيد!C:C,1,0)</f>
        <v>ظهرمبخر مدهون 8 &amp; 10 قدم</v>
      </c>
      <c r="M1652">
        <f ca="1">VLOOKUP(E1652,الرصيد!C:AP,34,0)</f>
        <v>0</v>
      </c>
    </row>
    <row r="1653" spans="1:13" ht="17.399999999999999">
      <c r="A1653" s="22">
        <f t="shared" si="38"/>
        <v>2</v>
      </c>
      <c r="B1653" s="8">
        <v>42052</v>
      </c>
      <c r="C1653" s="22">
        <v>31948</v>
      </c>
      <c r="D1653" s="23" t="s">
        <v>83</v>
      </c>
      <c r="E1653" s="85" t="s">
        <v>42</v>
      </c>
      <c r="F1653" s="22">
        <v>320</v>
      </c>
      <c r="G1653" s="22"/>
      <c r="H1653" s="22"/>
      <c r="I1653" s="22"/>
      <c r="J1653" s="22"/>
      <c r="K1653" s="22"/>
      <c r="L1653" s="37" t="str">
        <f ca="1">VLOOKUP(E1653,الرصيد!C:C,1,0)</f>
        <v>كباس ACC</v>
      </c>
      <c r="M1653">
        <f ca="1">VLOOKUP(E1653,الرصيد!C:AP,34,0)</f>
        <v>0</v>
      </c>
    </row>
    <row r="1654" spans="1:13" ht="17.399999999999999">
      <c r="A1654" s="22">
        <f t="shared" si="38"/>
        <v>2</v>
      </c>
      <c r="B1654" s="8">
        <v>42052</v>
      </c>
      <c r="C1654" s="22">
        <v>31541</v>
      </c>
      <c r="D1654" s="23" t="s">
        <v>83</v>
      </c>
      <c r="E1654" s="75" t="s">
        <v>202</v>
      </c>
      <c r="F1654" s="22"/>
      <c r="G1654" s="22">
        <v>0</v>
      </c>
      <c r="H1654" s="22" t="s">
        <v>1130</v>
      </c>
      <c r="I1654" s="22"/>
      <c r="J1654" s="22"/>
      <c r="K1654" s="22"/>
      <c r="L1654" s="37" t="str">
        <f ca="1">VLOOKUP(E1654,الرصيد!C:C,1,0)</f>
        <v xml:space="preserve">كرتون تغليف 8 قدم </v>
      </c>
      <c r="M1654">
        <f ca="1">VLOOKUP(E1654,الرصيد!C:AP,34,0)</f>
        <v>0</v>
      </c>
    </row>
    <row r="1655" spans="1:13" ht="17.399999999999999">
      <c r="A1655" s="22">
        <f t="shared" si="38"/>
        <v>2</v>
      </c>
      <c r="B1655" s="8">
        <v>42052</v>
      </c>
      <c r="C1655" s="22">
        <v>31541</v>
      </c>
      <c r="D1655" s="23" t="s">
        <v>83</v>
      </c>
      <c r="E1655" s="75" t="s">
        <v>34</v>
      </c>
      <c r="F1655" s="22"/>
      <c r="G1655" s="22">
        <v>2000</v>
      </c>
      <c r="H1655" s="22"/>
      <c r="I1655" s="22"/>
      <c r="J1655" s="22"/>
      <c r="K1655" s="22"/>
      <c r="L1655" s="37" t="str">
        <f ca="1">VLOOKUP(E1655,الرصيد!C:C,1,0)</f>
        <v xml:space="preserve">كرتون تغليف 10 قدم </v>
      </c>
      <c r="M1655">
        <f ca="1">VLOOKUP(E1655,الرصيد!C:AP,34,0)</f>
        <v>0</v>
      </c>
    </row>
    <row r="1656" spans="1:13" ht="17.399999999999999">
      <c r="A1656" s="22">
        <f t="shared" si="38"/>
        <v>2</v>
      </c>
      <c r="B1656" s="8">
        <v>42052</v>
      </c>
      <c r="C1656" s="22">
        <v>31541</v>
      </c>
      <c r="D1656" s="23" t="s">
        <v>83</v>
      </c>
      <c r="E1656" s="85" t="s">
        <v>231</v>
      </c>
      <c r="F1656" s="22"/>
      <c r="G1656" s="22">
        <v>0</v>
      </c>
      <c r="H1656" s="22"/>
      <c r="I1656" s="22"/>
      <c r="J1656" s="22"/>
      <c r="K1656" s="22"/>
      <c r="L1656" s="37" t="str">
        <f ca="1">VLOOKUP(E1656,الرصيد!C:C,1,0)</f>
        <v>مواسير نحاس 6 *0.6 مم</v>
      </c>
      <c r="M1656">
        <f ca="1">VLOOKUP(E1656,الرصيد!C:AP,34,0)</f>
        <v>0</v>
      </c>
    </row>
    <row r="1657" spans="1:13" ht="17.399999999999999">
      <c r="A1657" s="22">
        <f t="shared" si="38"/>
        <v>2</v>
      </c>
      <c r="B1657" s="8">
        <v>42052</v>
      </c>
      <c r="C1657" s="22">
        <v>31541</v>
      </c>
      <c r="D1657" s="23" t="s">
        <v>83</v>
      </c>
      <c r="E1657" s="85" t="s">
        <v>371</v>
      </c>
      <c r="F1657" s="22"/>
      <c r="G1657" s="22">
        <v>4000</v>
      </c>
      <c r="H1657" s="22"/>
      <c r="I1657" s="22"/>
      <c r="J1657" s="22"/>
      <c r="K1657" s="22"/>
      <c r="L1657" s="37" t="str">
        <f ca="1">VLOOKUP(E1657,الرصيد!C:C,1,0)</f>
        <v>مسمار بورمة لكاوتش الباب 3.9*12مم</v>
      </c>
      <c r="M1657">
        <f ca="1">VLOOKUP(E1657,الرصيد!C:AP,34,0)</f>
        <v>0</v>
      </c>
    </row>
    <row r="1658" spans="1:13" ht="17.399999999999999">
      <c r="A1658" s="22">
        <f t="shared" si="38"/>
        <v>2</v>
      </c>
      <c r="B1658" s="8">
        <v>42052</v>
      </c>
      <c r="C1658" s="22">
        <v>31541</v>
      </c>
      <c r="D1658" s="23" t="s">
        <v>83</v>
      </c>
      <c r="E1658" s="75" t="s">
        <v>84</v>
      </c>
      <c r="F1658" s="22"/>
      <c r="G1658" s="22">
        <v>2000</v>
      </c>
      <c r="H1658" s="22"/>
      <c r="I1658" s="22"/>
      <c r="J1658" s="22"/>
      <c r="K1658" s="22"/>
      <c r="L1658" s="37" t="str">
        <f ca="1">VLOOKUP(E1658,الرصيد!C:C,1,0)</f>
        <v>كيس هاى شفاف بولى ايثلين لتغليف الثلاجة باب واحد</v>
      </c>
      <c r="M1658">
        <f ca="1">VLOOKUP(E1658,الرصيد!C:AP,34,0)</f>
        <v>0</v>
      </c>
    </row>
    <row r="1659" spans="1:13" ht="17.399999999999999">
      <c r="A1659" s="22">
        <f t="shared" si="38"/>
        <v>2</v>
      </c>
      <c r="B1659" s="8">
        <v>42052</v>
      </c>
      <c r="C1659" s="22">
        <v>31541</v>
      </c>
      <c r="D1659" s="23" t="s">
        <v>83</v>
      </c>
      <c r="E1659" s="85" t="s">
        <v>74</v>
      </c>
      <c r="F1659" s="22"/>
      <c r="G1659" s="22">
        <v>200</v>
      </c>
      <c r="H1659" s="22"/>
      <c r="I1659" s="22"/>
      <c r="J1659" s="22"/>
      <c r="K1659" s="22"/>
      <c r="L1659" s="37" t="str">
        <f ca="1">VLOOKUP(E1659,الرصيد!C:C,1,0)</f>
        <v>شنبر تغليف بلاستيك 0.9*12 مم</v>
      </c>
      <c r="M1659">
        <f ca="1">VLOOKUP(E1659,الرصيد!C:AP,34,0)</f>
        <v>0</v>
      </c>
    </row>
    <row r="1660" spans="1:13" ht="17.399999999999999">
      <c r="A1660" s="22">
        <f t="shared" si="38"/>
        <v>2</v>
      </c>
      <c r="B1660" s="8">
        <v>42052</v>
      </c>
      <c r="C1660" s="22">
        <v>31541</v>
      </c>
      <c r="D1660" s="23" t="s">
        <v>83</v>
      </c>
      <c r="E1660" s="85" t="s">
        <v>317</v>
      </c>
      <c r="F1660" s="22"/>
      <c r="G1660" s="22">
        <v>1536</v>
      </c>
      <c r="H1660" s="22"/>
      <c r="I1660" s="22"/>
      <c r="J1660" s="22"/>
      <c r="K1660" s="22"/>
      <c r="L1660" s="37" t="str">
        <f ca="1">VLOOKUP(E1660,الرصيد!C:C,1,0)</f>
        <v>كباس سامسونج</v>
      </c>
      <c r="M1660">
        <f ca="1">VLOOKUP(E1660,الرصيد!C:AP,34,0)</f>
        <v>0</v>
      </c>
    </row>
    <row r="1661" spans="1:13" ht="17.399999999999999">
      <c r="A1661" s="22">
        <f t="shared" si="38"/>
        <v>2</v>
      </c>
      <c r="B1661" s="8">
        <v>42052</v>
      </c>
      <c r="C1661" s="22">
        <v>31541</v>
      </c>
      <c r="D1661" s="23" t="s">
        <v>83</v>
      </c>
      <c r="E1661" s="75" t="s">
        <v>64</v>
      </c>
      <c r="F1661" s="22"/>
      <c r="G1661" s="22">
        <v>2000</v>
      </c>
      <c r="H1661" s="22"/>
      <c r="I1661" s="22"/>
      <c r="J1661" s="22"/>
      <c r="K1661" s="22"/>
      <c r="L1661" s="37" t="str">
        <f ca="1">VLOOKUP(E1661,الرصيد!C:C,1,0)</f>
        <v>مبخر مدهون 8 &amp; 10 قدم</v>
      </c>
      <c r="M1661">
        <f ca="1">VLOOKUP(E1661,الرصيد!C:AP,34,0)</f>
        <v>0</v>
      </c>
    </row>
    <row r="1662" spans="1:13" ht="17.399999999999999">
      <c r="A1662" s="22">
        <f t="shared" si="38"/>
        <v>2</v>
      </c>
      <c r="B1662" s="8">
        <v>42052</v>
      </c>
      <c r="C1662" s="22">
        <v>31541</v>
      </c>
      <c r="D1662" s="23" t="s">
        <v>83</v>
      </c>
      <c r="E1662" s="85" t="s">
        <v>65</v>
      </c>
      <c r="F1662" s="22"/>
      <c r="G1662" s="22">
        <v>2400</v>
      </c>
      <c r="H1662" s="22"/>
      <c r="I1662" s="22"/>
      <c r="J1662" s="22"/>
      <c r="K1662" s="22"/>
      <c r="L1662" s="37" t="str">
        <f ca="1">VLOOKUP(E1662,الرصيد!C:C,1,0)</f>
        <v>ظهرمبخر مدهون 8 &amp; 10 قدم</v>
      </c>
      <c r="M1662">
        <f ca="1">VLOOKUP(E1662,الرصيد!C:AP,34,0)</f>
        <v>0</v>
      </c>
    </row>
    <row r="1663" spans="1:13" ht="17.399999999999999">
      <c r="A1663" s="22">
        <f t="shared" si="38"/>
        <v>2</v>
      </c>
      <c r="B1663" s="8">
        <v>42052</v>
      </c>
      <c r="C1663" s="22">
        <v>31541</v>
      </c>
      <c r="D1663" s="23" t="s">
        <v>83</v>
      </c>
      <c r="E1663" s="85" t="s">
        <v>182</v>
      </c>
      <c r="F1663" s="22"/>
      <c r="G1663" s="22">
        <v>1800</v>
      </c>
      <c r="H1663" s="22"/>
      <c r="I1663" s="22"/>
      <c r="J1663" s="22"/>
      <c r="K1663" s="22"/>
      <c r="L1663" s="37" t="str">
        <f ca="1">VLOOKUP(E1663,الرصيد!C:C,1,0)</f>
        <v xml:space="preserve">مكثف 10 قدم </v>
      </c>
      <c r="M1663">
        <f ca="1">VLOOKUP(E1663,الرصيد!C:AP,34,0)</f>
        <v>0</v>
      </c>
    </row>
    <row r="1664" spans="1:13" ht="17.399999999999999">
      <c r="A1664" s="22">
        <f t="shared" si="38"/>
        <v>2</v>
      </c>
      <c r="B1664" s="8">
        <v>42052</v>
      </c>
      <c r="C1664" s="22">
        <v>31541</v>
      </c>
      <c r="D1664" s="23" t="s">
        <v>83</v>
      </c>
      <c r="E1664" s="75" t="s">
        <v>99</v>
      </c>
      <c r="F1664" s="22"/>
      <c r="G1664" s="22">
        <v>2100</v>
      </c>
      <c r="H1664" s="22"/>
      <c r="I1664" s="22"/>
      <c r="J1664" s="22"/>
      <c r="K1664" s="22"/>
      <c r="L1664" s="37" t="str">
        <f ca="1">VLOOKUP(E1664,الرصيد!C:C,1,0)</f>
        <v xml:space="preserve">فلتر 8  ،  10 &amp; 12 قدم </v>
      </c>
      <c r="M1664">
        <f ca="1">VLOOKUP(E1664,الرصيد!C:AP,34,0)</f>
        <v>0</v>
      </c>
    </row>
    <row r="1665" spans="1:13" ht="17.399999999999999">
      <c r="A1665" s="22">
        <f t="shared" si="38"/>
        <v>2</v>
      </c>
      <c r="B1665" s="8">
        <v>42052</v>
      </c>
      <c r="C1665" s="22">
        <v>31541</v>
      </c>
      <c r="D1665" s="23" t="s">
        <v>83</v>
      </c>
      <c r="E1665" s="75" t="s">
        <v>13</v>
      </c>
      <c r="F1665" s="22"/>
      <c r="G1665" s="22">
        <v>3</v>
      </c>
      <c r="H1665" s="22"/>
      <c r="I1665" s="22"/>
      <c r="J1665" s="22"/>
      <c r="K1665" s="22"/>
      <c r="L1665" s="37" t="str">
        <f ca="1">VLOOKUP(E1665,الرصيد!C:C,1,0)</f>
        <v>سلك لحام فضه  34 %  ( نحاس / حديد 2مم  )</v>
      </c>
      <c r="M1665">
        <f ca="1">VLOOKUP(E1665,الرصيد!C:AP,34,0)</f>
        <v>0</v>
      </c>
    </row>
    <row r="1666" spans="1:13" ht="17.399999999999999">
      <c r="A1666" s="22">
        <f t="shared" si="38"/>
        <v>2</v>
      </c>
      <c r="B1666" s="8">
        <v>42052</v>
      </c>
      <c r="C1666" s="22">
        <v>31541</v>
      </c>
      <c r="D1666" s="23" t="s">
        <v>83</v>
      </c>
      <c r="E1666" s="75" t="s">
        <v>14</v>
      </c>
      <c r="F1666" s="22"/>
      <c r="G1666" s="22">
        <v>5</v>
      </c>
      <c r="H1666" s="22"/>
      <c r="I1666" s="22"/>
      <c r="J1666" s="22"/>
      <c r="K1666" s="22"/>
      <c r="L1666" s="37" t="str">
        <f ca="1">VLOOKUP(E1666,الرصيد!C:C,1,0)</f>
        <v>سلك لحام فضة 5 %( نحاس / نحاس 5%   )</v>
      </c>
      <c r="M1666">
        <f ca="1">VLOOKUP(E1666,الرصيد!C:AP,34,0)</f>
        <v>0</v>
      </c>
    </row>
    <row r="1667" spans="1:13" ht="17.399999999999999">
      <c r="A1667" s="22">
        <f t="shared" si="38"/>
        <v>2</v>
      </c>
      <c r="B1667" s="8">
        <v>42052</v>
      </c>
      <c r="C1667" s="22">
        <v>31541</v>
      </c>
      <c r="D1667" s="23" t="s">
        <v>83</v>
      </c>
      <c r="E1667" s="75" t="s">
        <v>97</v>
      </c>
      <c r="F1667" s="22"/>
      <c r="G1667" s="22">
        <v>120000</v>
      </c>
      <c r="H1667" s="22"/>
      <c r="I1667" s="22"/>
      <c r="J1667" s="22"/>
      <c r="K1667" s="22"/>
      <c r="L1667" s="37" t="str">
        <f ca="1">VLOOKUP(E1667,الرصيد!C:C,1,0)</f>
        <v xml:space="preserve">مسمار سن بورمة صاج للباب4.2*13مم   </v>
      </c>
      <c r="M1667">
        <f ca="1">VLOOKUP(E1667,الرصيد!C:AP,34,0)</f>
        <v>0</v>
      </c>
    </row>
    <row r="1668" spans="1:13" ht="17.399999999999999">
      <c r="A1668" s="22">
        <f t="shared" si="38"/>
        <v>2</v>
      </c>
      <c r="B1668" s="8">
        <v>42052</v>
      </c>
      <c r="C1668" s="22">
        <v>31541</v>
      </c>
      <c r="D1668" s="23" t="s">
        <v>83</v>
      </c>
      <c r="E1668" s="75" t="s">
        <v>368</v>
      </c>
      <c r="F1668" s="22"/>
      <c r="G1668" s="22">
        <v>8000</v>
      </c>
      <c r="H1668" s="22"/>
      <c r="I1668" s="22"/>
      <c r="J1668" s="22"/>
      <c r="K1668" s="22"/>
      <c r="L1668" s="37" t="str">
        <f ca="1">VLOOKUP(E1668,الرصيد!C:C,1,0)</f>
        <v xml:space="preserve">مسمارمخ مسدس  المونيوم ربط الفريزر 5.5*38مم </v>
      </c>
      <c r="M1668">
        <f ca="1">VLOOKUP(E1668,الرصيد!C:AP,34,0)</f>
        <v>0</v>
      </c>
    </row>
    <row r="1669" spans="1:13" ht="17.399999999999999">
      <c r="A1669" s="22">
        <f t="shared" si="38"/>
        <v>2</v>
      </c>
      <c r="B1669" s="8">
        <v>42052</v>
      </c>
      <c r="C1669" s="22">
        <v>31541</v>
      </c>
      <c r="D1669" s="23" t="s">
        <v>83</v>
      </c>
      <c r="E1669" s="75" t="s">
        <v>205</v>
      </c>
      <c r="F1669" s="22"/>
      <c r="G1669" s="22">
        <v>0</v>
      </c>
      <c r="H1669" s="22"/>
      <c r="I1669" s="22"/>
      <c r="J1669" s="22"/>
      <c r="K1669" s="22"/>
      <c r="L1669" s="37" t="str">
        <f ca="1">VLOOKUP(E1669,الرصيد!C:C,1,0)</f>
        <v>مسمار مخ مسدس بفلنشة قلاووظ  للمفصلة العلوية 6×16مم</v>
      </c>
      <c r="M1669">
        <f ca="1">VLOOKUP(E1669,الرصيد!C:AP,34,0)</f>
        <v>0</v>
      </c>
    </row>
    <row r="1670" spans="1:13" ht="17.399999999999999">
      <c r="A1670" s="22">
        <f t="shared" si="38"/>
        <v>2</v>
      </c>
      <c r="B1670" s="8">
        <v>42052</v>
      </c>
      <c r="C1670" s="22">
        <v>31541</v>
      </c>
      <c r="D1670" s="23" t="s">
        <v>83</v>
      </c>
      <c r="E1670" s="85" t="s">
        <v>503</v>
      </c>
      <c r="F1670" s="22"/>
      <c r="G1670" s="22">
        <v>0</v>
      </c>
      <c r="H1670" s="22"/>
      <c r="I1670" s="22"/>
      <c r="J1670" s="22"/>
      <c r="K1670" s="22"/>
      <c r="L1670" s="37" t="str">
        <f ca="1">VLOOKUP(E1670,الرصيد!C:C,1,0)</f>
        <v xml:space="preserve">مسمار مخ مسدس بفلانشة قلاووظ مجلفن للمفصله سفليه  6*20 مم </v>
      </c>
      <c r="M1670">
        <f ca="1">VLOOKUP(E1670,الرصيد!C:AP,34,0)</f>
        <v>0</v>
      </c>
    </row>
    <row r="1671" spans="1:13" ht="17.399999999999999">
      <c r="A1671" s="22">
        <f t="shared" si="38"/>
        <v>2</v>
      </c>
      <c r="B1671" s="8">
        <v>42052</v>
      </c>
      <c r="C1671" s="22">
        <v>31541</v>
      </c>
      <c r="D1671" s="23" t="s">
        <v>83</v>
      </c>
      <c r="E1671" s="75" t="s">
        <v>15</v>
      </c>
      <c r="F1671" s="22"/>
      <c r="G1671" s="22">
        <v>2</v>
      </c>
      <c r="H1671" s="22"/>
      <c r="I1671" s="22"/>
      <c r="J1671" s="22"/>
      <c r="K1671" s="22"/>
      <c r="L1671" s="37" t="str">
        <f ca="1">VLOOKUP(E1671,الرصيد!C:C,1,0)</f>
        <v xml:space="preserve">بودره لحام فلكس </v>
      </c>
      <c r="M1671">
        <f ca="1">VLOOKUP(E1671,الرصيد!C:AP,34,0)</f>
        <v>0</v>
      </c>
    </row>
    <row r="1672" spans="1:13" ht="17.399999999999999">
      <c r="A1672" s="22">
        <f t="shared" si="38"/>
        <v>2</v>
      </c>
      <c r="B1672" s="8">
        <v>42052</v>
      </c>
      <c r="C1672" s="22">
        <v>31541</v>
      </c>
      <c r="D1672" s="23" t="s">
        <v>83</v>
      </c>
      <c r="E1672" s="75" t="s">
        <v>140</v>
      </c>
      <c r="F1672" s="22"/>
      <c r="G1672" s="22">
        <v>0</v>
      </c>
      <c r="H1672" s="22"/>
      <c r="I1672" s="22"/>
      <c r="J1672" s="22"/>
      <c r="K1672" s="22"/>
      <c r="L1672" s="37" t="str">
        <f ca="1">VLOOKUP(E1672,الرصيد!C:C,1,0)</f>
        <v xml:space="preserve"> صاموله سوستة بالكليبس 6مم </v>
      </c>
      <c r="M1672">
        <f ca="1">VLOOKUP(E1672,الرصيد!C:AP,34,0)</f>
        <v>0</v>
      </c>
    </row>
    <row r="1673" spans="1:13" ht="17.399999999999999">
      <c r="A1673" s="22">
        <f t="shared" si="38"/>
        <v>2</v>
      </c>
      <c r="B1673" s="8">
        <v>42052</v>
      </c>
      <c r="C1673" s="22">
        <v>31541</v>
      </c>
      <c r="D1673" s="23" t="s">
        <v>83</v>
      </c>
      <c r="E1673" s="75" t="s">
        <v>377</v>
      </c>
      <c r="F1673" s="22"/>
      <c r="G1673" s="22">
        <v>10000</v>
      </c>
      <c r="H1673" s="22"/>
      <c r="I1673" s="22"/>
      <c r="J1673" s="22"/>
      <c r="K1673" s="22"/>
      <c r="L1673" s="37" t="str">
        <f ca="1">VLOOKUP(E1673,الرصيد!C:C,1,0)</f>
        <v xml:space="preserve">  مسمار الهوايه 4.2*22 مم</v>
      </c>
      <c r="M1673">
        <f ca="1">VLOOKUP(E1673,الرصيد!C:AP,34,0)</f>
        <v>0</v>
      </c>
    </row>
    <row r="1674" spans="1:13" ht="17.399999999999999">
      <c r="A1674" s="22">
        <f t="shared" si="38"/>
        <v>2</v>
      </c>
      <c r="B1674" s="8">
        <v>42052</v>
      </c>
      <c r="C1674" s="22">
        <v>31541</v>
      </c>
      <c r="D1674" s="23" t="s">
        <v>83</v>
      </c>
      <c r="E1674" s="75" t="s">
        <v>1114</v>
      </c>
      <c r="F1674" s="22"/>
      <c r="G1674" s="22">
        <v>4000</v>
      </c>
      <c r="H1674" s="22"/>
      <c r="I1674" s="22"/>
      <c r="J1674" s="22"/>
      <c r="K1674" s="22"/>
      <c r="L1674" s="37" t="str">
        <f ca="1">VLOOKUP(E1674,الرصيد!C:C,1,0)</f>
        <v>مسمار علبه الثرموستات المعدله 3.5*19 مم Rep 32</v>
      </c>
      <c r="M1674">
        <f ca="1">VLOOKUP(E1674,الرصيد!C:AP,34,0)</f>
        <v>0</v>
      </c>
    </row>
    <row r="1675" spans="1:13" ht="17.399999999999999">
      <c r="A1675" s="22">
        <f t="shared" ref="A1675:A1679" si="39">MONTH(B1675)</f>
        <v>2</v>
      </c>
      <c r="B1675" s="8">
        <v>42052</v>
      </c>
      <c r="C1675" s="22">
        <v>51867</v>
      </c>
      <c r="D1675" s="23" t="s">
        <v>258</v>
      </c>
      <c r="E1675" s="24" t="s">
        <v>91</v>
      </c>
      <c r="F1675" s="22"/>
      <c r="G1675" s="22">
        <v>4000</v>
      </c>
      <c r="H1675" s="22"/>
      <c r="I1675" s="22"/>
      <c r="J1675" s="22"/>
      <c r="K1675" s="22"/>
      <c r="L1675" s="37" t="str">
        <f ca="1">VLOOKUP(E1675,الرصيد!C:C,1,0)</f>
        <v xml:space="preserve">رف سلك كابينه بابين مدهون  </v>
      </c>
      <c r="M1675">
        <f ca="1">VLOOKUP(E1675,الرصيد!C:AP,34,0)</f>
        <v>0</v>
      </c>
    </row>
    <row r="1676" spans="1:13" ht="17.399999999999999">
      <c r="A1676" s="22">
        <f t="shared" si="39"/>
        <v>2</v>
      </c>
      <c r="B1676" s="8">
        <v>42052</v>
      </c>
      <c r="C1676" s="22">
        <v>51868</v>
      </c>
      <c r="D1676" s="23" t="s">
        <v>258</v>
      </c>
      <c r="E1676" s="24" t="s">
        <v>76</v>
      </c>
      <c r="F1676" s="22"/>
      <c r="G1676" s="22">
        <v>5000</v>
      </c>
      <c r="H1676" s="22"/>
      <c r="I1676" s="22"/>
      <c r="J1676" s="22"/>
      <c r="K1676" s="22"/>
      <c r="L1676" s="37" t="str">
        <f ca="1">VLOOKUP(E1676,الرصيد!C:C,1,0)</f>
        <v>رف سلك  مدهون ( 8 &amp; 10 قدم )</v>
      </c>
      <c r="M1676">
        <f ca="1">VLOOKUP(E1676,الرصيد!C:AP,34,0)</f>
        <v>0</v>
      </c>
    </row>
    <row r="1677" spans="1:13" ht="17.399999999999999">
      <c r="A1677" s="22">
        <f t="shared" si="39"/>
        <v>2</v>
      </c>
      <c r="B1677" s="8">
        <v>42052</v>
      </c>
      <c r="C1677" s="22">
        <v>51868</v>
      </c>
      <c r="D1677" s="23" t="s">
        <v>258</v>
      </c>
      <c r="E1677" s="24" t="s">
        <v>32</v>
      </c>
      <c r="F1677" s="22"/>
      <c r="G1677" s="22">
        <v>8400</v>
      </c>
      <c r="H1677" s="22"/>
      <c r="I1677" s="22"/>
      <c r="J1677" s="22"/>
      <c r="K1677" s="22"/>
      <c r="L1677" s="37" t="str">
        <f ca="1">VLOOKUP(E1677,الرصيد!C:C,1,0)</f>
        <v xml:space="preserve">حليه رف السلك ازرق مقاس 48.3 سم </v>
      </c>
      <c r="M1677">
        <f ca="1">VLOOKUP(E1677,الرصيد!C:AP,34,0)</f>
        <v>0</v>
      </c>
    </row>
    <row r="1678" spans="1:13" ht="17.399999999999999">
      <c r="A1678" s="22">
        <f t="shared" si="39"/>
        <v>2</v>
      </c>
      <c r="B1678" s="8">
        <v>42052</v>
      </c>
      <c r="C1678" s="22">
        <v>51868</v>
      </c>
      <c r="D1678" s="23" t="s">
        <v>258</v>
      </c>
      <c r="E1678" s="75" t="s">
        <v>131</v>
      </c>
      <c r="F1678" s="22"/>
      <c r="G1678" s="22">
        <v>3000</v>
      </c>
      <c r="H1678" s="22"/>
      <c r="I1678" s="22"/>
      <c r="J1678" s="22"/>
      <c r="K1678" s="22"/>
      <c r="L1678" s="37" t="str">
        <f ca="1">VLOOKUP(E1678,الرصيد!C:C,1,0)</f>
        <v>بالب المونيوم</v>
      </c>
      <c r="M1678">
        <f ca="1">VLOOKUP(E1678,الرصيد!C:AP,34,0)</f>
        <v>0</v>
      </c>
    </row>
    <row r="1679" spans="1:13" ht="17.399999999999999">
      <c r="A1679" s="22">
        <f t="shared" si="39"/>
        <v>2</v>
      </c>
      <c r="B1679" s="8">
        <v>42052</v>
      </c>
      <c r="C1679" s="22">
        <v>51868</v>
      </c>
      <c r="D1679" s="23" t="s">
        <v>258</v>
      </c>
      <c r="E1679" s="24" t="s">
        <v>44</v>
      </c>
      <c r="F1679" s="22"/>
      <c r="G1679" s="22">
        <v>2320</v>
      </c>
      <c r="H1679" s="22"/>
      <c r="I1679" s="22"/>
      <c r="J1679" s="22"/>
      <c r="K1679" s="22"/>
      <c r="L1679" s="37" t="str">
        <f ca="1">VLOOKUP(E1679,الرصيد!C:C,1,0)</f>
        <v xml:space="preserve"> واجهة ثلاجة 8 &amp; 10 قدم</v>
      </c>
      <c r="M1679">
        <f ca="1">VLOOKUP(E1679,الرصيد!C:AP,34,0)</f>
        <v>0</v>
      </c>
    </row>
    <row r="1680" spans="1:13" ht="17.399999999999999">
      <c r="A1680" s="22">
        <f t="shared" ref="A1680:A1738" si="40">MONTH(B1680)</f>
        <v>2</v>
      </c>
      <c r="B1680" s="8">
        <v>37306</v>
      </c>
      <c r="C1680" s="22">
        <v>31949</v>
      </c>
      <c r="D1680" s="23" t="s">
        <v>83</v>
      </c>
      <c r="E1680" s="24" t="s">
        <v>42</v>
      </c>
      <c r="F1680" s="22">
        <v>4480</v>
      </c>
      <c r="G1680" s="22"/>
      <c r="H1680" s="22"/>
      <c r="I1680" s="22"/>
      <c r="J1680" s="22"/>
      <c r="K1680" s="22"/>
      <c r="L1680" s="37" t="str">
        <f ca="1">VLOOKUP(E1680,الرصيد!C:C,1,0)</f>
        <v>كباس ACC</v>
      </c>
      <c r="M1680">
        <f ca="1">VLOOKUP(E1680,الرصيد!C:AP,34,0)</f>
        <v>0</v>
      </c>
    </row>
    <row r="1681" spans="1:13" ht="17.399999999999999">
      <c r="A1681" s="22">
        <f t="shared" si="40"/>
        <v>2</v>
      </c>
      <c r="B1681" s="8">
        <v>37306</v>
      </c>
      <c r="C1681" s="22">
        <v>31950</v>
      </c>
      <c r="D1681" s="23" t="s">
        <v>83</v>
      </c>
      <c r="E1681" s="24" t="s">
        <v>42</v>
      </c>
      <c r="F1681" s="22">
        <v>4480</v>
      </c>
      <c r="G1681" s="22"/>
      <c r="H1681" s="22"/>
      <c r="I1681" s="22"/>
      <c r="J1681" s="22"/>
      <c r="K1681" s="22"/>
      <c r="L1681" s="37" t="str">
        <f ca="1">VLOOKUP(E1681,الرصيد!C:C,1,0)</f>
        <v>كباس ACC</v>
      </c>
      <c r="M1681">
        <f ca="1">VLOOKUP(E1681,الرصيد!C:AP,34,0)</f>
        <v>0</v>
      </c>
    </row>
    <row r="1682" spans="1:13" ht="17.399999999999999">
      <c r="A1682" s="22">
        <f t="shared" si="40"/>
        <v>2</v>
      </c>
      <c r="B1682" s="8">
        <v>37305</v>
      </c>
      <c r="C1682" s="22">
        <v>906</v>
      </c>
      <c r="D1682" s="23" t="s">
        <v>83</v>
      </c>
      <c r="E1682" s="75" t="s">
        <v>27</v>
      </c>
      <c r="F1682" s="22"/>
      <c r="G1682" s="22">
        <v>3000</v>
      </c>
      <c r="H1682" s="22" t="s">
        <v>1169</v>
      </c>
      <c r="I1682" s="22" t="s">
        <v>217</v>
      </c>
      <c r="J1682" s="22"/>
      <c r="K1682" s="22"/>
      <c r="L1682" s="37" t="str">
        <f ca="1">VLOOKUP(E1682,الرصيد!C:C,1,0)</f>
        <v xml:space="preserve">مجمع المصيدة المونيوم </v>
      </c>
      <c r="M1682">
        <f ca="1">VLOOKUP(E1682,الرصيد!C:AP,34,0)</f>
        <v>0</v>
      </c>
    </row>
    <row r="1683" spans="1:13" ht="17.399999999999999">
      <c r="A1683" s="22">
        <f t="shared" si="40"/>
        <v>2</v>
      </c>
      <c r="B1683" s="8">
        <v>37305</v>
      </c>
      <c r="C1683" s="22">
        <v>906</v>
      </c>
      <c r="D1683" s="23" t="s">
        <v>83</v>
      </c>
      <c r="E1683" s="85" t="s">
        <v>157</v>
      </c>
      <c r="F1683" s="22"/>
      <c r="G1683" s="22">
        <v>3000</v>
      </c>
      <c r="H1683" s="22" t="s">
        <v>1169</v>
      </c>
      <c r="I1683" s="22" t="s">
        <v>217</v>
      </c>
      <c r="J1683" s="22"/>
      <c r="K1683" s="22"/>
      <c r="L1683" s="37" t="str">
        <f ca="1">VLOOKUP(E1683,الرصيد!C:C,1,0)</f>
        <v>وصلة نحاس الومنيوم مسلوبه بالمكرونه</v>
      </c>
      <c r="M1683">
        <f ca="1">VLOOKUP(E1683,الرصيد!C:AP,34,0)</f>
        <v>0</v>
      </c>
    </row>
    <row r="1684" spans="1:13" ht="17.399999999999999">
      <c r="A1684" s="22">
        <f t="shared" si="40"/>
        <v>2</v>
      </c>
      <c r="B1684" s="8">
        <v>37305</v>
      </c>
      <c r="C1684" s="22">
        <v>906</v>
      </c>
      <c r="D1684" s="23" t="s">
        <v>83</v>
      </c>
      <c r="E1684" s="75" t="s">
        <v>334</v>
      </c>
      <c r="F1684" s="22"/>
      <c r="G1684" s="22">
        <v>220</v>
      </c>
      <c r="H1684" s="22" t="s">
        <v>1169</v>
      </c>
      <c r="I1684" s="22" t="s">
        <v>217</v>
      </c>
      <c r="J1684" s="22"/>
      <c r="K1684" s="22"/>
      <c r="L1684" s="37" t="str">
        <f ca="1">VLOOKUP(E1684,الرصيد!C:C,1,0)</f>
        <v xml:space="preserve">  مواسير نحاس شعريه  كابللرى0.6مم</v>
      </c>
      <c r="M1684">
        <f ca="1">VLOOKUP(E1684,الرصيد!C:AP,34,0)</f>
        <v>0</v>
      </c>
    </row>
    <row r="1685" spans="1:13" ht="17.399999999999999">
      <c r="A1685" s="22">
        <f t="shared" si="40"/>
        <v>2</v>
      </c>
      <c r="B1685" s="8">
        <v>37304</v>
      </c>
      <c r="C1685" s="22">
        <v>41244</v>
      </c>
      <c r="D1685" s="23" t="s">
        <v>338</v>
      </c>
      <c r="E1685" s="75" t="s">
        <v>115</v>
      </c>
      <c r="F1685" s="22">
        <v>10</v>
      </c>
      <c r="G1685" s="22"/>
      <c r="H1685" s="22"/>
      <c r="I1685" s="22"/>
      <c r="J1685" s="22"/>
      <c r="K1685" s="22"/>
      <c r="L1685" s="37" t="str">
        <f ca="1">VLOOKUP(E1685,الرصيد!C:C,1,0)</f>
        <v>اسطوانة اكسجين</v>
      </c>
      <c r="M1685">
        <f ca="1">VLOOKUP(E1685,الرصيد!C:AP,34,0)</f>
        <v>0</v>
      </c>
    </row>
    <row r="1686" spans="1:13" ht="17.399999999999999">
      <c r="A1686" s="22">
        <f t="shared" si="40"/>
        <v>2</v>
      </c>
      <c r="B1686" s="8">
        <v>37304</v>
      </c>
      <c r="C1686" s="22">
        <v>41244</v>
      </c>
      <c r="D1686" s="23" t="s">
        <v>338</v>
      </c>
      <c r="E1686" s="75" t="s">
        <v>94</v>
      </c>
      <c r="F1686" s="22">
        <v>5</v>
      </c>
      <c r="G1686" s="22"/>
      <c r="H1686" s="22"/>
      <c r="I1686" s="22"/>
      <c r="J1686" s="22"/>
      <c r="K1686" s="22"/>
      <c r="L1686" s="37" t="str">
        <f ca="1">VLOOKUP(E1686,الرصيد!C:C,1,0)</f>
        <v>اسطوانة ارجون</v>
      </c>
      <c r="M1686">
        <f ca="1">VLOOKUP(E1686,الرصيد!C:AP,34,0)</f>
        <v>0</v>
      </c>
    </row>
    <row r="1687" spans="1:13" ht="17.399999999999999">
      <c r="A1687" s="22">
        <f t="shared" si="40"/>
        <v>2</v>
      </c>
      <c r="B1687" s="8">
        <v>37304</v>
      </c>
      <c r="C1687" s="22">
        <v>41244</v>
      </c>
      <c r="D1687" s="23" t="s">
        <v>338</v>
      </c>
      <c r="E1687" s="75" t="s">
        <v>95</v>
      </c>
      <c r="F1687" s="22">
        <v>5</v>
      </c>
      <c r="G1687" s="22"/>
      <c r="H1687" s="22"/>
      <c r="I1687" s="22"/>
      <c r="J1687" s="22"/>
      <c r="K1687" s="22"/>
      <c r="L1687" s="37" t="str">
        <f ca="1">VLOOKUP(E1687,الرصيد!C:C,1,0)</f>
        <v>اسطوانة نيتروجين</v>
      </c>
      <c r="M1687">
        <f ca="1">VLOOKUP(E1687,الرصيد!C:AP,34,0)</f>
        <v>0</v>
      </c>
    </row>
    <row r="1688" spans="1:13" ht="17.399999999999999">
      <c r="A1688" s="22">
        <f t="shared" si="40"/>
        <v>2</v>
      </c>
      <c r="B1688" s="8">
        <v>37304</v>
      </c>
      <c r="C1688" s="22">
        <v>41245</v>
      </c>
      <c r="D1688" s="23" t="s">
        <v>338</v>
      </c>
      <c r="E1688" s="75" t="s">
        <v>162</v>
      </c>
      <c r="F1688" s="22">
        <v>1155</v>
      </c>
      <c r="G1688" s="22"/>
      <c r="H1688" s="22"/>
      <c r="I1688" s="22"/>
      <c r="J1688" s="22"/>
      <c r="K1688" s="22"/>
      <c r="L1688" s="37" t="str">
        <f ca="1">VLOOKUP(E1688,الرصيد!C:C,1,0)</f>
        <v xml:space="preserve">معجون PVC عازل قاع الجسم </v>
      </c>
      <c r="M1688">
        <f ca="1">VLOOKUP(E1688,الرصيد!C:AP,34,0)</f>
        <v>0</v>
      </c>
    </row>
    <row r="1689" spans="1:13" ht="17.399999999999999">
      <c r="A1689" s="22">
        <f t="shared" si="40"/>
        <v>2</v>
      </c>
      <c r="B1689" s="8">
        <v>37304</v>
      </c>
      <c r="C1689" s="22">
        <v>41246</v>
      </c>
      <c r="D1689" s="23" t="s">
        <v>338</v>
      </c>
      <c r="E1689" s="75" t="s">
        <v>184</v>
      </c>
      <c r="F1689" s="22">
        <v>1320</v>
      </c>
      <c r="G1689" s="22"/>
      <c r="H1689" s="22"/>
      <c r="I1689" s="22"/>
      <c r="J1689" s="22"/>
      <c r="K1689" s="22"/>
      <c r="L1689" s="37" t="str">
        <f ca="1">VLOOKUP(E1689,الرصيد!C:C,1,0)</f>
        <v>ثنر هاى بيك  اليكتروستاتيك</v>
      </c>
      <c r="M1689">
        <f ca="1">VLOOKUP(E1689,الرصيد!C:AP,34,0)</f>
        <v>0</v>
      </c>
    </row>
    <row r="1690" spans="1:13" ht="17.399999999999999">
      <c r="A1690" s="22">
        <f t="shared" si="40"/>
        <v>2</v>
      </c>
      <c r="B1690" s="8">
        <v>37304</v>
      </c>
      <c r="C1690" s="22">
        <v>41247</v>
      </c>
      <c r="D1690" s="23" t="s">
        <v>338</v>
      </c>
      <c r="E1690" s="85" t="s">
        <v>579</v>
      </c>
      <c r="F1690" s="22">
        <v>17280</v>
      </c>
      <c r="G1690" s="22"/>
      <c r="H1690" s="22"/>
      <c r="I1690" s="22"/>
      <c r="J1690" s="22"/>
      <c r="K1690" s="22"/>
      <c r="L1690" s="37" t="str">
        <f ca="1">VLOOKUP(E1690,الرصيد!C:C,1,0)</f>
        <v>شريط لاصق أبيض 5 سم  P.V.C</v>
      </c>
      <c r="M1690">
        <f ca="1">VLOOKUP(E1690,الرصيد!C:AP,34,0)</f>
        <v>0</v>
      </c>
    </row>
    <row r="1691" spans="1:13" ht="17.399999999999999">
      <c r="A1691" s="22">
        <f t="shared" si="40"/>
        <v>2</v>
      </c>
      <c r="B1691" s="8">
        <v>37304</v>
      </c>
      <c r="C1691" s="22">
        <v>41248</v>
      </c>
      <c r="D1691" s="23" t="s">
        <v>338</v>
      </c>
      <c r="E1691" s="85" t="s">
        <v>579</v>
      </c>
      <c r="F1691" s="22">
        <v>21600</v>
      </c>
      <c r="G1691" s="22"/>
      <c r="H1691" s="22"/>
      <c r="I1691" s="22"/>
      <c r="J1691" s="22"/>
      <c r="K1691" s="22"/>
      <c r="L1691" s="37" t="str">
        <f ca="1">VLOOKUP(E1691,الرصيد!C:C,1,0)</f>
        <v>شريط لاصق أبيض 5 سم  P.V.C</v>
      </c>
      <c r="M1691">
        <f ca="1">VLOOKUP(E1691,الرصيد!C:AP,34,0)</f>
        <v>0</v>
      </c>
    </row>
    <row r="1692" spans="1:13" ht="17.399999999999999">
      <c r="A1692" s="22">
        <f t="shared" si="40"/>
        <v>2</v>
      </c>
      <c r="B1692" s="8">
        <v>37304</v>
      </c>
      <c r="C1692" s="22">
        <v>41249</v>
      </c>
      <c r="D1692" s="23" t="s">
        <v>338</v>
      </c>
      <c r="E1692" s="75" t="s">
        <v>29</v>
      </c>
      <c r="F1692" s="22">
        <v>1050</v>
      </c>
      <c r="G1692" s="22"/>
      <c r="H1692" s="22"/>
      <c r="I1692" s="22"/>
      <c r="J1692" s="22"/>
      <c r="K1692" s="22"/>
      <c r="L1692" s="37" t="str">
        <f ca="1">VLOOKUP(E1692,الرصيد!C:C,1,0)</f>
        <v xml:space="preserve">بوليول  </v>
      </c>
      <c r="M1692">
        <f ca="1">VLOOKUP(E1692,الرصيد!C:AP,34,0)</f>
        <v>0</v>
      </c>
    </row>
    <row r="1693" spans="1:13" ht="17.399999999999999">
      <c r="A1693" s="22">
        <f t="shared" si="40"/>
        <v>2</v>
      </c>
      <c r="B1693" s="8">
        <v>37304</v>
      </c>
      <c r="C1693" s="22">
        <v>41250</v>
      </c>
      <c r="D1693" s="23" t="s">
        <v>338</v>
      </c>
      <c r="E1693" s="75" t="s">
        <v>129</v>
      </c>
      <c r="F1693" s="22">
        <v>15</v>
      </c>
      <c r="G1693" s="22"/>
      <c r="H1693" s="22"/>
      <c r="I1693" s="22"/>
      <c r="J1693" s="22"/>
      <c r="K1693" s="22"/>
      <c r="L1693" s="37" t="str">
        <f ca="1">VLOOKUP(E1693,الرصيد!C:C,1,0)</f>
        <v>اسطوانة استيلين</v>
      </c>
      <c r="M1693">
        <f ca="1">VLOOKUP(E1693,الرصيد!C:AP,34,0)</f>
        <v>0</v>
      </c>
    </row>
    <row r="1694" spans="1:13" ht="17.399999999999999">
      <c r="A1694" s="22">
        <f t="shared" si="40"/>
        <v>2</v>
      </c>
      <c r="B1694" s="8">
        <v>37306</v>
      </c>
      <c r="C1694" s="22">
        <v>41251</v>
      </c>
      <c r="D1694" s="23" t="s">
        <v>338</v>
      </c>
      <c r="E1694" s="75" t="s">
        <v>115</v>
      </c>
      <c r="F1694" s="22">
        <v>10</v>
      </c>
      <c r="G1694" s="22"/>
      <c r="H1694" s="22"/>
      <c r="I1694" s="22"/>
      <c r="J1694" s="22"/>
      <c r="K1694" s="22"/>
      <c r="L1694" s="37" t="str">
        <f ca="1">VLOOKUP(E1694,الرصيد!C:C,1,0)</f>
        <v>اسطوانة اكسجين</v>
      </c>
      <c r="M1694">
        <f ca="1">VLOOKUP(E1694,الرصيد!C:AP,34,0)</f>
        <v>0</v>
      </c>
    </row>
    <row r="1695" spans="1:13" ht="17.399999999999999">
      <c r="A1695" s="22">
        <f t="shared" si="40"/>
        <v>2</v>
      </c>
      <c r="B1695" s="8">
        <v>37306</v>
      </c>
      <c r="C1695" s="22">
        <v>41251</v>
      </c>
      <c r="D1695" s="23" t="s">
        <v>338</v>
      </c>
      <c r="E1695" s="75" t="s">
        <v>94</v>
      </c>
      <c r="F1695" s="22">
        <v>10</v>
      </c>
      <c r="G1695" s="22"/>
      <c r="H1695" s="22"/>
      <c r="I1695" s="22"/>
      <c r="J1695" s="22"/>
      <c r="K1695" s="22"/>
      <c r="L1695" s="37" t="str">
        <f ca="1">VLOOKUP(E1695,الرصيد!C:C,1,0)</f>
        <v>اسطوانة ارجون</v>
      </c>
      <c r="M1695">
        <f ca="1">VLOOKUP(E1695,الرصيد!C:AP,34,0)</f>
        <v>0</v>
      </c>
    </row>
    <row r="1696" spans="1:13" ht="17.399999999999999">
      <c r="A1696" s="22">
        <f t="shared" si="40"/>
        <v>2</v>
      </c>
      <c r="B1696" s="8">
        <v>37306</v>
      </c>
      <c r="C1696" s="22">
        <v>41251</v>
      </c>
      <c r="D1696" s="23" t="s">
        <v>338</v>
      </c>
      <c r="E1696" s="75" t="s">
        <v>95</v>
      </c>
      <c r="F1696" s="22">
        <v>10</v>
      </c>
      <c r="G1696" s="22"/>
      <c r="H1696" s="22"/>
      <c r="I1696" s="22"/>
      <c r="J1696" s="22"/>
      <c r="K1696" s="22"/>
      <c r="L1696" s="37" t="str">
        <f ca="1">VLOOKUP(E1696,الرصيد!C:C,1,0)</f>
        <v>اسطوانة نيتروجين</v>
      </c>
      <c r="M1696">
        <f ca="1">VLOOKUP(E1696,الرصيد!C:AP,34,0)</f>
        <v>0</v>
      </c>
    </row>
    <row r="1697" spans="1:13" ht="17.399999999999999">
      <c r="A1697" s="22">
        <f t="shared" si="40"/>
        <v>2</v>
      </c>
      <c r="B1697" s="8">
        <v>37304</v>
      </c>
      <c r="C1697" s="22">
        <v>42343</v>
      </c>
      <c r="D1697" s="23" t="s">
        <v>338</v>
      </c>
      <c r="E1697" s="75" t="s">
        <v>129</v>
      </c>
      <c r="F1697" s="22"/>
      <c r="G1697" s="22">
        <v>10</v>
      </c>
      <c r="H1697" s="22"/>
      <c r="I1697" s="22"/>
      <c r="J1697" s="22"/>
      <c r="K1697" s="22"/>
      <c r="L1697" s="37" t="str">
        <f ca="1">VLOOKUP(E1697,الرصيد!C:C,1,0)</f>
        <v>اسطوانة استيلين</v>
      </c>
      <c r="M1697">
        <f ca="1">VLOOKUP(E1697,الرصيد!C:AP,34,0)</f>
        <v>0</v>
      </c>
    </row>
    <row r="1698" spans="1:13" ht="17.399999999999999">
      <c r="A1698" s="22">
        <f t="shared" si="40"/>
        <v>2</v>
      </c>
      <c r="B1698" s="8">
        <v>37304</v>
      </c>
      <c r="C1698" s="22">
        <v>42343</v>
      </c>
      <c r="D1698" s="23" t="s">
        <v>338</v>
      </c>
      <c r="E1698" s="75" t="s">
        <v>115</v>
      </c>
      <c r="F1698" s="22"/>
      <c r="G1698" s="22">
        <v>10</v>
      </c>
      <c r="H1698" s="22"/>
      <c r="I1698" s="22"/>
      <c r="J1698" s="22"/>
      <c r="K1698" s="22"/>
      <c r="L1698" s="37" t="str">
        <f ca="1">VLOOKUP(E1698,الرصيد!C:C,1,0)</f>
        <v>اسطوانة اكسجين</v>
      </c>
      <c r="M1698">
        <f ca="1">VLOOKUP(E1698,الرصيد!C:AP,34,0)</f>
        <v>0</v>
      </c>
    </row>
    <row r="1699" spans="1:13" ht="17.399999999999999">
      <c r="A1699" s="22">
        <f t="shared" si="40"/>
        <v>2</v>
      </c>
      <c r="B1699" s="8">
        <v>37304</v>
      </c>
      <c r="C1699" s="22">
        <v>42344</v>
      </c>
      <c r="D1699" s="23" t="s">
        <v>338</v>
      </c>
      <c r="E1699" s="75" t="s">
        <v>94</v>
      </c>
      <c r="F1699" s="22"/>
      <c r="G1699" s="22">
        <v>5</v>
      </c>
      <c r="H1699" s="22"/>
      <c r="I1699" s="22"/>
      <c r="J1699" s="22"/>
      <c r="K1699" s="22"/>
      <c r="L1699" s="37" t="str">
        <f ca="1">VLOOKUP(E1699,الرصيد!C:C,1,0)</f>
        <v>اسطوانة ارجون</v>
      </c>
      <c r="M1699">
        <f ca="1">VLOOKUP(E1699,الرصيد!C:AP,34,0)</f>
        <v>0</v>
      </c>
    </row>
    <row r="1700" spans="1:13" ht="17.399999999999999">
      <c r="A1700" s="22">
        <f t="shared" si="40"/>
        <v>2</v>
      </c>
      <c r="B1700" s="8">
        <v>37304</v>
      </c>
      <c r="C1700" s="22">
        <v>42344</v>
      </c>
      <c r="D1700" s="23" t="s">
        <v>338</v>
      </c>
      <c r="E1700" s="75" t="s">
        <v>95</v>
      </c>
      <c r="F1700" s="22"/>
      <c r="G1700" s="22">
        <v>5</v>
      </c>
      <c r="H1700" s="22"/>
      <c r="I1700" s="22"/>
      <c r="J1700" s="22"/>
      <c r="K1700" s="22"/>
      <c r="L1700" s="37" t="str">
        <f ca="1">VLOOKUP(E1700,الرصيد!C:C,1,0)</f>
        <v>اسطوانة نيتروجين</v>
      </c>
      <c r="M1700">
        <f ca="1">VLOOKUP(E1700,الرصيد!C:AP,34,0)</f>
        <v>0</v>
      </c>
    </row>
    <row r="1701" spans="1:13" ht="17.399999999999999">
      <c r="A1701" s="22">
        <f t="shared" si="40"/>
        <v>2</v>
      </c>
      <c r="B1701" s="8">
        <v>37304</v>
      </c>
      <c r="C1701" s="22">
        <v>42344</v>
      </c>
      <c r="D1701" s="23" t="s">
        <v>338</v>
      </c>
      <c r="E1701" s="75" t="s">
        <v>129</v>
      </c>
      <c r="F1701" s="22"/>
      <c r="G1701" s="22">
        <v>5</v>
      </c>
      <c r="H1701" s="22"/>
      <c r="I1701" s="22"/>
      <c r="J1701" s="22"/>
      <c r="K1701" s="22"/>
      <c r="L1701" s="37" t="str">
        <f ca="1">VLOOKUP(E1701,الرصيد!C:C,1,0)</f>
        <v>اسطوانة استيلين</v>
      </c>
      <c r="M1701">
        <f ca="1">VLOOKUP(E1701,الرصيد!C:AP,34,0)</f>
        <v>0</v>
      </c>
    </row>
    <row r="1702" spans="1:13" ht="17.399999999999999">
      <c r="A1702" s="22">
        <f t="shared" si="40"/>
        <v>2</v>
      </c>
      <c r="B1702" s="8">
        <v>37304</v>
      </c>
      <c r="C1702" s="22">
        <v>42345</v>
      </c>
      <c r="D1702" s="23" t="s">
        <v>338</v>
      </c>
      <c r="E1702" s="85" t="s">
        <v>579</v>
      </c>
      <c r="F1702" s="22"/>
      <c r="G1702" s="22">
        <v>8640</v>
      </c>
      <c r="H1702" s="22"/>
      <c r="I1702" s="22"/>
      <c r="J1702" s="22"/>
      <c r="K1702" s="22"/>
      <c r="L1702" s="37" t="str">
        <f ca="1">VLOOKUP(E1702,الرصيد!C:C,1,0)</f>
        <v>شريط لاصق أبيض 5 سم  P.V.C</v>
      </c>
      <c r="M1702">
        <f ca="1">VLOOKUP(E1702,الرصيد!C:AP,34,0)</f>
        <v>0</v>
      </c>
    </row>
    <row r="1703" spans="1:13" ht="17.399999999999999">
      <c r="A1703" s="22">
        <f t="shared" si="40"/>
        <v>2</v>
      </c>
      <c r="B1703" s="8">
        <v>37304</v>
      </c>
      <c r="C1703" s="22">
        <v>42346</v>
      </c>
      <c r="D1703" s="23" t="s">
        <v>338</v>
      </c>
      <c r="E1703" s="75" t="s">
        <v>146</v>
      </c>
      <c r="F1703" s="22"/>
      <c r="G1703" s="22">
        <v>8640</v>
      </c>
      <c r="H1703" s="22"/>
      <c r="I1703" s="22"/>
      <c r="J1703" s="22"/>
      <c r="K1703" s="22"/>
      <c r="L1703" s="37" t="str">
        <f ca="1">VLOOKUP(E1703,الرصيد!C:C,1,0)</f>
        <v>شريط لاصق أبيض 3سم  P.V.C</v>
      </c>
      <c r="M1703">
        <f ca="1">VLOOKUP(E1703,الرصيد!C:AP,34,0)</f>
        <v>0</v>
      </c>
    </row>
    <row r="1704" spans="1:13" ht="17.399999999999999">
      <c r="A1704" s="22">
        <f t="shared" si="40"/>
        <v>2</v>
      </c>
      <c r="B1704" s="8">
        <v>37304</v>
      </c>
      <c r="C1704" s="22">
        <v>42347</v>
      </c>
      <c r="D1704" s="23" t="s">
        <v>338</v>
      </c>
      <c r="E1704" s="75" t="s">
        <v>162</v>
      </c>
      <c r="F1704" s="22"/>
      <c r="G1704" s="22">
        <v>0</v>
      </c>
      <c r="H1704" s="22"/>
      <c r="I1704" s="22"/>
      <c r="J1704" s="22"/>
      <c r="K1704" s="22"/>
      <c r="L1704" s="37" t="str">
        <f ca="1">VLOOKUP(E1704,الرصيد!C:C,1,0)</f>
        <v xml:space="preserve">معجون PVC عازل قاع الجسم </v>
      </c>
      <c r="M1704">
        <f ca="1">VLOOKUP(E1704,الرصيد!C:AP,34,0)</f>
        <v>0</v>
      </c>
    </row>
    <row r="1705" spans="1:13" ht="17.399999999999999">
      <c r="A1705" s="22">
        <f t="shared" si="40"/>
        <v>2</v>
      </c>
      <c r="B1705" s="8">
        <v>37304</v>
      </c>
      <c r="C1705" s="22">
        <v>42347</v>
      </c>
      <c r="D1705" s="23" t="s">
        <v>338</v>
      </c>
      <c r="E1705" s="75" t="s">
        <v>71</v>
      </c>
      <c r="F1705" s="22"/>
      <c r="G1705" s="22">
        <v>600</v>
      </c>
      <c r="H1705" s="22"/>
      <c r="I1705" s="22"/>
      <c r="J1705" s="22"/>
      <c r="K1705" s="22"/>
      <c r="L1705" s="37" t="str">
        <f ca="1">VLOOKUP(E1705,الرصيد!C:C,1,0)</f>
        <v xml:space="preserve">بويه هاى بيك ابيض  R9003/11497    </v>
      </c>
      <c r="M1705">
        <f ca="1">VLOOKUP(E1705,الرصيد!C:AP,34,0)</f>
        <v>0</v>
      </c>
    </row>
    <row r="1706" spans="1:13" ht="17.399999999999999">
      <c r="A1706" s="22">
        <f t="shared" si="40"/>
        <v>2</v>
      </c>
      <c r="B1706" s="8">
        <v>37304</v>
      </c>
      <c r="C1706" s="22">
        <v>42347</v>
      </c>
      <c r="D1706" s="23" t="s">
        <v>338</v>
      </c>
      <c r="E1706" s="75" t="s">
        <v>184</v>
      </c>
      <c r="F1706" s="22"/>
      <c r="G1706" s="22">
        <v>0</v>
      </c>
      <c r="H1706" s="22"/>
      <c r="I1706" s="22"/>
      <c r="J1706" s="22"/>
      <c r="K1706" s="22"/>
      <c r="L1706" s="37" t="str">
        <f ca="1">VLOOKUP(E1706,الرصيد!C:C,1,0)</f>
        <v>ثنر هاى بيك  اليكتروستاتيك</v>
      </c>
      <c r="M1706">
        <f ca="1">VLOOKUP(E1706,الرصيد!C:AP,34,0)</f>
        <v>0</v>
      </c>
    </row>
    <row r="1707" spans="1:13" ht="17.399999999999999">
      <c r="A1707" s="22">
        <f t="shared" si="40"/>
        <v>2</v>
      </c>
      <c r="B1707" s="8">
        <v>37304</v>
      </c>
      <c r="C1707" s="22">
        <v>42347</v>
      </c>
      <c r="D1707" s="23" t="s">
        <v>338</v>
      </c>
      <c r="E1707" s="75" t="s">
        <v>201</v>
      </c>
      <c r="F1707" s="22"/>
      <c r="G1707" s="22">
        <v>150</v>
      </c>
      <c r="H1707" s="22"/>
      <c r="I1707" s="22"/>
      <c r="J1707" s="22"/>
      <c r="K1707" s="22"/>
      <c r="L1707" s="37" t="str">
        <f ca="1">VLOOKUP(E1707,الرصيد!C:C,1,0)</f>
        <v xml:space="preserve">مزيل زيوت وشحومات  منظف محلول فسفته  </v>
      </c>
      <c r="M1707">
        <f ca="1">VLOOKUP(E1707,الرصيد!C:AP,34,0)</f>
        <v>0</v>
      </c>
    </row>
    <row r="1708" spans="1:13" ht="17.399999999999999">
      <c r="A1708" s="22">
        <f t="shared" si="40"/>
        <v>2</v>
      </c>
      <c r="B1708" s="8">
        <v>37304</v>
      </c>
      <c r="C1708" s="22">
        <v>42347</v>
      </c>
      <c r="D1708" s="23" t="s">
        <v>338</v>
      </c>
      <c r="E1708" s="75" t="s">
        <v>166</v>
      </c>
      <c r="F1708" s="22"/>
      <c r="G1708" s="22">
        <v>300</v>
      </c>
      <c r="H1708" s="22"/>
      <c r="I1708" s="22"/>
      <c r="J1708" s="22"/>
      <c r="K1708" s="22"/>
      <c r="L1708" s="37" t="str">
        <f ca="1">VLOOKUP(E1708,الرصيد!C:C,1,0)</f>
        <v>محلول فسفته بالزنك</v>
      </c>
      <c r="M1708">
        <f ca="1">VLOOKUP(E1708,الرصيد!C:AP,34,0)</f>
        <v>0</v>
      </c>
    </row>
    <row r="1709" spans="1:13" ht="17.399999999999999">
      <c r="A1709" s="22">
        <f t="shared" si="40"/>
        <v>2</v>
      </c>
      <c r="B1709" s="8">
        <v>37304</v>
      </c>
      <c r="C1709" s="22">
        <v>42347</v>
      </c>
      <c r="D1709" s="23" t="s">
        <v>338</v>
      </c>
      <c r="E1709" s="75" t="s">
        <v>167</v>
      </c>
      <c r="F1709" s="22"/>
      <c r="G1709" s="22">
        <v>50</v>
      </c>
      <c r="H1709" s="22"/>
      <c r="I1709" s="22"/>
      <c r="J1709" s="22"/>
      <c r="K1709" s="22"/>
      <c r="L1709" s="37" t="str">
        <f ca="1">VLOOKUP(E1709,الرصيد!C:C,1,0)</f>
        <v xml:space="preserve">نيتريت صوديوم </v>
      </c>
      <c r="M1709">
        <f ca="1">VLOOKUP(E1709,الرصيد!C:AP,34,0)</f>
        <v>0</v>
      </c>
    </row>
    <row r="1710" spans="1:13" ht="17.399999999999999">
      <c r="A1710" s="22">
        <f t="shared" si="40"/>
        <v>2</v>
      </c>
      <c r="B1710" s="8">
        <v>37304</v>
      </c>
      <c r="C1710" s="22">
        <v>42347</v>
      </c>
      <c r="D1710" s="23" t="s">
        <v>338</v>
      </c>
      <c r="E1710" s="75" t="s">
        <v>409</v>
      </c>
      <c r="F1710" s="22"/>
      <c r="G1710" s="22">
        <v>40</v>
      </c>
      <c r="H1710" s="22"/>
      <c r="I1710" s="22"/>
      <c r="J1710" s="22"/>
      <c r="K1710" s="22"/>
      <c r="L1710" s="37" t="str">
        <f ca="1">VLOOKUP(E1710,الرصيد!C:C,1,0)</f>
        <v xml:space="preserve">معجون شريط 8 مم </v>
      </c>
      <c r="M1710">
        <f ca="1">VLOOKUP(E1710,الرصيد!C:AP,34,0)</f>
        <v>0</v>
      </c>
    </row>
    <row r="1711" spans="1:13" ht="17.399999999999999">
      <c r="A1711" s="22">
        <f t="shared" si="40"/>
        <v>2</v>
      </c>
      <c r="B1711" s="8">
        <v>37306</v>
      </c>
      <c r="C1711" s="22">
        <v>42348</v>
      </c>
      <c r="D1711" s="23" t="s">
        <v>338</v>
      </c>
      <c r="E1711" s="75" t="s">
        <v>94</v>
      </c>
      <c r="F1711" s="22"/>
      <c r="G1711" s="22">
        <v>10</v>
      </c>
      <c r="H1711" s="22"/>
      <c r="I1711" s="22"/>
      <c r="J1711" s="22"/>
      <c r="K1711" s="22"/>
      <c r="L1711" s="37" t="str">
        <f ca="1">VLOOKUP(E1711,الرصيد!C:C,1,0)</f>
        <v>اسطوانة ارجون</v>
      </c>
      <c r="M1711">
        <f ca="1">VLOOKUP(E1711,الرصيد!C:AP,34,0)</f>
        <v>0</v>
      </c>
    </row>
    <row r="1712" spans="1:13" ht="17.399999999999999">
      <c r="A1712" s="22">
        <f t="shared" si="40"/>
        <v>2</v>
      </c>
      <c r="B1712" s="8">
        <v>37306</v>
      </c>
      <c r="C1712" s="22">
        <v>42348</v>
      </c>
      <c r="D1712" s="23" t="s">
        <v>338</v>
      </c>
      <c r="E1712" s="75" t="s">
        <v>95</v>
      </c>
      <c r="F1712" s="22"/>
      <c r="G1712" s="22">
        <v>10</v>
      </c>
      <c r="H1712" s="22"/>
      <c r="I1712" s="22"/>
      <c r="J1712" s="22"/>
      <c r="K1712" s="22"/>
      <c r="L1712" s="37" t="str">
        <f ca="1">VLOOKUP(E1712,الرصيد!C:C,1,0)</f>
        <v>اسطوانة نيتروجين</v>
      </c>
      <c r="M1712">
        <f ca="1">VLOOKUP(E1712,الرصيد!C:AP,34,0)</f>
        <v>0</v>
      </c>
    </row>
    <row r="1713" spans="1:13" ht="17.399999999999999">
      <c r="A1713" s="22">
        <f t="shared" si="40"/>
        <v>2</v>
      </c>
      <c r="B1713" s="8">
        <v>37306</v>
      </c>
      <c r="C1713" s="22">
        <v>42349</v>
      </c>
      <c r="D1713" s="23" t="s">
        <v>338</v>
      </c>
      <c r="E1713" s="75" t="s">
        <v>749</v>
      </c>
      <c r="F1713" s="22"/>
      <c r="G1713" s="22">
        <v>36</v>
      </c>
      <c r="H1713" s="22"/>
      <c r="I1713" s="22"/>
      <c r="J1713" s="22"/>
      <c r="K1713" s="22"/>
      <c r="L1713" s="37" t="str">
        <f ca="1">VLOOKUP(E1713,الرصيد!C:C,1,0)</f>
        <v>ثنر دوكو سوبر</v>
      </c>
      <c r="M1713">
        <f ca="1">VLOOKUP(E1713,الرصيد!C:AP,34,0)</f>
        <v>0</v>
      </c>
    </row>
    <row r="1714" spans="1:13" ht="17.399999999999999">
      <c r="A1714" s="22">
        <f t="shared" si="40"/>
        <v>2</v>
      </c>
      <c r="B1714" s="8">
        <v>37306</v>
      </c>
      <c r="C1714" s="22">
        <v>42350</v>
      </c>
      <c r="D1714" s="23" t="s">
        <v>338</v>
      </c>
      <c r="E1714" s="75" t="s">
        <v>406</v>
      </c>
      <c r="F1714" s="22"/>
      <c r="G1714" s="22">
        <v>600</v>
      </c>
      <c r="H1714" s="22"/>
      <c r="I1714" s="22"/>
      <c r="J1714" s="22"/>
      <c r="K1714" s="22"/>
      <c r="L1714" s="37" t="str">
        <f ca="1">VLOOKUP(E1714,الرصيد!C:C,1,0)</f>
        <v xml:space="preserve"> شريط لاصق وجهين 490 مم </v>
      </c>
      <c r="M1714">
        <f ca="1">VLOOKUP(E1714,الرصيد!C:AP,34,0)</f>
        <v>0</v>
      </c>
    </row>
    <row r="1715" spans="1:13" ht="17.399999999999999">
      <c r="A1715" s="22">
        <f t="shared" si="40"/>
        <v>2</v>
      </c>
      <c r="B1715" s="8">
        <v>37303</v>
      </c>
      <c r="C1715" s="22">
        <v>63512</v>
      </c>
      <c r="D1715" s="23" t="s">
        <v>80</v>
      </c>
      <c r="E1715" s="75" t="s">
        <v>72</v>
      </c>
      <c r="F1715" s="22">
        <v>720</v>
      </c>
      <c r="G1715" s="22"/>
      <c r="H1715" s="22"/>
      <c r="I1715" s="22"/>
      <c r="J1715" s="22"/>
      <c r="K1715" s="22"/>
      <c r="L1715" s="37" t="str">
        <f ca="1">VLOOKUP(E1715,الرصيد!C:C,1,0)</f>
        <v>طقم فوم للثلاجه بابين بوش</v>
      </c>
      <c r="M1715">
        <f ca="1">VLOOKUP(E1715,الرصيد!C:AP,34,0)</f>
        <v>0</v>
      </c>
    </row>
    <row r="1716" spans="1:13" ht="17.399999999999999">
      <c r="A1716" s="22">
        <f t="shared" si="40"/>
        <v>2</v>
      </c>
      <c r="B1716" s="8">
        <v>37303</v>
      </c>
      <c r="C1716" s="22">
        <v>63513</v>
      </c>
      <c r="D1716" s="23" t="s">
        <v>80</v>
      </c>
      <c r="E1716" s="75" t="s">
        <v>104</v>
      </c>
      <c r="F1716" s="22">
        <v>1080</v>
      </c>
      <c r="G1716" s="22"/>
      <c r="H1716" s="22"/>
      <c r="I1716" s="22"/>
      <c r="J1716" s="22"/>
      <c r="K1716" s="22"/>
      <c r="L1716" s="37" t="str">
        <f ca="1">VLOOKUP(E1716,الرصيد!C:C,1,0)</f>
        <v>طقم فوم تغليف 8&amp;10 قدم</v>
      </c>
      <c r="M1716">
        <f ca="1">VLOOKUP(E1716,الرصيد!C:AP,34,0)</f>
        <v>0</v>
      </c>
    </row>
    <row r="1717" spans="1:13" ht="17.399999999999999">
      <c r="A1717" s="22">
        <f t="shared" si="40"/>
        <v>2</v>
      </c>
      <c r="B1717" s="8">
        <v>37303</v>
      </c>
      <c r="C1717" s="22">
        <v>63514</v>
      </c>
      <c r="D1717" s="23" t="s">
        <v>80</v>
      </c>
      <c r="E1717" s="85" t="s">
        <v>158</v>
      </c>
      <c r="F1717" s="22">
        <v>140</v>
      </c>
      <c r="G1717" s="22"/>
      <c r="H1717" s="22"/>
      <c r="I1717" s="22"/>
      <c r="J1717" s="22"/>
      <c r="K1717" s="22"/>
      <c r="L1717" s="37" t="str">
        <f ca="1">VLOOKUP(E1717,الرصيد!C:C,1,0)</f>
        <v>جوان كاوتش 8 قدم</v>
      </c>
      <c r="M1717">
        <f ca="1">VLOOKUP(E1717,الرصيد!C:AP,34,0)</f>
        <v>0</v>
      </c>
    </row>
    <row r="1718" spans="1:13" ht="17.399999999999999">
      <c r="A1718" s="22">
        <f t="shared" si="40"/>
        <v>2</v>
      </c>
      <c r="B1718" s="8">
        <v>37303</v>
      </c>
      <c r="C1718" s="22">
        <v>63514</v>
      </c>
      <c r="D1718" s="23" t="s">
        <v>80</v>
      </c>
      <c r="E1718" s="85" t="s">
        <v>144</v>
      </c>
      <c r="F1718" s="22">
        <v>490</v>
      </c>
      <c r="G1718" s="22"/>
      <c r="H1718" s="22"/>
      <c r="I1718" s="22"/>
      <c r="J1718" s="22"/>
      <c r="K1718" s="22"/>
      <c r="L1718" s="37" t="str">
        <f ca="1">VLOOKUP(E1718,الرصيد!C:C,1,0)</f>
        <v>جوان كاوتش 10 قدم</v>
      </c>
      <c r="M1718">
        <f ca="1">VLOOKUP(E1718,الرصيد!C:AP,34,0)</f>
        <v>0</v>
      </c>
    </row>
    <row r="1719" spans="1:13" ht="17.399999999999999">
      <c r="A1719" s="22">
        <f t="shared" si="40"/>
        <v>2</v>
      </c>
      <c r="B1719" s="8">
        <v>37303</v>
      </c>
      <c r="C1719" s="22">
        <v>63515</v>
      </c>
      <c r="D1719" s="23" t="s">
        <v>80</v>
      </c>
      <c r="E1719" s="85" t="s">
        <v>118</v>
      </c>
      <c r="F1719" s="22">
        <v>2750</v>
      </c>
      <c r="G1719" s="22"/>
      <c r="H1719" s="22"/>
      <c r="I1719" s="22"/>
      <c r="J1719" s="22"/>
      <c r="K1719" s="22"/>
      <c r="L1719" s="37" t="str">
        <f ca="1">VLOOKUP(E1719,الرصيد!C:C,1,0)</f>
        <v>اطار سقف الثلاجه باببن بوش فضى</v>
      </c>
      <c r="M1719">
        <f ca="1">VLOOKUP(E1719,الرصيد!C:AP,34,0)</f>
        <v>0</v>
      </c>
    </row>
    <row r="1720" spans="1:13" ht="17.399999999999999">
      <c r="A1720" s="22">
        <f t="shared" si="40"/>
        <v>2</v>
      </c>
      <c r="B1720" s="8">
        <v>37303</v>
      </c>
      <c r="C1720" s="22">
        <v>63515</v>
      </c>
      <c r="D1720" s="23" t="s">
        <v>80</v>
      </c>
      <c r="E1720" s="85" t="s">
        <v>119</v>
      </c>
      <c r="F1720" s="22">
        <v>1000</v>
      </c>
      <c r="G1720" s="22"/>
      <c r="H1720" s="22"/>
      <c r="I1720" s="22"/>
      <c r="J1720" s="22"/>
      <c r="K1720" s="22"/>
      <c r="L1720" s="37" t="str">
        <f ca="1">VLOOKUP(E1720,الرصيد!C:C,1,0)</f>
        <v>بروفيل بلاستيك للمبخر العلوى</v>
      </c>
      <c r="M1720">
        <f ca="1">VLOOKUP(E1720,الرصيد!C:AP,34,0)</f>
        <v>0</v>
      </c>
    </row>
    <row r="1721" spans="1:13" ht="17.399999999999999">
      <c r="A1721" s="22">
        <f t="shared" si="40"/>
        <v>2</v>
      </c>
      <c r="B1721" s="8">
        <v>37303</v>
      </c>
      <c r="C1721" s="22">
        <v>63516</v>
      </c>
      <c r="D1721" s="23" t="s">
        <v>80</v>
      </c>
      <c r="E1721" s="85" t="s">
        <v>1119</v>
      </c>
      <c r="F1721" s="22">
        <v>4500</v>
      </c>
      <c r="G1721" s="22"/>
      <c r="H1721" s="22"/>
      <c r="I1721" s="22"/>
      <c r="J1721" s="22"/>
      <c r="K1721" s="22"/>
      <c r="L1721" s="37" t="str">
        <f ca="1">VLOOKUP(E1721,الرصيد!C:C,1,0)</f>
        <v>مفصلة باب فريزر يمين  بلاستيك 8&amp;10 قدم</v>
      </c>
      <c r="M1721">
        <f ca="1">VLOOKUP(E1721,الرصيد!C:AP,34,0)</f>
        <v>0</v>
      </c>
    </row>
    <row r="1722" spans="1:13" ht="17.399999999999999">
      <c r="A1722" s="22">
        <f t="shared" si="40"/>
        <v>2</v>
      </c>
      <c r="B1722" s="8">
        <v>37303</v>
      </c>
      <c r="C1722" s="22">
        <v>63516</v>
      </c>
      <c r="D1722" s="23" t="s">
        <v>80</v>
      </c>
      <c r="E1722" s="85" t="s">
        <v>1118</v>
      </c>
      <c r="F1722" s="22">
        <v>4500</v>
      </c>
      <c r="G1722" s="22"/>
      <c r="H1722" s="22"/>
      <c r="I1722" s="22"/>
      <c r="J1722" s="22"/>
      <c r="K1722" s="22"/>
      <c r="L1722" s="37" t="str">
        <f ca="1">VLOOKUP(E1722,الرصيد!C:C,1,0)</f>
        <v>مفصلة باب فريزر شمال بلاستيك 8&amp;10 قدم</v>
      </c>
      <c r="M1722">
        <f ca="1">VLOOKUP(E1722,الرصيد!C:AP,34,0)</f>
        <v>0</v>
      </c>
    </row>
    <row r="1723" spans="1:13" ht="17.399999999999999">
      <c r="A1723" s="22">
        <f t="shared" si="40"/>
        <v>2</v>
      </c>
      <c r="B1723" s="8">
        <v>37303</v>
      </c>
      <c r="C1723" s="22">
        <v>63517</v>
      </c>
      <c r="D1723" s="23" t="s">
        <v>80</v>
      </c>
      <c r="E1723" s="85" t="s">
        <v>143</v>
      </c>
      <c r="F1723" s="22">
        <v>210</v>
      </c>
      <c r="G1723" s="22"/>
      <c r="H1723" s="22"/>
      <c r="I1723" s="22"/>
      <c r="J1723" s="22"/>
      <c r="K1723" s="22"/>
      <c r="L1723" s="37" t="str">
        <f ca="1">VLOOKUP(E1723,الرصيد!C:C,1,0)</f>
        <v xml:space="preserve">جوان كاوتش لباب الكابينة 10 قدم بابين ابيض </v>
      </c>
      <c r="M1723">
        <f ca="1">VLOOKUP(E1723,الرصيد!C:AP,34,0)</f>
        <v>0</v>
      </c>
    </row>
    <row r="1724" spans="1:13" ht="17.399999999999999">
      <c r="A1724" s="22">
        <f t="shared" si="40"/>
        <v>2</v>
      </c>
      <c r="B1724" s="8">
        <v>37303</v>
      </c>
      <c r="C1724" s="22">
        <v>63517</v>
      </c>
      <c r="D1724" s="23" t="s">
        <v>80</v>
      </c>
      <c r="E1724" s="85" t="s">
        <v>90</v>
      </c>
      <c r="F1724" s="22">
        <v>385</v>
      </c>
      <c r="G1724" s="22"/>
      <c r="H1724" s="22"/>
      <c r="I1724" s="22"/>
      <c r="J1724" s="22"/>
      <c r="K1724" s="22"/>
      <c r="L1724" s="37" t="str">
        <f ca="1">VLOOKUP(E1724,الرصيد!C:C,1,0)</f>
        <v>جوان كاوتش لباب الكابينة 12 قدم بوش ابيض</v>
      </c>
      <c r="M1724">
        <f ca="1">VLOOKUP(E1724,الرصيد!C:AP,34,0)</f>
        <v>0</v>
      </c>
    </row>
    <row r="1725" spans="1:13" ht="17.399999999999999">
      <c r="A1725" s="22">
        <f t="shared" si="40"/>
        <v>2</v>
      </c>
      <c r="B1725" s="8">
        <v>37303</v>
      </c>
      <c r="C1725" s="22">
        <v>63518</v>
      </c>
      <c r="D1725" s="23" t="s">
        <v>80</v>
      </c>
      <c r="E1725" s="85" t="s">
        <v>89</v>
      </c>
      <c r="F1725" s="22">
        <v>490</v>
      </c>
      <c r="G1725" s="22"/>
      <c r="H1725" s="22"/>
      <c r="I1725" s="22"/>
      <c r="J1725" s="22"/>
      <c r="K1725" s="22"/>
      <c r="L1725" s="37" t="str">
        <f ca="1">VLOOKUP(E1725,الرصيد!C:C,1,0)</f>
        <v>جوان كاوتش لباب الفريزر 12 قدم بوش ابيض</v>
      </c>
      <c r="M1725">
        <f ca="1">VLOOKUP(E1725,الرصيد!C:AP,34,0)</f>
        <v>0</v>
      </c>
    </row>
    <row r="1726" spans="1:13" ht="17.399999999999999">
      <c r="A1726" s="22">
        <f t="shared" si="40"/>
        <v>2</v>
      </c>
      <c r="B1726" s="8">
        <v>37303</v>
      </c>
      <c r="C1726" s="22">
        <v>63518</v>
      </c>
      <c r="D1726" s="23" t="s">
        <v>80</v>
      </c>
      <c r="E1726" s="85" t="s">
        <v>90</v>
      </c>
      <c r="F1726" s="22">
        <v>560</v>
      </c>
      <c r="G1726" s="22"/>
      <c r="H1726" s="22"/>
      <c r="I1726" s="22"/>
      <c r="J1726" s="22"/>
      <c r="K1726" s="22"/>
      <c r="L1726" s="37" t="str">
        <f ca="1">VLOOKUP(E1726,الرصيد!C:C,1,0)</f>
        <v>جوان كاوتش لباب الكابينة 12 قدم بوش ابيض</v>
      </c>
      <c r="M1726">
        <f ca="1">VLOOKUP(E1726,الرصيد!C:AP,34,0)</f>
        <v>0</v>
      </c>
    </row>
    <row r="1727" spans="1:13" ht="17.399999999999999">
      <c r="A1727" s="22">
        <f t="shared" si="40"/>
        <v>2</v>
      </c>
      <c r="B1727" s="8">
        <v>37303</v>
      </c>
      <c r="C1727" s="22">
        <v>63519</v>
      </c>
      <c r="D1727" s="23" t="s">
        <v>80</v>
      </c>
      <c r="E1727" s="75" t="s">
        <v>109</v>
      </c>
      <c r="F1727" s="22">
        <v>700</v>
      </c>
      <c r="G1727" s="22"/>
      <c r="H1727" s="22"/>
      <c r="I1727" s="22"/>
      <c r="J1727" s="22"/>
      <c r="K1727" s="22"/>
      <c r="L1727" s="37" t="str">
        <f ca="1">VLOOKUP(E1727,الرصيد!C:C,1,0)</f>
        <v xml:space="preserve">ضفيرة الثلاجة 2 باب  </v>
      </c>
      <c r="M1727">
        <f ca="1">VLOOKUP(E1727,الرصيد!C:AP,34,0)</f>
        <v>0</v>
      </c>
    </row>
    <row r="1728" spans="1:13" ht="17.399999999999999">
      <c r="A1728" s="22">
        <f t="shared" ref="A1728:A1730" si="41">MONTH(B1728)</f>
        <v>2</v>
      </c>
      <c r="B1728" s="8">
        <v>37303</v>
      </c>
      <c r="C1728" s="22">
        <v>51796</v>
      </c>
      <c r="D1728" s="23" t="s">
        <v>258</v>
      </c>
      <c r="E1728" s="75" t="s">
        <v>45</v>
      </c>
      <c r="F1728" s="22">
        <v>3057</v>
      </c>
      <c r="G1728" s="22"/>
      <c r="H1728" s="22"/>
      <c r="I1728" s="22"/>
      <c r="J1728" s="22"/>
      <c r="K1728" s="22"/>
      <c r="L1728" s="37" t="str">
        <f ca="1">VLOOKUP(E1728,الرصيد!C:C,1,0)</f>
        <v xml:space="preserve"> دعامة ثلاجة بابين بوش</v>
      </c>
      <c r="M1728">
        <f ca="1">VLOOKUP(E1728,الرصيد!C:AP,34,0)</f>
        <v>0</v>
      </c>
    </row>
    <row r="1729" spans="1:13" ht="17.399999999999999">
      <c r="A1729" s="22">
        <f t="shared" si="41"/>
        <v>2</v>
      </c>
      <c r="B1729" s="8">
        <v>37303</v>
      </c>
      <c r="C1729" s="22">
        <v>51796</v>
      </c>
      <c r="D1729" s="23" t="s">
        <v>258</v>
      </c>
      <c r="E1729" s="75" t="s">
        <v>44</v>
      </c>
      <c r="F1729" s="22">
        <v>2820</v>
      </c>
      <c r="G1729" s="22"/>
      <c r="H1729" s="22"/>
      <c r="I1729" s="22"/>
      <c r="J1729" s="22"/>
      <c r="K1729" s="22"/>
      <c r="L1729" s="37" t="str">
        <f ca="1">VLOOKUP(E1729,الرصيد!C:C,1,0)</f>
        <v xml:space="preserve"> واجهة ثلاجة 8 &amp; 10 قدم</v>
      </c>
      <c r="M1729">
        <f ca="1">VLOOKUP(E1729,الرصيد!C:AP,34,0)</f>
        <v>0</v>
      </c>
    </row>
    <row r="1730" spans="1:13" ht="17.399999999999999">
      <c r="A1730" s="22">
        <f t="shared" si="41"/>
        <v>2</v>
      </c>
      <c r="B1730" s="8">
        <v>42052</v>
      </c>
      <c r="C1730" s="22">
        <v>51797</v>
      </c>
      <c r="D1730" s="23" t="s">
        <v>258</v>
      </c>
      <c r="E1730" s="75" t="s">
        <v>79</v>
      </c>
      <c r="F1730" s="22">
        <v>8680</v>
      </c>
      <c r="G1730" s="22"/>
      <c r="H1730" s="22"/>
      <c r="I1730" s="22"/>
      <c r="J1730" s="22"/>
      <c r="K1730" s="22"/>
      <c r="L1730" s="37" t="str">
        <f ca="1">VLOOKUP(E1730,الرصيد!C:C,1,0)</f>
        <v>غطاء باب الجبنه والذبده باببن بوش</v>
      </c>
      <c r="M1730">
        <f ca="1">VLOOKUP(E1730,الرصيد!C:AP,34,0)</f>
        <v>0</v>
      </c>
    </row>
    <row r="1731" spans="1:13" ht="17.399999999999999">
      <c r="A1731" s="22">
        <f t="shared" si="40"/>
        <v>2</v>
      </c>
      <c r="B1731" s="8">
        <v>37304</v>
      </c>
      <c r="C1731" s="22">
        <v>63520</v>
      </c>
      <c r="D1731" s="23" t="s">
        <v>80</v>
      </c>
      <c r="E1731" s="85" t="s">
        <v>138</v>
      </c>
      <c r="F1731" s="120">
        <v>59.52</v>
      </c>
      <c r="G1731" s="22"/>
      <c r="H1731" s="22"/>
      <c r="I1731" s="22"/>
      <c r="J1731" s="22"/>
      <c r="K1731" s="22"/>
      <c r="L1731" s="37" t="str">
        <f ca="1">VLOOKUP(E1731,الرصيد!C:C,1,0)</f>
        <v xml:space="preserve"> بلوك فوم كثافه عاديـــه </v>
      </c>
      <c r="M1731">
        <f ca="1">VLOOKUP(E1731,الرصيد!C:AP,34,0)</f>
        <v>0</v>
      </c>
    </row>
    <row r="1732" spans="1:13" ht="17.399999999999999">
      <c r="A1732" s="22">
        <f t="shared" si="40"/>
        <v>2</v>
      </c>
      <c r="B1732" s="8">
        <v>37305</v>
      </c>
      <c r="C1732" s="22">
        <v>63521</v>
      </c>
      <c r="D1732" s="23" t="s">
        <v>80</v>
      </c>
      <c r="E1732" s="75" t="s">
        <v>142</v>
      </c>
      <c r="F1732" s="22">
        <v>12000</v>
      </c>
      <c r="G1732" s="22"/>
      <c r="H1732" s="22"/>
      <c r="I1732" s="22"/>
      <c r="J1732" s="22"/>
      <c r="K1732" s="22"/>
      <c r="L1732" s="37" t="str">
        <f ca="1">VLOOKUP(E1732,الرصيد!C:C,1,0)</f>
        <v xml:space="preserve">لمبه ثلاجه </v>
      </c>
      <c r="M1732">
        <f ca="1">VLOOKUP(E1732,الرصيد!C:AP,34,0)</f>
        <v>0</v>
      </c>
    </row>
    <row r="1733" spans="1:13" ht="17.399999999999999">
      <c r="A1733" s="22">
        <f t="shared" si="40"/>
        <v>2</v>
      </c>
      <c r="B1733" s="8">
        <v>37305</v>
      </c>
      <c r="C1733" s="22">
        <v>63522</v>
      </c>
      <c r="D1733" s="23" t="s">
        <v>80</v>
      </c>
      <c r="E1733" s="85" t="s">
        <v>138</v>
      </c>
      <c r="F1733" s="120">
        <v>90.52</v>
      </c>
      <c r="G1733" s="22"/>
      <c r="H1733" s="22"/>
      <c r="I1733" s="22"/>
      <c r="J1733" s="22"/>
      <c r="K1733" s="22"/>
      <c r="L1733" s="37" t="str">
        <f ca="1">VLOOKUP(E1733,الرصيد!C:C,1,0)</f>
        <v xml:space="preserve"> بلوك فوم كثافه عاديـــه </v>
      </c>
      <c r="M1733">
        <f ca="1">VLOOKUP(E1733,الرصيد!C:AP,34,0)</f>
        <v>0</v>
      </c>
    </row>
    <row r="1734" spans="1:13" ht="17.399999999999999">
      <c r="A1734" s="22">
        <f t="shared" si="40"/>
        <v>2</v>
      </c>
      <c r="B1734" s="8">
        <v>37305</v>
      </c>
      <c r="C1734" s="22">
        <v>63522</v>
      </c>
      <c r="D1734" s="23" t="s">
        <v>80</v>
      </c>
      <c r="E1734" s="75" t="s">
        <v>72</v>
      </c>
      <c r="F1734" s="22">
        <v>300</v>
      </c>
      <c r="G1734" s="22"/>
      <c r="H1734" s="22"/>
      <c r="I1734" s="22"/>
      <c r="J1734" s="22"/>
      <c r="K1734" s="22"/>
      <c r="L1734" s="37" t="str">
        <f ca="1">VLOOKUP(E1734,الرصيد!C:C,1,0)</f>
        <v>طقم فوم للثلاجه بابين بوش</v>
      </c>
      <c r="M1734">
        <f ca="1">VLOOKUP(E1734,الرصيد!C:AP,34,0)</f>
        <v>0</v>
      </c>
    </row>
    <row r="1735" spans="1:13" ht="17.399999999999999">
      <c r="A1735" s="22">
        <f t="shared" si="40"/>
        <v>2</v>
      </c>
      <c r="B1735" s="8">
        <v>37305</v>
      </c>
      <c r="C1735" s="22">
        <v>63522</v>
      </c>
      <c r="D1735" s="23" t="s">
        <v>80</v>
      </c>
      <c r="E1735" s="75" t="s">
        <v>104</v>
      </c>
      <c r="F1735" s="22">
        <v>300</v>
      </c>
      <c r="G1735" s="22"/>
      <c r="H1735" s="22"/>
      <c r="I1735" s="22"/>
      <c r="J1735" s="22"/>
      <c r="K1735" s="22"/>
      <c r="L1735" s="37" t="str">
        <f ca="1">VLOOKUP(E1735,الرصيد!C:C,1,0)</f>
        <v>طقم فوم تغليف 8&amp;10 قدم</v>
      </c>
      <c r="M1735">
        <f ca="1">VLOOKUP(E1735,الرصيد!C:AP,34,0)</f>
        <v>0</v>
      </c>
    </row>
    <row r="1736" spans="1:13" ht="17.399999999999999">
      <c r="A1736" s="22">
        <f t="shared" si="40"/>
        <v>2</v>
      </c>
      <c r="B1736" s="8">
        <v>37305</v>
      </c>
      <c r="C1736" s="22">
        <v>63522</v>
      </c>
      <c r="D1736" s="23" t="s">
        <v>80</v>
      </c>
      <c r="E1736" s="75" t="s">
        <v>149</v>
      </c>
      <c r="F1736" s="22">
        <v>3000</v>
      </c>
      <c r="G1736" s="22"/>
      <c r="H1736" s="22"/>
      <c r="I1736" s="22"/>
      <c r="J1736" s="22"/>
      <c r="K1736" s="22"/>
      <c r="L1736" s="37" t="str">
        <f ca="1">VLOOKUP(E1736,الرصيد!C:C,1,0)</f>
        <v>فوم كاب الباب</v>
      </c>
      <c r="M1736">
        <f ca="1">VLOOKUP(E1736,الرصيد!C:AP,34,0)</f>
        <v>0</v>
      </c>
    </row>
    <row r="1737" spans="1:13" ht="17.399999999999999">
      <c r="A1737" s="22">
        <f t="shared" si="40"/>
        <v>2</v>
      </c>
      <c r="B1737" s="8">
        <v>37305</v>
      </c>
      <c r="C1737" s="22">
        <v>63523</v>
      </c>
      <c r="D1737" s="23" t="s">
        <v>80</v>
      </c>
      <c r="E1737" s="85" t="s">
        <v>158</v>
      </c>
      <c r="F1737" s="22">
        <v>70</v>
      </c>
      <c r="G1737" s="22"/>
      <c r="H1737" s="22"/>
      <c r="I1737" s="22"/>
      <c r="J1737" s="22"/>
      <c r="K1737" s="22"/>
      <c r="L1737" s="37" t="str">
        <f ca="1">VLOOKUP(E1737,الرصيد!C:C,1,0)</f>
        <v>جوان كاوتش 8 قدم</v>
      </c>
      <c r="M1737">
        <f ca="1">VLOOKUP(E1737,الرصيد!C:AP,34,0)</f>
        <v>0</v>
      </c>
    </row>
    <row r="1738" spans="1:13" ht="17.399999999999999">
      <c r="A1738" s="22">
        <f t="shared" si="40"/>
        <v>2</v>
      </c>
      <c r="B1738" s="8">
        <v>37305</v>
      </c>
      <c r="C1738" s="22">
        <v>63523</v>
      </c>
      <c r="D1738" s="23" t="s">
        <v>80</v>
      </c>
      <c r="E1738" s="85" t="s">
        <v>144</v>
      </c>
      <c r="F1738" s="22">
        <v>490</v>
      </c>
      <c r="G1738" s="22"/>
      <c r="H1738" s="22"/>
      <c r="I1738" s="22"/>
      <c r="J1738" s="22"/>
      <c r="K1738" s="22"/>
      <c r="L1738" s="37" t="str">
        <f ca="1">VLOOKUP(E1738,الرصيد!C:C,1,0)</f>
        <v>جوان كاوتش 10 قدم</v>
      </c>
      <c r="M1738">
        <f ca="1">VLOOKUP(E1738,الرصيد!C:AP,34,0)</f>
        <v>0</v>
      </c>
    </row>
    <row r="1739" spans="1:13" ht="17.399999999999999">
      <c r="A1739" s="22">
        <f t="shared" ref="A1739:A1829" si="42">MONTH(B1739)</f>
        <v>2</v>
      </c>
      <c r="B1739" s="8">
        <v>37306</v>
      </c>
      <c r="C1739" s="22">
        <v>63524</v>
      </c>
      <c r="D1739" s="23" t="s">
        <v>80</v>
      </c>
      <c r="E1739" s="75" t="s">
        <v>192</v>
      </c>
      <c r="F1739" s="22">
        <v>1500</v>
      </c>
      <c r="G1739" s="22"/>
      <c r="H1739" s="22"/>
      <c r="I1739" s="22"/>
      <c r="J1739" s="22"/>
      <c r="K1739" s="22"/>
      <c r="L1739" s="37" t="str">
        <f ca="1">VLOOKUP(E1739,الرصيد!C:C,1,0)</f>
        <v>مفصله علويه  8&amp;10 قدم معدل</v>
      </c>
      <c r="M1739">
        <f ca="1">VLOOKUP(E1739,الرصيد!C:AP,34,0)</f>
        <v>0</v>
      </c>
    </row>
    <row r="1740" spans="1:13" ht="17.399999999999999">
      <c r="A1740" s="22">
        <f t="shared" si="42"/>
        <v>2</v>
      </c>
      <c r="B1740" s="8">
        <v>37306</v>
      </c>
      <c r="C1740" s="22">
        <v>63525</v>
      </c>
      <c r="D1740" s="23" t="s">
        <v>80</v>
      </c>
      <c r="E1740" s="75" t="s">
        <v>109</v>
      </c>
      <c r="F1740" s="22">
        <v>900</v>
      </c>
      <c r="G1740" s="22"/>
      <c r="H1740" s="22"/>
      <c r="I1740" s="22"/>
      <c r="J1740" s="22"/>
      <c r="K1740" s="22"/>
      <c r="L1740" s="37" t="str">
        <f ca="1">VLOOKUP(E1740,الرصيد!C:C,1,0)</f>
        <v xml:space="preserve">ضفيرة الثلاجة 2 باب  </v>
      </c>
      <c r="M1740">
        <f ca="1">VLOOKUP(E1740,الرصيد!C:AP,34,0)</f>
        <v>0</v>
      </c>
    </row>
    <row r="1741" spans="1:13" ht="17.399999999999999">
      <c r="A1741" s="22">
        <f t="shared" si="42"/>
        <v>2</v>
      </c>
      <c r="B1741" s="8">
        <v>37304</v>
      </c>
      <c r="C1741" s="22">
        <v>61385</v>
      </c>
      <c r="D1741" s="23" t="s">
        <v>80</v>
      </c>
      <c r="E1741" s="75" t="s">
        <v>382</v>
      </c>
      <c r="F1741" s="22"/>
      <c r="G1741" s="22">
        <v>0</v>
      </c>
      <c r="H1741" s="22"/>
      <c r="I1741" s="22"/>
      <c r="J1741" s="22"/>
      <c r="K1741" s="22"/>
      <c r="L1741" s="37" t="str">
        <f ca="1">VLOOKUP(E1741,الرصيد!C:C,1,0)</f>
        <v xml:space="preserve"> تيله قصيره  طلاء زنك 2*12 مم</v>
      </c>
      <c r="M1741">
        <f ca="1">VLOOKUP(E1741,الرصيد!C:AP,34,0)</f>
        <v>0</v>
      </c>
    </row>
    <row r="1742" spans="1:13" ht="17.399999999999999">
      <c r="A1742" s="22">
        <f t="shared" si="42"/>
        <v>2</v>
      </c>
      <c r="B1742" s="8">
        <v>37304</v>
      </c>
      <c r="C1742" s="22">
        <v>61385</v>
      </c>
      <c r="D1742" s="23" t="s">
        <v>80</v>
      </c>
      <c r="E1742" s="75" t="s">
        <v>385</v>
      </c>
      <c r="F1742" s="22"/>
      <c r="G1742" s="22">
        <v>0</v>
      </c>
      <c r="H1742" s="22"/>
      <c r="I1742" s="22"/>
      <c r="J1742" s="22"/>
      <c r="K1742" s="22"/>
      <c r="L1742" s="37" t="str">
        <f ca="1">VLOOKUP(E1742,الرصيد!C:C,1,0)</f>
        <v xml:space="preserve"> تيله طويله طلاء زنك  2*22 مم </v>
      </c>
      <c r="M1742">
        <f ca="1">VLOOKUP(E1742,الرصيد!C:AP,34,0)</f>
        <v>0</v>
      </c>
    </row>
    <row r="1743" spans="1:13" ht="17.399999999999999">
      <c r="A1743" s="22">
        <f t="shared" si="42"/>
        <v>2</v>
      </c>
      <c r="B1743" s="8">
        <v>37304</v>
      </c>
      <c r="C1743" s="22">
        <v>61385</v>
      </c>
      <c r="D1743" s="23" t="s">
        <v>80</v>
      </c>
      <c r="E1743" s="75" t="s">
        <v>206</v>
      </c>
      <c r="F1743" s="22"/>
      <c r="G1743" s="22">
        <v>1500</v>
      </c>
      <c r="H1743" s="22"/>
      <c r="I1743" s="22"/>
      <c r="J1743" s="22"/>
      <c r="K1743" s="22"/>
      <c r="L1743" s="37" t="str">
        <f ca="1">VLOOKUP(E1743,الرصيد!C:C,1,0)</f>
        <v>ضفيرة ثلاجة باب واحد معدلة</v>
      </c>
      <c r="M1743">
        <f ca="1">VLOOKUP(E1743,الرصيد!C:AP,34,0)</f>
        <v>1200</v>
      </c>
    </row>
    <row r="1744" spans="1:13" ht="17.399999999999999">
      <c r="A1744" s="22">
        <f t="shared" si="42"/>
        <v>2</v>
      </c>
      <c r="B1744" s="8">
        <v>37304</v>
      </c>
      <c r="C1744" s="22">
        <v>61385</v>
      </c>
      <c r="D1744" s="23" t="s">
        <v>80</v>
      </c>
      <c r="E1744" s="75" t="s">
        <v>198</v>
      </c>
      <c r="F1744" s="22"/>
      <c r="G1744" s="22">
        <v>1500</v>
      </c>
      <c r="H1744" s="22"/>
      <c r="I1744" s="22"/>
      <c r="J1744" s="22"/>
      <c r="K1744" s="22"/>
      <c r="L1744" s="37" t="str">
        <f ca="1">VLOOKUP(E1744,الرصيد!C:C,1,0)</f>
        <v>ضفيرة ترموستات باب واحد</v>
      </c>
      <c r="M1744">
        <f ca="1">VLOOKUP(E1744,الرصيد!C:AP,34,0)</f>
        <v>1350</v>
      </c>
    </row>
    <row r="1745" spans="1:13" ht="17.399999999999999">
      <c r="A1745" s="22">
        <f t="shared" si="42"/>
        <v>2</v>
      </c>
      <c r="B1745" s="8">
        <v>37304</v>
      </c>
      <c r="C1745" s="22">
        <v>61385</v>
      </c>
      <c r="D1745" s="23" t="s">
        <v>80</v>
      </c>
      <c r="E1745" s="107" t="s">
        <v>121</v>
      </c>
      <c r="F1745" s="22"/>
      <c r="G1745" s="22">
        <v>0</v>
      </c>
      <c r="H1745" s="22"/>
      <c r="I1745" s="22"/>
      <c r="J1745" s="22"/>
      <c r="K1745" s="22"/>
      <c r="L1745" s="37" t="str">
        <f ca="1">VLOOKUP(E1745,الرصيد!C:C,1,0)</f>
        <v>فيشة بالكابل باب واحد</v>
      </c>
      <c r="M1745">
        <f ca="1">VLOOKUP(E1745,الرصيد!C:AP,34,0)</f>
        <v>1490</v>
      </c>
    </row>
    <row r="1746" spans="1:13" ht="17.399999999999999">
      <c r="A1746" s="22">
        <f t="shared" si="42"/>
        <v>2</v>
      </c>
      <c r="B1746" s="8">
        <v>37304</v>
      </c>
      <c r="C1746" s="22">
        <v>61385</v>
      </c>
      <c r="D1746" s="23" t="s">
        <v>80</v>
      </c>
      <c r="E1746" s="85" t="s">
        <v>57</v>
      </c>
      <c r="F1746" s="22"/>
      <c r="G1746" s="22">
        <v>2100</v>
      </c>
      <c r="H1746" s="22"/>
      <c r="I1746" s="22"/>
      <c r="J1746" s="22"/>
      <c r="K1746" s="22"/>
      <c r="L1746" s="37" t="str">
        <f ca="1">VLOOKUP(E1746,الرصيد!C:C,1,0)</f>
        <v>مفصله سـفليه  8&amp;10 قدم معدل</v>
      </c>
      <c r="M1746">
        <f ca="1">VLOOKUP(E1746,الرصيد!C:AP,34,0)</f>
        <v>0</v>
      </c>
    </row>
    <row r="1747" spans="1:13" ht="17.399999999999999">
      <c r="A1747" s="22">
        <f t="shared" si="42"/>
        <v>2</v>
      </c>
      <c r="B1747" s="8">
        <v>37304</v>
      </c>
      <c r="C1747" s="22">
        <v>61385</v>
      </c>
      <c r="D1747" s="23" t="s">
        <v>80</v>
      </c>
      <c r="E1747" s="75" t="s">
        <v>192</v>
      </c>
      <c r="F1747" s="22"/>
      <c r="G1747" s="22">
        <v>2300</v>
      </c>
      <c r="H1747" s="22"/>
      <c r="I1747" s="22"/>
      <c r="J1747" s="22"/>
      <c r="K1747" s="22"/>
      <c r="L1747" s="37" t="str">
        <f ca="1">VLOOKUP(E1747,الرصيد!C:C,1,0)</f>
        <v>مفصله علويه  8&amp;10 قدم معدل</v>
      </c>
      <c r="M1747">
        <f ca="1">VLOOKUP(E1747,الرصيد!C:AP,34,0)</f>
        <v>0</v>
      </c>
    </row>
    <row r="1748" spans="1:13" ht="17.399999999999999">
      <c r="A1748" s="22">
        <f t="shared" si="42"/>
        <v>2</v>
      </c>
      <c r="B1748" s="8">
        <v>37304</v>
      </c>
      <c r="C1748" s="22">
        <v>61385</v>
      </c>
      <c r="D1748" s="23" t="s">
        <v>80</v>
      </c>
      <c r="E1748" s="75" t="s">
        <v>48</v>
      </c>
      <c r="F1748" s="22"/>
      <c r="G1748" s="22">
        <v>1000</v>
      </c>
      <c r="H1748" s="22"/>
      <c r="I1748" s="22"/>
      <c r="J1748" s="22"/>
      <c r="K1748" s="22"/>
      <c r="L1748" s="37" t="str">
        <f ca="1">VLOOKUP(E1748,الرصيد!C:C,1,0)</f>
        <v xml:space="preserve"> لينه مفصله سفليه مجلفنه 8&amp;10 قدم</v>
      </c>
      <c r="M1748">
        <f ca="1">VLOOKUP(E1748,الرصيد!C:AP,34,0)</f>
        <v>0</v>
      </c>
    </row>
    <row r="1749" spans="1:13" ht="17.399999999999999">
      <c r="A1749" s="22">
        <f t="shared" si="42"/>
        <v>2</v>
      </c>
      <c r="B1749" s="8">
        <v>37304</v>
      </c>
      <c r="C1749" s="22">
        <v>61385</v>
      </c>
      <c r="D1749" s="23" t="s">
        <v>80</v>
      </c>
      <c r="E1749" s="75" t="s">
        <v>728</v>
      </c>
      <c r="F1749" s="22"/>
      <c r="G1749" s="22">
        <v>0</v>
      </c>
      <c r="H1749" s="22"/>
      <c r="I1749" s="22"/>
      <c r="J1749" s="22"/>
      <c r="K1749" s="22"/>
      <c r="L1749" s="37" t="str">
        <f ca="1">VLOOKUP(E1749,الرصيد!C:C,1,0)</f>
        <v xml:space="preserve"> خرطوم كاوتش اسفنجى مشقوق معدل</v>
      </c>
      <c r="M1749">
        <f ca="1">VLOOKUP(E1749,الرصيد!C:AP,34,0)</f>
        <v>42000</v>
      </c>
    </row>
    <row r="1750" spans="1:13" ht="17.399999999999999">
      <c r="A1750" s="22">
        <f t="shared" si="42"/>
        <v>2</v>
      </c>
      <c r="B1750" s="8">
        <v>37304</v>
      </c>
      <c r="C1750" s="22">
        <v>61385</v>
      </c>
      <c r="D1750" s="23" t="s">
        <v>80</v>
      </c>
      <c r="E1750" s="75" t="s">
        <v>187</v>
      </c>
      <c r="F1750" s="22"/>
      <c r="G1750" s="22">
        <v>6000</v>
      </c>
      <c r="H1750" s="22"/>
      <c r="I1750" s="22"/>
      <c r="J1750" s="22"/>
      <c r="K1750" s="22"/>
      <c r="L1750" s="37" t="str">
        <f ca="1">VLOOKUP(E1750,الرصيد!C:C,1,0)</f>
        <v xml:space="preserve">كاوتش تثبيت مكثف </v>
      </c>
      <c r="M1750">
        <f ca="1">VLOOKUP(E1750,الرصيد!C:AP,34,0)</f>
        <v>0</v>
      </c>
    </row>
    <row r="1751" spans="1:13" ht="17.399999999999999">
      <c r="A1751" s="22">
        <f t="shared" si="42"/>
        <v>2</v>
      </c>
      <c r="B1751" s="8">
        <v>37304</v>
      </c>
      <c r="C1751" s="22">
        <v>61385</v>
      </c>
      <c r="D1751" s="23" t="s">
        <v>80</v>
      </c>
      <c r="E1751" s="75" t="s">
        <v>589</v>
      </c>
      <c r="F1751" s="22"/>
      <c r="G1751" s="22">
        <v>2000</v>
      </c>
      <c r="H1751" s="22"/>
      <c r="I1751" s="22"/>
      <c r="J1751" s="22"/>
      <c r="K1751" s="22"/>
      <c r="L1751" s="37" t="str">
        <f ca="1">VLOOKUP(E1751,الرصيد!C:C,1,0)</f>
        <v>استيكر لوحة مواصفات 10قدم  بالدائره الكهربائيه</v>
      </c>
      <c r="M1751">
        <f ca="1">VLOOKUP(E1751,الرصيد!C:AP,34,0)</f>
        <v>0</v>
      </c>
    </row>
    <row r="1752" spans="1:13" ht="17.399999999999999">
      <c r="A1752" s="22">
        <f t="shared" si="42"/>
        <v>2</v>
      </c>
      <c r="B1752" s="8">
        <v>37304</v>
      </c>
      <c r="C1752" s="22">
        <v>61385</v>
      </c>
      <c r="D1752" s="23" t="s">
        <v>80</v>
      </c>
      <c r="E1752" s="85" t="s">
        <v>586</v>
      </c>
      <c r="F1752" s="22"/>
      <c r="G1752" s="22">
        <v>0</v>
      </c>
      <c r="H1752" s="22"/>
      <c r="I1752" s="22"/>
      <c r="J1752" s="22"/>
      <c r="K1752" s="22"/>
      <c r="L1752" s="37" t="str">
        <f ca="1">VLOOKUP(E1752,الرصيد!C:C,1,0)</f>
        <v>استيكر لوحة مواصفات 8 قدم بالدائره الكهربائيه</v>
      </c>
      <c r="M1752">
        <f ca="1">VLOOKUP(E1752,الرصيد!C:AP,34,0)</f>
        <v>0</v>
      </c>
    </row>
    <row r="1753" spans="1:13" ht="17.399999999999999">
      <c r="A1753" s="22">
        <f t="shared" si="42"/>
        <v>2</v>
      </c>
      <c r="B1753" s="8">
        <v>37304</v>
      </c>
      <c r="C1753" s="22">
        <v>61385</v>
      </c>
      <c r="D1753" s="23" t="s">
        <v>80</v>
      </c>
      <c r="E1753" s="75" t="s">
        <v>31</v>
      </c>
      <c r="F1753" s="22"/>
      <c r="G1753" s="22">
        <v>8000</v>
      </c>
      <c r="H1753" s="22"/>
      <c r="I1753" s="22"/>
      <c r="J1753" s="22"/>
      <c r="K1753" s="22"/>
      <c r="L1753" s="37" t="str">
        <f ca="1">VLOOKUP(E1753,الرصيد!C:C,1,0)</f>
        <v>حاجز رف زجاجات  بلاستيك 44.4 سم بيضاوى ازرق</v>
      </c>
      <c r="M1753">
        <f ca="1">VLOOKUP(E1753,الرصيد!C:AP,34,0)</f>
        <v>0</v>
      </c>
    </row>
    <row r="1754" spans="1:13" ht="17.399999999999999">
      <c r="A1754" s="22">
        <f t="shared" si="42"/>
        <v>2</v>
      </c>
      <c r="B1754" s="8">
        <v>37304</v>
      </c>
      <c r="C1754" s="22">
        <v>61385</v>
      </c>
      <c r="D1754" s="23" t="s">
        <v>80</v>
      </c>
      <c r="E1754" s="75" t="s">
        <v>622</v>
      </c>
      <c r="F1754" s="22"/>
      <c r="G1754" s="22">
        <v>0</v>
      </c>
      <c r="H1754" s="22"/>
      <c r="I1754" s="22"/>
      <c r="J1754" s="22"/>
      <c r="K1754" s="22"/>
      <c r="L1754" s="37" t="str">
        <f ca="1">VLOOKUP(E1754,الرصيد!C:C,1,0)</f>
        <v>حاجز رف زجاجات  بلاستيك 44.4 سم بيضاوى فضى</v>
      </c>
      <c r="M1754">
        <f ca="1">VLOOKUP(E1754,الرصيد!C:AP,34,0)</f>
        <v>0</v>
      </c>
    </row>
    <row r="1755" spans="1:13" ht="17.399999999999999">
      <c r="A1755" s="22">
        <f t="shared" si="42"/>
        <v>2</v>
      </c>
      <c r="B1755" s="8">
        <v>37304</v>
      </c>
      <c r="C1755" s="22">
        <v>61385</v>
      </c>
      <c r="D1755" s="23" t="s">
        <v>80</v>
      </c>
      <c r="E1755" s="75" t="s">
        <v>175</v>
      </c>
      <c r="F1755" s="22"/>
      <c r="G1755" s="22">
        <v>2000</v>
      </c>
      <c r="H1755" s="22"/>
      <c r="I1755" s="22"/>
      <c r="J1755" s="22"/>
      <c r="K1755" s="22"/>
      <c r="L1755" s="37" t="str">
        <f ca="1">VLOOKUP(E1755,الرصيد!C:C,1,0)</f>
        <v xml:space="preserve">اسم ايديال </v>
      </c>
      <c r="M1755">
        <f ca="1">VLOOKUP(E1755,الرصيد!C:AP,34,0)</f>
        <v>0</v>
      </c>
    </row>
    <row r="1756" spans="1:13" ht="17.399999999999999">
      <c r="A1756" s="22">
        <f t="shared" si="42"/>
        <v>2</v>
      </c>
      <c r="B1756" s="8">
        <v>37304</v>
      </c>
      <c r="C1756" s="22">
        <v>61385</v>
      </c>
      <c r="D1756" s="23" t="s">
        <v>80</v>
      </c>
      <c r="E1756" s="75" t="s">
        <v>39</v>
      </c>
      <c r="F1756" s="22"/>
      <c r="G1756" s="22">
        <v>0</v>
      </c>
      <c r="H1756" s="22"/>
      <c r="I1756" s="22"/>
      <c r="J1756" s="22"/>
      <c r="K1756" s="22"/>
      <c r="L1756" s="37" t="str">
        <f ca="1">VLOOKUP(E1756,الرصيد!C:C,1,0)</f>
        <v>رف زجاج باب واحد مقاس 4*287*492مم</v>
      </c>
      <c r="M1756">
        <f ca="1">VLOOKUP(E1756,الرصيد!C:AP,34,0)</f>
        <v>0</v>
      </c>
    </row>
    <row r="1757" spans="1:13" ht="17.399999999999999">
      <c r="A1757" s="22">
        <f t="shared" si="42"/>
        <v>2</v>
      </c>
      <c r="B1757" s="8">
        <v>37304</v>
      </c>
      <c r="C1757" s="22">
        <v>61385</v>
      </c>
      <c r="D1757" s="23" t="s">
        <v>80</v>
      </c>
      <c r="E1757" s="75" t="s">
        <v>756</v>
      </c>
      <c r="F1757" s="22"/>
      <c r="G1757" s="22">
        <v>0</v>
      </c>
      <c r="H1757" s="22"/>
      <c r="I1757" s="22"/>
      <c r="J1757" s="22"/>
      <c r="K1757" s="22"/>
      <c r="L1757" s="37" t="str">
        <f ca="1">VLOOKUP(E1757,الرصيد!C:C,1,0)</f>
        <v>ماسك المكثف "S"</v>
      </c>
      <c r="M1757">
        <f ca="1">VLOOKUP(E1757,الرصيد!C:AP,34,0)</f>
        <v>0</v>
      </c>
    </row>
    <row r="1758" spans="1:13" ht="17.399999999999999">
      <c r="A1758" s="22">
        <f t="shared" si="42"/>
        <v>2</v>
      </c>
      <c r="B1758" s="8">
        <v>37304</v>
      </c>
      <c r="C1758" s="22">
        <v>61385</v>
      </c>
      <c r="D1758" s="23" t="s">
        <v>80</v>
      </c>
      <c r="E1758" s="75" t="s">
        <v>151</v>
      </c>
      <c r="F1758" s="22"/>
      <c r="G1758" s="22">
        <v>10000</v>
      </c>
      <c r="H1758" s="22"/>
      <c r="I1758" s="22"/>
      <c r="J1758" s="22"/>
      <c r="K1758" s="22"/>
      <c r="L1758" s="37" t="str">
        <f ca="1">VLOOKUP(E1758,الرصيد!C:C,1,0)</f>
        <v xml:space="preserve">برشام المونيوم  مخ مبطط 4*8.5 مم </v>
      </c>
      <c r="M1758">
        <f ca="1">VLOOKUP(E1758,الرصيد!C:AP,34,0)</f>
        <v>0</v>
      </c>
    </row>
    <row r="1759" spans="1:13" ht="17.399999999999999">
      <c r="A1759" s="22">
        <f t="shared" si="42"/>
        <v>2</v>
      </c>
      <c r="B1759" s="8">
        <v>37304</v>
      </c>
      <c r="C1759" s="22">
        <v>61385</v>
      </c>
      <c r="D1759" s="23" t="s">
        <v>80</v>
      </c>
      <c r="E1759" s="75" t="s">
        <v>53</v>
      </c>
      <c r="F1759" s="22"/>
      <c r="G1759" s="22">
        <v>4000</v>
      </c>
      <c r="H1759" s="22"/>
      <c r="I1759" s="22"/>
      <c r="J1759" s="22"/>
      <c r="K1759" s="22"/>
      <c r="L1759" s="37" t="str">
        <f ca="1">VLOOKUP(E1759,الرصيد!C:C,1,0)</f>
        <v>كليبس صاج شــــنبر تغليف 0.3 مم</v>
      </c>
      <c r="M1759">
        <f ca="1">VLOOKUP(E1759,الرصيد!C:AP,34,0)</f>
        <v>0</v>
      </c>
    </row>
    <row r="1760" spans="1:13" ht="17.399999999999999">
      <c r="A1760" s="22">
        <f t="shared" si="42"/>
        <v>2</v>
      </c>
      <c r="B1760" s="8">
        <v>37304</v>
      </c>
      <c r="C1760" s="22">
        <v>61385</v>
      </c>
      <c r="D1760" s="23" t="s">
        <v>80</v>
      </c>
      <c r="E1760" s="85" t="s">
        <v>150</v>
      </c>
      <c r="F1760" s="22"/>
      <c r="G1760" s="22">
        <v>0</v>
      </c>
      <c r="H1760" s="22"/>
      <c r="I1760" s="22"/>
      <c r="J1760" s="22"/>
      <c r="K1760" s="22"/>
      <c r="L1760" s="37" t="str">
        <f ca="1">VLOOKUP(E1760,الرصيد!C:C,1,0)</f>
        <v xml:space="preserve">برشام المونيوم   3.2*6 مم  مخ طاسة </v>
      </c>
      <c r="M1760">
        <f ca="1">VLOOKUP(E1760,الرصيد!C:AP,34,0)</f>
        <v>0</v>
      </c>
    </row>
    <row r="1761" spans="1:13" ht="17.399999999999999">
      <c r="A1761" s="22">
        <f t="shared" si="42"/>
        <v>2</v>
      </c>
      <c r="B1761" s="8">
        <v>37304</v>
      </c>
      <c r="C1761" s="22">
        <v>61385</v>
      </c>
      <c r="D1761" s="23" t="s">
        <v>80</v>
      </c>
      <c r="E1761" s="75" t="s">
        <v>598</v>
      </c>
      <c r="F1761" s="22"/>
      <c r="G1761" s="22">
        <v>2000</v>
      </c>
      <c r="H1761" s="22"/>
      <c r="I1761" s="22"/>
      <c r="J1761" s="22"/>
      <c r="K1761" s="22"/>
      <c r="L1761" s="37" t="str">
        <f ca="1">VLOOKUP(E1761,الرصيد!C:C,1,0)</f>
        <v>شهادة ضمان 8 &amp; 10 قدم</v>
      </c>
      <c r="M1761">
        <f ca="1">VLOOKUP(E1761,الرصيد!C:AP,34,0)</f>
        <v>0</v>
      </c>
    </row>
    <row r="1762" spans="1:13" ht="17.399999999999999">
      <c r="A1762" s="22">
        <f t="shared" si="42"/>
        <v>2</v>
      </c>
      <c r="B1762" s="8">
        <v>37304</v>
      </c>
      <c r="C1762" s="22">
        <v>61385</v>
      </c>
      <c r="D1762" s="23" t="s">
        <v>80</v>
      </c>
      <c r="E1762" s="75" t="s">
        <v>613</v>
      </c>
      <c r="F1762" s="22"/>
      <c r="G1762" s="22">
        <v>2000</v>
      </c>
      <c r="H1762" s="22"/>
      <c r="I1762" s="22"/>
      <c r="J1762" s="22"/>
      <c r="K1762" s="22"/>
      <c r="L1762" s="37" t="str">
        <f ca="1">VLOOKUP(E1762,الرصيد!C:C,1,0)</f>
        <v>كتالوج ثلاجة 8 &amp; 10 قدم</v>
      </c>
      <c r="M1762">
        <f ca="1">VLOOKUP(E1762,الرصيد!C:AP,34,0)</f>
        <v>0</v>
      </c>
    </row>
    <row r="1763" spans="1:13" ht="17.399999999999999">
      <c r="A1763" s="22">
        <f t="shared" si="42"/>
        <v>2</v>
      </c>
      <c r="B1763" s="8">
        <v>37304</v>
      </c>
      <c r="C1763" s="22">
        <v>61385</v>
      </c>
      <c r="D1763" s="23" t="s">
        <v>80</v>
      </c>
      <c r="E1763" s="75" t="s">
        <v>610</v>
      </c>
      <c r="F1763" s="22"/>
      <c r="G1763" s="22">
        <v>2000</v>
      </c>
      <c r="H1763" s="22"/>
      <c r="I1763" s="22"/>
      <c r="J1763" s="22"/>
      <c r="K1763" s="22"/>
      <c r="L1763" s="37" t="str">
        <f ca="1">VLOOKUP(E1763,الرصيد!C:C,1,0)</f>
        <v>استيكر تأكيد الجودة OK</v>
      </c>
      <c r="M1763">
        <f ca="1">VLOOKUP(E1763,الرصيد!C:AP,34,0)</f>
        <v>0</v>
      </c>
    </row>
    <row r="1764" spans="1:13" ht="17.399999999999999">
      <c r="A1764" s="22">
        <f t="shared" si="42"/>
        <v>2</v>
      </c>
      <c r="B1764" s="8">
        <v>37304</v>
      </c>
      <c r="C1764" s="22">
        <v>61385</v>
      </c>
      <c r="D1764" s="23" t="s">
        <v>80</v>
      </c>
      <c r="E1764" s="75" t="s">
        <v>127</v>
      </c>
      <c r="F1764" s="22"/>
      <c r="G1764" s="22">
        <v>16000</v>
      </c>
      <c r="H1764" s="22"/>
      <c r="I1764" s="22"/>
      <c r="J1764" s="22"/>
      <c r="K1764" s="22"/>
      <c r="L1764" s="37" t="str">
        <f ca="1">VLOOKUP(E1764,الرصيد!C:C,1,0)</f>
        <v>حامل حاجز زجاجات ( الكعب)</v>
      </c>
      <c r="M1764">
        <f ca="1">VLOOKUP(E1764,الرصيد!C:AP,34,0)</f>
        <v>0</v>
      </c>
    </row>
    <row r="1765" spans="1:13" ht="17.399999999999999">
      <c r="A1765" s="22">
        <f t="shared" si="42"/>
        <v>2</v>
      </c>
      <c r="B1765" s="8">
        <v>37304</v>
      </c>
      <c r="C1765" s="22">
        <v>61385</v>
      </c>
      <c r="D1765" s="23" t="s">
        <v>80</v>
      </c>
      <c r="E1765" s="75" t="s">
        <v>147</v>
      </c>
      <c r="F1765" s="22"/>
      <c r="G1765" s="22">
        <v>2000</v>
      </c>
      <c r="H1765" s="22"/>
      <c r="I1765" s="22"/>
      <c r="J1765" s="22"/>
      <c r="K1765" s="22"/>
      <c r="L1765" s="37" t="str">
        <f ca="1">VLOOKUP(E1765,الرصيد!C:C,1,0)</f>
        <v>غطاء مفصله علويه  8&amp;10 قدم معدل ابيض</v>
      </c>
      <c r="M1765">
        <f ca="1">VLOOKUP(E1765,الرصيد!C:AP,34,0)</f>
        <v>0</v>
      </c>
    </row>
    <row r="1766" spans="1:13" ht="17.399999999999999">
      <c r="A1766" s="22">
        <f t="shared" si="42"/>
        <v>2</v>
      </c>
      <c r="B1766" s="8">
        <v>37304</v>
      </c>
      <c r="C1766" s="22">
        <v>61385</v>
      </c>
      <c r="D1766" s="23" t="s">
        <v>80</v>
      </c>
      <c r="E1766" s="85" t="s">
        <v>82</v>
      </c>
      <c r="F1766" s="22"/>
      <c r="G1766" s="22">
        <v>2000</v>
      </c>
      <c r="H1766" s="22"/>
      <c r="I1766" s="22"/>
      <c r="J1766" s="22"/>
      <c r="K1766" s="22"/>
      <c r="L1766" s="37" t="str">
        <f ca="1">VLOOKUP(E1766,الرصيد!C:C,1,0)</f>
        <v>ثرموستات 8  ، 10 قدم معدل</v>
      </c>
      <c r="M1766">
        <f ca="1">VLOOKUP(E1766,الرصيد!C:AP,34,0)</f>
        <v>0</v>
      </c>
    </row>
    <row r="1767" spans="1:13" ht="17.399999999999999">
      <c r="A1767" s="22">
        <f t="shared" si="42"/>
        <v>2</v>
      </c>
      <c r="B1767" s="8">
        <v>37304</v>
      </c>
      <c r="C1767" s="22">
        <v>61385</v>
      </c>
      <c r="D1767" s="23" t="s">
        <v>80</v>
      </c>
      <c r="E1767" s="75" t="s">
        <v>133</v>
      </c>
      <c r="F1767" s="22"/>
      <c r="G1767" s="22">
        <v>2000</v>
      </c>
      <c r="H1767" s="22"/>
      <c r="I1767" s="22"/>
      <c r="J1767" s="22"/>
      <c r="K1767" s="22"/>
      <c r="L1767" s="37" t="str">
        <f ca="1">VLOOKUP(E1767,الرصيد!C:C,1,0)</f>
        <v>دواية  اللمبة</v>
      </c>
      <c r="M1767">
        <f ca="1">VLOOKUP(E1767,الرصيد!C:AP,34,0)</f>
        <v>0</v>
      </c>
    </row>
    <row r="1768" spans="1:13" ht="17.399999999999999">
      <c r="A1768" s="22">
        <f t="shared" si="42"/>
        <v>2</v>
      </c>
      <c r="B1768" s="8">
        <v>37304</v>
      </c>
      <c r="C1768" s="22">
        <v>61385</v>
      </c>
      <c r="D1768" s="23" t="s">
        <v>80</v>
      </c>
      <c r="E1768" s="75" t="s">
        <v>142</v>
      </c>
      <c r="F1768" s="22"/>
      <c r="G1768" s="22">
        <v>2000</v>
      </c>
      <c r="H1768" s="22"/>
      <c r="I1768" s="22"/>
      <c r="J1768" s="22"/>
      <c r="K1768" s="22"/>
      <c r="L1768" s="37" t="str">
        <f ca="1">VLOOKUP(E1768,الرصيد!C:C,1,0)</f>
        <v xml:space="preserve">لمبه ثلاجه </v>
      </c>
      <c r="M1768">
        <f ca="1">VLOOKUP(E1768,الرصيد!C:AP,34,0)</f>
        <v>0</v>
      </c>
    </row>
    <row r="1769" spans="1:13" ht="17.399999999999999">
      <c r="A1769" s="22">
        <f t="shared" si="42"/>
        <v>2</v>
      </c>
      <c r="B1769" s="8">
        <v>37304</v>
      </c>
      <c r="C1769" s="22">
        <v>61385</v>
      </c>
      <c r="D1769" s="23" t="s">
        <v>80</v>
      </c>
      <c r="E1769" s="75" t="s">
        <v>101</v>
      </c>
      <c r="F1769" s="22"/>
      <c r="G1769" s="22">
        <v>1000</v>
      </c>
      <c r="H1769" s="22"/>
      <c r="I1769" s="22"/>
      <c r="J1769" s="22"/>
      <c r="K1769" s="22"/>
      <c r="L1769" s="37" t="str">
        <f ca="1">VLOOKUP(E1769,الرصيد!C:C,1,0)</f>
        <v>سوسته باب فريزر مجلفنة</v>
      </c>
      <c r="M1769">
        <f ca="1">VLOOKUP(E1769,الرصيد!C:AP,34,0)</f>
        <v>0</v>
      </c>
    </row>
    <row r="1770" spans="1:13" ht="17.399999999999999">
      <c r="A1770" s="22">
        <f t="shared" si="42"/>
        <v>2</v>
      </c>
      <c r="B1770" s="8">
        <v>37304</v>
      </c>
      <c r="C1770" s="22">
        <v>61385</v>
      </c>
      <c r="D1770" s="23" t="s">
        <v>80</v>
      </c>
      <c r="E1770" s="75" t="s">
        <v>47</v>
      </c>
      <c r="F1770" s="22"/>
      <c r="G1770" s="22">
        <v>2500</v>
      </c>
      <c r="H1770" s="22"/>
      <c r="I1770" s="22"/>
      <c r="J1770" s="22"/>
      <c r="K1770" s="22"/>
      <c r="L1770" s="37" t="str">
        <f ca="1">VLOOKUP(E1770,الرصيد!C:C,1,0)</f>
        <v xml:space="preserve">اكس باب الفريزر مجلفن </v>
      </c>
      <c r="M1770">
        <f ca="1">VLOOKUP(E1770,الرصيد!C:AP,34,0)</f>
        <v>0</v>
      </c>
    </row>
    <row r="1771" spans="1:13" ht="17.399999999999999">
      <c r="A1771" s="22">
        <f t="shared" si="42"/>
        <v>2</v>
      </c>
      <c r="B1771" s="8">
        <v>37304</v>
      </c>
      <c r="C1771" s="22">
        <v>61385</v>
      </c>
      <c r="D1771" s="23" t="s">
        <v>80</v>
      </c>
      <c r="E1771" s="85" t="s">
        <v>731</v>
      </c>
      <c r="F1771" s="22"/>
      <c r="G1771" s="22">
        <v>8000</v>
      </c>
      <c r="H1771" s="22"/>
      <c r="I1771" s="22"/>
      <c r="J1771" s="22"/>
      <c r="K1771" s="22"/>
      <c r="L1771" s="37" t="str">
        <f ca="1">VLOOKUP(E1771,الرصيد!C:C,1,0)</f>
        <v xml:space="preserve"> كاوتش مصد باب فريزر </v>
      </c>
      <c r="M1771">
        <f ca="1">VLOOKUP(E1771,الرصيد!C:AP,34,0)</f>
        <v>0</v>
      </c>
    </row>
    <row r="1772" spans="1:13" ht="17.399999999999999">
      <c r="A1772" s="22">
        <f t="shared" si="42"/>
        <v>2</v>
      </c>
      <c r="B1772" s="8">
        <v>37304</v>
      </c>
      <c r="C1772" s="22">
        <v>61385</v>
      </c>
      <c r="D1772" s="23" t="s">
        <v>80</v>
      </c>
      <c r="E1772" s="75" t="s">
        <v>741</v>
      </c>
      <c r="F1772" s="22"/>
      <c r="G1772" s="22">
        <v>2000</v>
      </c>
      <c r="H1772" s="22"/>
      <c r="I1772" s="22"/>
      <c r="J1772" s="22"/>
      <c r="K1772" s="22"/>
      <c r="L1772" s="37" t="str">
        <f ca="1">VLOOKUP(E1772,الرصيد!C:C,1,0)</f>
        <v>مفتاح علبة الثرموستات المعدل</v>
      </c>
      <c r="M1772">
        <f ca="1">VLOOKUP(E1772,الرصيد!C:AP,34,0)</f>
        <v>0</v>
      </c>
    </row>
    <row r="1773" spans="1:13" ht="17.399999999999999">
      <c r="A1773" s="22">
        <f t="shared" si="42"/>
        <v>2</v>
      </c>
      <c r="B1773" s="8">
        <v>37304</v>
      </c>
      <c r="C1773" s="22">
        <v>61385</v>
      </c>
      <c r="D1773" s="23" t="s">
        <v>80</v>
      </c>
      <c r="E1773" s="75" t="s">
        <v>743</v>
      </c>
      <c r="F1773" s="22"/>
      <c r="G1773" s="22">
        <v>4000</v>
      </c>
      <c r="H1773" s="22"/>
      <c r="I1773" s="22"/>
      <c r="J1773" s="22"/>
      <c r="K1773" s="22"/>
      <c r="L1773" s="37" t="str">
        <f ca="1">VLOOKUP(E1773,الرصيد!C:C,1,0)</f>
        <v>مثبت تثبيت علبه الثرموستات فيشر</v>
      </c>
      <c r="M1773">
        <f ca="1">VLOOKUP(E1773,الرصيد!C:AP,34,0)</f>
        <v>0</v>
      </c>
    </row>
    <row r="1774" spans="1:13" ht="17.399999999999999">
      <c r="A1774" s="22">
        <f t="shared" si="42"/>
        <v>2</v>
      </c>
      <c r="B1774" s="8">
        <v>37304</v>
      </c>
      <c r="C1774" s="22">
        <v>61385</v>
      </c>
      <c r="D1774" s="23" t="s">
        <v>80</v>
      </c>
      <c r="E1774" s="75" t="s">
        <v>209</v>
      </c>
      <c r="F1774" s="22"/>
      <c r="G1774" s="22">
        <v>3000</v>
      </c>
      <c r="H1774" s="22"/>
      <c r="I1774" s="22"/>
      <c r="J1774" s="22"/>
      <c r="K1774" s="22"/>
      <c r="L1774" s="37" t="str">
        <f ca="1">VLOOKUP(E1774,الرصيد!C:C,1,0)</f>
        <v>مفتاح السويتش</v>
      </c>
      <c r="M1774">
        <f ca="1">VLOOKUP(E1774,الرصيد!C:AP,34,0)</f>
        <v>0</v>
      </c>
    </row>
    <row r="1775" spans="1:13" ht="17.399999999999999">
      <c r="A1775" s="22">
        <f t="shared" si="42"/>
        <v>2</v>
      </c>
      <c r="B1775" s="8">
        <v>37304</v>
      </c>
      <c r="C1775" s="22">
        <v>61385</v>
      </c>
      <c r="D1775" s="23" t="s">
        <v>80</v>
      </c>
      <c r="E1775" s="85" t="s">
        <v>138</v>
      </c>
      <c r="F1775" s="120"/>
      <c r="G1775" s="22">
        <v>268</v>
      </c>
      <c r="H1775" s="22"/>
      <c r="I1775" s="22"/>
      <c r="J1775" s="22"/>
      <c r="K1775" s="22"/>
      <c r="L1775" s="37" t="str">
        <f ca="1">VLOOKUP(E1775,الرصيد!C:C,1,0)</f>
        <v xml:space="preserve"> بلوك فوم كثافه عاديـــه </v>
      </c>
      <c r="M1775">
        <f ca="1">VLOOKUP(E1775,الرصيد!C:AP,34,0)</f>
        <v>0</v>
      </c>
    </row>
    <row r="1776" spans="1:13" ht="17.399999999999999">
      <c r="A1776" s="22">
        <f t="shared" si="42"/>
        <v>2</v>
      </c>
      <c r="B1776" s="8">
        <v>37304</v>
      </c>
      <c r="C1776" s="22">
        <v>61385</v>
      </c>
      <c r="D1776" s="23" t="s">
        <v>80</v>
      </c>
      <c r="E1776" s="75" t="s">
        <v>172</v>
      </c>
      <c r="F1776" s="22"/>
      <c r="G1776" s="22">
        <v>31</v>
      </c>
      <c r="H1776" s="22"/>
      <c r="I1776" s="22"/>
      <c r="J1776" s="22"/>
      <c r="K1776" s="22"/>
      <c r="L1776" s="37" t="str">
        <f ca="1">VLOOKUP(E1776,الرصيد!C:C,1,0)</f>
        <v xml:space="preserve"> بلوك فوم كثافه مرتفعة 25( ازرق ) </v>
      </c>
      <c r="M1776">
        <f ca="1">VLOOKUP(E1776,الرصيد!C:AP,34,0)</f>
        <v>0</v>
      </c>
    </row>
    <row r="1777" spans="1:13" ht="17.399999999999999">
      <c r="A1777" s="22">
        <f t="shared" si="42"/>
        <v>2</v>
      </c>
      <c r="B1777" s="8">
        <v>37304</v>
      </c>
      <c r="C1777" s="22">
        <v>61385</v>
      </c>
      <c r="D1777" s="23" t="s">
        <v>80</v>
      </c>
      <c r="E1777" s="75" t="s">
        <v>149</v>
      </c>
      <c r="F1777" s="22"/>
      <c r="G1777" s="22">
        <v>1500</v>
      </c>
      <c r="H1777" s="22"/>
      <c r="I1777" s="22"/>
      <c r="J1777" s="22"/>
      <c r="K1777" s="22"/>
      <c r="L1777" s="37" t="str">
        <f ca="1">VLOOKUP(E1777,الرصيد!C:C,1,0)</f>
        <v>فوم كاب الباب</v>
      </c>
      <c r="M1777">
        <f ca="1">VLOOKUP(E1777,الرصيد!C:AP,34,0)</f>
        <v>0</v>
      </c>
    </row>
    <row r="1778" spans="1:13" ht="17.399999999999999">
      <c r="A1778" s="22">
        <f t="shared" si="42"/>
        <v>2</v>
      </c>
      <c r="B1778" s="8">
        <v>37304</v>
      </c>
      <c r="C1778" s="22">
        <v>61385</v>
      </c>
      <c r="D1778" s="23" t="s">
        <v>80</v>
      </c>
      <c r="E1778" s="75" t="s">
        <v>104</v>
      </c>
      <c r="F1778" s="22"/>
      <c r="G1778" s="22">
        <v>2580</v>
      </c>
      <c r="H1778" s="22"/>
      <c r="I1778" s="22"/>
      <c r="J1778" s="22"/>
      <c r="K1778" s="22"/>
      <c r="L1778" s="37" t="str">
        <f ca="1">VLOOKUP(E1778,الرصيد!C:C,1,0)</f>
        <v>طقم فوم تغليف 8&amp;10 قدم</v>
      </c>
      <c r="M1778">
        <f ca="1">VLOOKUP(E1778,الرصيد!C:AP,34,0)</f>
        <v>0</v>
      </c>
    </row>
    <row r="1779" spans="1:13" ht="17.399999999999999">
      <c r="A1779" s="22">
        <f t="shared" si="42"/>
        <v>2</v>
      </c>
      <c r="B1779" s="8">
        <v>37304</v>
      </c>
      <c r="C1779" s="22">
        <v>61385</v>
      </c>
      <c r="D1779" s="23" t="s">
        <v>80</v>
      </c>
      <c r="E1779" s="85" t="s">
        <v>144</v>
      </c>
      <c r="F1779" s="22"/>
      <c r="G1779" s="22">
        <v>2100</v>
      </c>
      <c r="H1779" s="22"/>
      <c r="I1779" s="22"/>
      <c r="J1779" s="22"/>
      <c r="K1779" s="22"/>
      <c r="L1779" s="37" t="str">
        <f ca="1">VLOOKUP(E1779,الرصيد!C:C,1,0)</f>
        <v>جوان كاوتش 10 قدم</v>
      </c>
      <c r="M1779">
        <f ca="1">VLOOKUP(E1779,الرصيد!C:AP,34,0)</f>
        <v>0</v>
      </c>
    </row>
    <row r="1780" spans="1:13" ht="17.399999999999999">
      <c r="A1780" s="22">
        <f t="shared" si="42"/>
        <v>2</v>
      </c>
      <c r="B1780" s="8">
        <v>37304</v>
      </c>
      <c r="C1780" s="22">
        <v>61385</v>
      </c>
      <c r="D1780" s="23" t="s">
        <v>80</v>
      </c>
      <c r="E1780" s="75" t="s">
        <v>59</v>
      </c>
      <c r="F1780" s="22"/>
      <c r="G1780" s="22">
        <v>6200</v>
      </c>
      <c r="H1780" s="22"/>
      <c r="I1780" s="22"/>
      <c r="J1780" s="22"/>
      <c r="K1780" s="22"/>
      <c r="L1780" s="37" t="str">
        <f ca="1">VLOOKUP(E1780,الرصيد!C:C,1,0)</f>
        <v>شريط اسفنجى 10*40 لفات 30 كجم</v>
      </c>
      <c r="M1780">
        <f ca="1">VLOOKUP(E1780,الرصيد!C:AP,34,0)</f>
        <v>0</v>
      </c>
    </row>
    <row r="1781" spans="1:13" ht="17.399999999999999">
      <c r="A1781" s="22">
        <f t="shared" si="42"/>
        <v>2</v>
      </c>
      <c r="B1781" s="8">
        <v>37304</v>
      </c>
      <c r="C1781" s="22">
        <v>61385</v>
      </c>
      <c r="D1781" s="23" t="s">
        <v>80</v>
      </c>
      <c r="E1781" s="85" t="s">
        <v>1119</v>
      </c>
      <c r="F1781" s="22"/>
      <c r="G1781" s="22">
        <v>4500</v>
      </c>
      <c r="H1781" s="22"/>
      <c r="I1781" s="22"/>
      <c r="J1781" s="22"/>
      <c r="K1781" s="22"/>
      <c r="L1781" s="37" t="str">
        <f ca="1">VLOOKUP(E1781,الرصيد!C:C,1,0)</f>
        <v>مفصلة باب فريزر يمين  بلاستيك 8&amp;10 قدم</v>
      </c>
      <c r="M1781">
        <f ca="1">VLOOKUP(E1781,الرصيد!C:AP,34,0)</f>
        <v>0</v>
      </c>
    </row>
    <row r="1782" spans="1:13" ht="17.399999999999999">
      <c r="A1782" s="22">
        <f t="shared" si="42"/>
        <v>2</v>
      </c>
      <c r="B1782" s="8">
        <v>37304</v>
      </c>
      <c r="C1782" s="22">
        <v>61385</v>
      </c>
      <c r="D1782" s="23" t="s">
        <v>80</v>
      </c>
      <c r="E1782" s="85" t="s">
        <v>1118</v>
      </c>
      <c r="F1782" s="22"/>
      <c r="G1782" s="22">
        <v>4500</v>
      </c>
      <c r="H1782" s="22"/>
      <c r="I1782" s="22"/>
      <c r="J1782" s="22"/>
      <c r="K1782" s="22"/>
      <c r="L1782" s="37" t="str">
        <f ca="1">VLOOKUP(E1782,الرصيد!C:C,1,0)</f>
        <v>مفصلة باب فريزر شمال بلاستيك 8&amp;10 قدم</v>
      </c>
      <c r="M1782">
        <f ca="1">VLOOKUP(E1782,الرصيد!C:AP,34,0)</f>
        <v>0</v>
      </c>
    </row>
    <row r="1783" spans="1:13" ht="17.399999999999999">
      <c r="A1783" s="22">
        <f t="shared" si="42"/>
        <v>2</v>
      </c>
      <c r="B1783" s="8">
        <v>37305</v>
      </c>
      <c r="C1783" s="22">
        <v>61386</v>
      </c>
      <c r="D1783" s="23" t="s">
        <v>80</v>
      </c>
      <c r="E1783" s="85" t="s">
        <v>118</v>
      </c>
      <c r="F1783" s="22"/>
      <c r="G1783" s="22">
        <v>500</v>
      </c>
      <c r="H1783" s="22"/>
      <c r="I1783" s="22"/>
      <c r="J1783" s="22"/>
      <c r="K1783" s="22"/>
      <c r="L1783" s="37" t="str">
        <f ca="1">VLOOKUP(E1783,الرصيد!C:C,1,0)</f>
        <v>اطار سقف الثلاجه باببن بوش فضى</v>
      </c>
      <c r="M1783">
        <f ca="1">VLOOKUP(E1783,الرصيد!C:AP,34,0)</f>
        <v>0</v>
      </c>
    </row>
    <row r="1784" spans="1:13" ht="17.399999999999999">
      <c r="A1784" s="22">
        <f t="shared" si="42"/>
        <v>2</v>
      </c>
      <c r="B1784" s="8">
        <v>42056</v>
      </c>
      <c r="C1784" s="22">
        <v>51869</v>
      </c>
      <c r="D1784" s="23" t="s">
        <v>258</v>
      </c>
      <c r="E1784" s="24" t="s">
        <v>91</v>
      </c>
      <c r="F1784" s="22"/>
      <c r="G1784" s="22">
        <v>3000</v>
      </c>
      <c r="H1784" s="22"/>
      <c r="I1784" s="22"/>
      <c r="J1784" s="22"/>
      <c r="K1784" s="22"/>
      <c r="L1784" s="37" t="str">
        <f ca="1">VLOOKUP(E1784,الرصيد!C:C,1,0)</f>
        <v xml:space="preserve">رف سلك كابينه بابين مدهون  </v>
      </c>
      <c r="M1784">
        <f ca="1">VLOOKUP(E1784,الرصيد!C:AP,34,0)</f>
        <v>0</v>
      </c>
    </row>
    <row r="1785" spans="1:13" ht="17.399999999999999">
      <c r="A1785" s="22">
        <f t="shared" si="42"/>
        <v>2</v>
      </c>
      <c r="B1785" s="8">
        <v>42056</v>
      </c>
      <c r="C1785" s="22">
        <v>51869</v>
      </c>
      <c r="D1785" s="23" t="s">
        <v>258</v>
      </c>
      <c r="E1785" s="24" t="s">
        <v>92</v>
      </c>
      <c r="F1785" s="22"/>
      <c r="G1785" s="22">
        <v>2000</v>
      </c>
      <c r="H1785" s="22"/>
      <c r="I1785" s="22"/>
      <c r="J1785" s="22"/>
      <c r="K1785" s="22"/>
      <c r="L1785" s="37" t="str">
        <f ca="1">VLOOKUP(E1785,الرصيد!C:C,1,0)</f>
        <v xml:space="preserve">رف سلك فريزر بابين مدهون  </v>
      </c>
      <c r="M1785">
        <f ca="1">VLOOKUP(E1785,الرصيد!C:AP,34,0)</f>
        <v>0</v>
      </c>
    </row>
    <row r="1786" spans="1:13" ht="17.399999999999999">
      <c r="A1786" s="22">
        <f t="shared" si="42"/>
        <v>2</v>
      </c>
      <c r="B1786" s="8">
        <v>42056</v>
      </c>
      <c r="C1786" s="22">
        <v>51869</v>
      </c>
      <c r="D1786" s="23" t="s">
        <v>258</v>
      </c>
      <c r="E1786" s="24" t="s">
        <v>632</v>
      </c>
      <c r="F1786" s="22"/>
      <c r="G1786" s="22">
        <v>2000</v>
      </c>
      <c r="H1786" s="22"/>
      <c r="I1786" s="22"/>
      <c r="J1786" s="22"/>
      <c r="K1786" s="22"/>
      <c r="L1786" s="37" t="str">
        <f ca="1">VLOOKUP(E1786,الرصيد!C:C,1,0)</f>
        <v>طبه علبه الثرموستات  زرقاء</v>
      </c>
      <c r="M1786">
        <f ca="1">VLOOKUP(E1786,الرصيد!C:AP,34,0)</f>
        <v>0</v>
      </c>
    </row>
    <row r="1787" spans="1:13" ht="17.399999999999999">
      <c r="A1787" s="22">
        <f t="shared" ref="A1787" si="43">MONTH(B1787)</f>
        <v>2</v>
      </c>
      <c r="B1787" s="8">
        <v>42056</v>
      </c>
      <c r="C1787" s="22">
        <v>51798</v>
      </c>
      <c r="D1787" s="23" t="s">
        <v>258</v>
      </c>
      <c r="E1787" s="24" t="s">
        <v>96</v>
      </c>
      <c r="F1787" s="22">
        <v>1600</v>
      </c>
      <c r="G1787" s="22"/>
      <c r="H1787" s="22"/>
      <c r="I1787" s="22"/>
      <c r="J1787" s="22"/>
      <c r="K1787" s="22"/>
      <c r="L1787" s="37" t="str">
        <f ca="1">VLOOKUP(E1787,الرصيد!C:C,1,0)</f>
        <v>تقوية اجناب بوش شمال</v>
      </c>
      <c r="M1787">
        <f ca="1">VLOOKUP(E1787,الرصيد!C:AP,34,0)</f>
        <v>0</v>
      </c>
    </row>
    <row r="1788" spans="1:13" ht="17.399999999999999">
      <c r="A1788" s="22">
        <f t="shared" ref="A1788" si="44">MONTH(B1788)</f>
        <v>2</v>
      </c>
      <c r="B1788" s="8">
        <v>42056</v>
      </c>
      <c r="C1788" s="22">
        <v>51798</v>
      </c>
      <c r="D1788" s="23" t="s">
        <v>258</v>
      </c>
      <c r="E1788" s="75" t="s">
        <v>131</v>
      </c>
      <c r="F1788" s="22">
        <v>3000</v>
      </c>
      <c r="G1788" s="22"/>
      <c r="H1788" s="22"/>
      <c r="I1788" s="22"/>
      <c r="J1788" s="22"/>
      <c r="K1788" s="22"/>
      <c r="L1788" s="37" t="str">
        <f ca="1">VLOOKUP(E1788,الرصيد!C:C,1,0)</f>
        <v>بالب المونيوم</v>
      </c>
      <c r="M1788">
        <f ca="1">VLOOKUP(E1788,الرصيد!C:AP,34,0)</f>
        <v>0</v>
      </c>
    </row>
    <row r="1789" spans="1:13" ht="17.399999999999999">
      <c r="A1789" s="22">
        <f t="shared" si="42"/>
        <v>2</v>
      </c>
      <c r="B1789" s="8">
        <v>42056</v>
      </c>
      <c r="C1789" s="22">
        <v>51799</v>
      </c>
      <c r="D1789" s="23" t="s">
        <v>258</v>
      </c>
      <c r="E1789" s="24" t="s">
        <v>130</v>
      </c>
      <c r="F1789" s="22">
        <v>564</v>
      </c>
      <c r="G1789" s="22"/>
      <c r="H1789" s="22"/>
      <c r="I1789" s="22"/>
      <c r="J1789" s="22"/>
      <c r="K1789" s="22"/>
      <c r="L1789" s="37" t="str">
        <f ca="1">VLOOKUP(E1789,الرصيد!C:C,1,0)</f>
        <v>تقوية اجناب بوش يمين</v>
      </c>
      <c r="M1789">
        <f ca="1">VLOOKUP(E1789,الرصيد!C:AP,34,0)</f>
        <v>0</v>
      </c>
    </row>
    <row r="1790" spans="1:13" ht="17.399999999999999">
      <c r="A1790" s="22">
        <f t="shared" si="42"/>
        <v>2</v>
      </c>
      <c r="B1790" s="8">
        <v>42056</v>
      </c>
      <c r="C1790" s="22">
        <v>51799</v>
      </c>
      <c r="D1790" s="23" t="s">
        <v>258</v>
      </c>
      <c r="E1790" s="24" t="s">
        <v>96</v>
      </c>
      <c r="F1790" s="22">
        <v>2952</v>
      </c>
      <c r="G1790" s="22"/>
      <c r="H1790" s="22"/>
      <c r="I1790" s="22"/>
      <c r="J1790" s="22"/>
      <c r="K1790" s="22"/>
      <c r="L1790" s="37" t="str">
        <f ca="1">VLOOKUP(E1790,الرصيد!C:C,1,0)</f>
        <v>تقوية اجناب بوش شمال</v>
      </c>
      <c r="M1790">
        <f ca="1">VLOOKUP(E1790,الرصيد!C:AP,34,0)</f>
        <v>0</v>
      </c>
    </row>
    <row r="1791" spans="1:13" ht="17.399999999999999">
      <c r="A1791" s="22">
        <f t="shared" si="42"/>
        <v>2</v>
      </c>
      <c r="B1791" s="8">
        <v>42056</v>
      </c>
      <c r="C1791" s="22">
        <v>51800</v>
      </c>
      <c r="D1791" s="23" t="s">
        <v>258</v>
      </c>
      <c r="E1791" s="24" t="s">
        <v>191</v>
      </c>
      <c r="F1791" s="22">
        <v>1000</v>
      </c>
      <c r="G1791" s="22"/>
      <c r="H1791" s="22"/>
      <c r="I1791" s="22"/>
      <c r="J1791" s="22"/>
      <c r="K1791" s="22"/>
      <c r="L1791" s="37" t="str">
        <f ca="1">VLOOKUP(E1791,الرصيد!C:C,1,0)</f>
        <v>صاج باب 10 قدم 1393×754×0.6مم ابيض Pre-Painted</v>
      </c>
      <c r="M1791">
        <f ca="1">VLOOKUP(E1791,الرصيد!C:AP,34,0)</f>
        <v>0</v>
      </c>
    </row>
    <row r="1792" spans="1:13" ht="17.399999999999999">
      <c r="A1792" s="22">
        <f t="shared" si="42"/>
        <v>2</v>
      </c>
      <c r="B1792" s="8">
        <v>42056</v>
      </c>
      <c r="C1792" s="22">
        <v>51800</v>
      </c>
      <c r="D1792" s="23" t="s">
        <v>258</v>
      </c>
      <c r="E1792" s="24" t="s">
        <v>23</v>
      </c>
      <c r="F1792" s="22">
        <v>9760</v>
      </c>
      <c r="G1792" s="22"/>
      <c r="H1792" s="22"/>
      <c r="I1792" s="22"/>
      <c r="J1792" s="22"/>
      <c r="K1792" s="22"/>
      <c r="L1792" s="37" t="str">
        <f ca="1">VLOOKUP(E1792,الرصيد!C:C,1,0)</f>
        <v>صاج  660*390*0.5 مم ( باب فريزر ) فضى CO-Laminated</v>
      </c>
      <c r="M1792">
        <f ca="1">VLOOKUP(E1792,الرصيد!C:AP,34,0)</f>
        <v>0</v>
      </c>
    </row>
    <row r="1793" spans="1:13" ht="17.399999999999999">
      <c r="A1793" s="22">
        <f t="shared" ref="A1793:A1797" si="45">MONTH(B1793)</f>
        <v>2</v>
      </c>
      <c r="B1793" s="8">
        <v>42056</v>
      </c>
      <c r="C1793" s="22">
        <v>51800</v>
      </c>
      <c r="D1793" s="23" t="s">
        <v>258</v>
      </c>
      <c r="E1793" s="24" t="s">
        <v>116</v>
      </c>
      <c r="F1793" s="22">
        <v>8370</v>
      </c>
      <c r="G1793" s="22"/>
      <c r="H1793" s="22"/>
      <c r="I1793" s="22"/>
      <c r="J1793" s="22"/>
      <c r="K1793" s="22"/>
      <c r="L1793" s="37" t="str">
        <f ca="1">VLOOKUP(E1793,الرصيد!C:C,1,0)</f>
        <v xml:space="preserve"> صاج   593.5*499*0.5 مم (سقف ) فضى Pre-Painted</v>
      </c>
      <c r="M1793">
        <f ca="1">VLOOKUP(E1793,الرصيد!C:AP,34,0)</f>
        <v>0</v>
      </c>
    </row>
    <row r="1794" spans="1:13" ht="17.399999999999999">
      <c r="A1794" s="22">
        <f t="shared" si="45"/>
        <v>2</v>
      </c>
      <c r="B1794" s="8">
        <v>42056</v>
      </c>
      <c r="C1794" s="22">
        <v>51800</v>
      </c>
      <c r="D1794" s="23" t="s">
        <v>258</v>
      </c>
      <c r="E1794" s="24" t="s">
        <v>22</v>
      </c>
      <c r="F1794" s="22">
        <v>5130</v>
      </c>
      <c r="G1794" s="22"/>
      <c r="H1794" s="22"/>
      <c r="I1794" s="22"/>
      <c r="J1794" s="22"/>
      <c r="K1794" s="22"/>
      <c r="L1794" s="37" t="str">
        <f ca="1">VLOOKUP(E1794,الرصيد!C:C,1,0)</f>
        <v>صاج   1657*613*0.5 مم ( جنب ) فضى Pre-Painted</v>
      </c>
      <c r="M1794">
        <f ca="1">VLOOKUP(E1794,الرصيد!C:AP,34,0)</f>
        <v>0</v>
      </c>
    </row>
    <row r="1795" spans="1:13" ht="17.399999999999999">
      <c r="A1795" s="22">
        <f t="shared" si="45"/>
        <v>2</v>
      </c>
      <c r="B1795" s="8">
        <v>42056</v>
      </c>
      <c r="C1795" s="22">
        <v>51801</v>
      </c>
      <c r="D1795" s="23" t="s">
        <v>258</v>
      </c>
      <c r="E1795" s="24" t="s">
        <v>25</v>
      </c>
      <c r="F1795" s="22">
        <v>5280</v>
      </c>
      <c r="G1795" s="22"/>
      <c r="H1795" s="22"/>
      <c r="I1795" s="22"/>
      <c r="J1795" s="22"/>
      <c r="K1795" s="22"/>
      <c r="L1795" s="37" t="str">
        <f ca="1">VLOOKUP(E1795,الرصيد!C:C,1,0)</f>
        <v>صاج  1507*613*0.5 مم ( جنب ) فضى Pre-Painted  بابين 10</v>
      </c>
      <c r="M1795">
        <f ca="1">VLOOKUP(E1795,الرصيد!C:AP,34,0)</f>
        <v>0</v>
      </c>
    </row>
    <row r="1796" spans="1:13" ht="17.399999999999999">
      <c r="A1796" s="22">
        <f t="shared" si="45"/>
        <v>2</v>
      </c>
      <c r="B1796" s="8">
        <v>42056</v>
      </c>
      <c r="C1796" s="22">
        <v>51802</v>
      </c>
      <c r="D1796" s="23" t="s">
        <v>258</v>
      </c>
      <c r="E1796" s="24" t="s">
        <v>203</v>
      </c>
      <c r="F1796" s="22">
        <v>6530</v>
      </c>
      <c r="G1796" s="22"/>
      <c r="H1796" s="22"/>
      <c r="I1796" s="22"/>
      <c r="J1796" s="22"/>
      <c r="K1796" s="22"/>
      <c r="L1796" s="37" t="str">
        <f ca="1">VLOOKUP(E1796,الرصيد!C:C,1,0)</f>
        <v>صاج ST12 بارد اسود 1200×615×0.5مم  ( ظهر 10 قدم)</v>
      </c>
      <c r="M1796">
        <f ca="1">VLOOKUP(E1796,الرصيد!C:AP,34,0)</f>
        <v>0</v>
      </c>
    </row>
    <row r="1797" spans="1:13" ht="17.399999999999999">
      <c r="A1797" s="22">
        <f t="shared" si="45"/>
        <v>2</v>
      </c>
      <c r="B1797" s="8">
        <v>42057</v>
      </c>
      <c r="C1797" s="22">
        <v>51803</v>
      </c>
      <c r="D1797" s="23" t="s">
        <v>258</v>
      </c>
      <c r="E1797" s="24" t="s">
        <v>62</v>
      </c>
      <c r="F1797" s="22">
        <v>3000</v>
      </c>
      <c r="G1797" s="22"/>
      <c r="H1797" s="22"/>
      <c r="I1797" s="22"/>
      <c r="J1797" s="22"/>
      <c r="K1797" s="22"/>
      <c r="L1797" s="37" t="str">
        <f ca="1">VLOOKUP(E1797,الرصيد!C:C,1,0)</f>
        <v>قاعدة كباس ثلاجة بابين معدلة</v>
      </c>
      <c r="M1797">
        <f ca="1">VLOOKUP(E1797,الرصيد!C:AP,34,0)</f>
        <v>0</v>
      </c>
    </row>
    <row r="1798" spans="1:13" ht="17.399999999999999">
      <c r="A1798" s="22">
        <f t="shared" ref="A1798:A1801" si="46">MONTH(B1798)</f>
        <v>2</v>
      </c>
      <c r="B1798" s="8">
        <v>42057</v>
      </c>
      <c r="C1798" s="22">
        <v>51804</v>
      </c>
      <c r="D1798" s="23" t="s">
        <v>258</v>
      </c>
      <c r="E1798" s="24" t="s">
        <v>91</v>
      </c>
      <c r="F1798" s="22">
        <v>4000</v>
      </c>
      <c r="G1798" s="22"/>
      <c r="H1798" s="22"/>
      <c r="I1798" s="22"/>
      <c r="J1798" s="22"/>
      <c r="K1798" s="22"/>
      <c r="L1798" s="37" t="str">
        <f ca="1">VLOOKUP(E1798,الرصيد!C:C,1,0)</f>
        <v xml:space="preserve">رف سلك كابينه بابين مدهون  </v>
      </c>
      <c r="M1798">
        <f ca="1">VLOOKUP(E1798,الرصيد!C:AP,34,0)</f>
        <v>0</v>
      </c>
    </row>
    <row r="1799" spans="1:13" ht="17.399999999999999">
      <c r="A1799" s="22">
        <f t="shared" si="46"/>
        <v>2</v>
      </c>
      <c r="B1799" s="8">
        <v>42057</v>
      </c>
      <c r="C1799" s="22">
        <v>51804</v>
      </c>
      <c r="D1799" s="23" t="s">
        <v>258</v>
      </c>
      <c r="E1799" s="24" t="s">
        <v>76</v>
      </c>
      <c r="F1799" s="22">
        <v>2000</v>
      </c>
      <c r="G1799" s="22"/>
      <c r="H1799" s="22"/>
      <c r="I1799" s="22"/>
      <c r="J1799" s="22"/>
      <c r="K1799" s="22"/>
      <c r="L1799" s="37" t="str">
        <f ca="1">VLOOKUP(E1799,الرصيد!C:C,1,0)</f>
        <v>رف سلك  مدهون ( 8 &amp; 10 قدم )</v>
      </c>
      <c r="M1799">
        <f ca="1">VLOOKUP(E1799,الرصيد!C:AP,34,0)</f>
        <v>0</v>
      </c>
    </row>
    <row r="1800" spans="1:13" ht="17.399999999999999">
      <c r="A1800" s="22">
        <f t="shared" si="46"/>
        <v>2</v>
      </c>
      <c r="B1800" s="8">
        <v>42057</v>
      </c>
      <c r="C1800" s="22">
        <v>51804</v>
      </c>
      <c r="D1800" s="23" t="s">
        <v>258</v>
      </c>
      <c r="E1800" s="24" t="s">
        <v>92</v>
      </c>
      <c r="F1800" s="22">
        <v>1000</v>
      </c>
      <c r="G1800" s="22"/>
      <c r="H1800" s="22"/>
      <c r="I1800" s="22"/>
      <c r="J1800" s="22"/>
      <c r="K1800" s="22"/>
      <c r="L1800" s="37" t="str">
        <f ca="1">VLOOKUP(E1800,الرصيد!C:C,1,0)</f>
        <v xml:space="preserve">رف سلك فريزر بابين مدهون  </v>
      </c>
      <c r="M1800">
        <f ca="1">VLOOKUP(E1800,الرصيد!C:AP,34,0)</f>
        <v>0</v>
      </c>
    </row>
    <row r="1801" spans="1:13" ht="17.399999999999999">
      <c r="A1801" s="22">
        <f t="shared" si="46"/>
        <v>2</v>
      </c>
      <c r="B1801" s="8">
        <v>42057</v>
      </c>
      <c r="C1801" s="22">
        <v>51805</v>
      </c>
      <c r="D1801" s="23" t="s">
        <v>258</v>
      </c>
      <c r="E1801" s="24" t="s">
        <v>271</v>
      </c>
      <c r="F1801" s="22">
        <v>5730</v>
      </c>
      <c r="G1801" s="22"/>
      <c r="H1801" s="22"/>
      <c r="I1801" s="22"/>
      <c r="J1801" s="22"/>
      <c r="K1801" s="22"/>
      <c r="L1801" s="37" t="str">
        <f ca="1">VLOOKUP(E1801,الرصيد!C:C,1,0)</f>
        <v xml:space="preserve">صاج 955*678*0.5 مم ( باب كابينه ) ابيض Pre-Painted  بابين 10 </v>
      </c>
      <c r="M1801">
        <f ca="1">VLOOKUP(E1801,الرصيد!C:AP,34,0)</f>
        <v>0</v>
      </c>
    </row>
    <row r="1802" spans="1:13" ht="17.399999999999999">
      <c r="A1802" s="22">
        <f t="shared" ref="A1802" si="47">MONTH(B1802)</f>
        <v>2</v>
      </c>
      <c r="B1802" s="8">
        <v>42057</v>
      </c>
      <c r="C1802" s="22">
        <v>51805</v>
      </c>
      <c r="D1802" s="23" t="s">
        <v>258</v>
      </c>
      <c r="E1802" s="24" t="s">
        <v>25</v>
      </c>
      <c r="F1802" s="22">
        <v>1440</v>
      </c>
      <c r="G1802" s="22"/>
      <c r="H1802" s="22"/>
      <c r="I1802" s="22"/>
      <c r="J1802" s="22"/>
      <c r="K1802" s="22"/>
      <c r="L1802" s="37" t="str">
        <f ca="1">VLOOKUP(E1802,الرصيد!C:C,1,0)</f>
        <v>صاج  1507*613*0.5 مم ( جنب ) فضى Pre-Painted  بابين 10</v>
      </c>
      <c r="M1802">
        <f ca="1">VLOOKUP(E1802,الرصيد!C:AP,34,0)</f>
        <v>0</v>
      </c>
    </row>
    <row r="1803" spans="1:13" ht="17.399999999999999">
      <c r="A1803" s="22">
        <f t="shared" si="42"/>
        <v>2</v>
      </c>
      <c r="B1803" s="8">
        <v>42057</v>
      </c>
      <c r="C1803" s="22">
        <v>51870</v>
      </c>
      <c r="D1803" s="23" t="s">
        <v>258</v>
      </c>
      <c r="E1803" s="24" t="s">
        <v>191</v>
      </c>
      <c r="F1803" s="22"/>
      <c r="G1803" s="22">
        <v>1000</v>
      </c>
      <c r="H1803" s="22"/>
      <c r="I1803" s="22"/>
      <c r="J1803" s="22"/>
      <c r="K1803" s="22"/>
      <c r="L1803" s="37" t="str">
        <f ca="1">VLOOKUP(E1803,الرصيد!C:C,1,0)</f>
        <v>صاج باب 10 قدم 1393×754×0.6مم ابيض Pre-Painted</v>
      </c>
      <c r="M1803">
        <f ca="1">VLOOKUP(E1803,الرصيد!C:AP,34,0)</f>
        <v>0</v>
      </c>
    </row>
    <row r="1804" spans="1:13" ht="17.399999999999999">
      <c r="A1804" s="22">
        <f t="shared" ref="A1804:A1806" si="48">MONTH(B1804)</f>
        <v>2</v>
      </c>
      <c r="B1804" s="8">
        <v>42057</v>
      </c>
      <c r="C1804" s="22">
        <v>51870</v>
      </c>
      <c r="D1804" s="23" t="s">
        <v>258</v>
      </c>
      <c r="E1804" s="24" t="s">
        <v>153</v>
      </c>
      <c r="F1804" s="22"/>
      <c r="G1804" s="22">
        <v>15350</v>
      </c>
      <c r="H1804" s="22"/>
      <c r="I1804" s="22"/>
      <c r="J1804" s="22"/>
      <c r="K1804" s="22"/>
      <c r="L1804" s="37" t="str">
        <f ca="1">VLOOKUP(E1804,الرصيد!C:C,1,0)</f>
        <v>صاج ST12 بارد اسود  3588×600×0.7مم  جسم 10قدم</v>
      </c>
      <c r="M1804">
        <f ca="1">VLOOKUP(E1804,الرصيد!C:AP,34,0)</f>
        <v>0</v>
      </c>
    </row>
    <row r="1805" spans="1:13" ht="17.399999999999999">
      <c r="A1805" s="22">
        <f t="shared" si="48"/>
        <v>2</v>
      </c>
      <c r="B1805" s="8">
        <v>42057</v>
      </c>
      <c r="C1805" s="22">
        <v>51870</v>
      </c>
      <c r="D1805" s="23" t="s">
        <v>258</v>
      </c>
      <c r="E1805" s="24" t="s">
        <v>203</v>
      </c>
      <c r="F1805" s="22"/>
      <c r="G1805" s="22">
        <v>6530</v>
      </c>
      <c r="H1805" s="22"/>
      <c r="I1805" s="22"/>
      <c r="J1805" s="22"/>
      <c r="K1805" s="22"/>
      <c r="L1805" s="37" t="str">
        <f ca="1">VLOOKUP(E1805,الرصيد!C:C,1,0)</f>
        <v>صاج ST12 بارد اسود 1200×615×0.5مم  ( ظهر 10 قدم)</v>
      </c>
      <c r="M1805">
        <f ca="1">VLOOKUP(E1805,الرصيد!C:AP,34,0)</f>
        <v>0</v>
      </c>
    </row>
    <row r="1806" spans="1:13" ht="17.399999999999999">
      <c r="A1806" s="22">
        <f t="shared" si="48"/>
        <v>2</v>
      </c>
      <c r="B1806" s="8">
        <v>42057</v>
      </c>
      <c r="C1806" s="22">
        <v>51870</v>
      </c>
      <c r="D1806" s="23" t="s">
        <v>258</v>
      </c>
      <c r="E1806" s="24" t="s">
        <v>21</v>
      </c>
      <c r="F1806" s="22"/>
      <c r="G1806" s="22">
        <v>785</v>
      </c>
      <c r="H1806" s="22"/>
      <c r="I1806" s="22"/>
      <c r="J1806" s="22"/>
      <c r="K1806" s="22"/>
      <c r="L1806" s="37" t="str">
        <f ca="1">VLOOKUP(E1806,الرصيد!C:C,1,0)</f>
        <v>صاج باب 10 قدم 1393×754×0.6مم فضى CO-Laminated</v>
      </c>
      <c r="M1806">
        <f ca="1">VLOOKUP(E1806,الرصيد!C:AP,34,0)</f>
        <v>0</v>
      </c>
    </row>
    <row r="1807" spans="1:13" ht="17.399999999999999">
      <c r="A1807" s="22">
        <f t="shared" ref="A1807" si="49">MONTH(B1807)</f>
        <v>2</v>
      </c>
      <c r="B1807" s="8">
        <v>42058</v>
      </c>
      <c r="C1807" s="22">
        <v>51871</v>
      </c>
      <c r="D1807" s="23" t="s">
        <v>258</v>
      </c>
      <c r="E1807" s="24" t="s">
        <v>537</v>
      </c>
      <c r="F1807" s="22"/>
      <c r="G1807" s="22">
        <v>3000</v>
      </c>
      <c r="H1807" s="22"/>
      <c r="I1807" s="22"/>
      <c r="J1807" s="22"/>
      <c r="K1807" s="22"/>
      <c r="L1807" s="37" t="str">
        <f ca="1">VLOOKUP(E1807,الرصيد!C:C,1,0)</f>
        <v>لينة تثبيت صامولة الدعامة بوش</v>
      </c>
      <c r="M1807">
        <f ca="1">VLOOKUP(E1807,الرصيد!C:AP,34,0)</f>
        <v>0</v>
      </c>
    </row>
    <row r="1808" spans="1:13" ht="17.399999999999999">
      <c r="A1808" s="22">
        <f t="shared" ref="A1808:A1810" si="50">MONTH(B1808)</f>
        <v>2</v>
      </c>
      <c r="B1808" s="8">
        <v>42058</v>
      </c>
      <c r="C1808" s="22">
        <v>51871</v>
      </c>
      <c r="D1808" s="23" t="s">
        <v>258</v>
      </c>
      <c r="E1808" s="24" t="s">
        <v>45</v>
      </c>
      <c r="F1808" s="22"/>
      <c r="G1808" s="22">
        <v>1057</v>
      </c>
      <c r="H1808" s="22"/>
      <c r="I1808" s="22"/>
      <c r="J1808" s="22"/>
      <c r="K1808" s="22"/>
      <c r="L1808" s="37" t="str">
        <f ca="1">VLOOKUP(E1808,الرصيد!C:C,1,0)</f>
        <v xml:space="preserve"> دعامة ثلاجة بابين بوش</v>
      </c>
      <c r="M1808">
        <f ca="1">VLOOKUP(E1808,الرصيد!C:AP,34,0)</f>
        <v>0</v>
      </c>
    </row>
    <row r="1809" spans="1:13" ht="17.399999999999999">
      <c r="A1809" s="22">
        <f t="shared" si="50"/>
        <v>2</v>
      </c>
      <c r="B1809" s="8">
        <v>42058</v>
      </c>
      <c r="C1809" s="22">
        <v>51871</v>
      </c>
      <c r="D1809" s="23" t="s">
        <v>258</v>
      </c>
      <c r="E1809" s="24" t="s">
        <v>130</v>
      </c>
      <c r="F1809" s="22"/>
      <c r="G1809" s="22">
        <v>1364</v>
      </c>
      <c r="H1809" s="22"/>
      <c r="I1809" s="22"/>
      <c r="J1809" s="22"/>
      <c r="K1809" s="22"/>
      <c r="L1809" s="37" t="str">
        <f ca="1">VLOOKUP(E1809,الرصيد!C:C,1,0)</f>
        <v>تقوية اجناب بوش يمين</v>
      </c>
      <c r="M1809">
        <f ca="1">VLOOKUP(E1809,الرصيد!C:AP,34,0)</f>
        <v>0</v>
      </c>
    </row>
    <row r="1810" spans="1:13" ht="17.399999999999999">
      <c r="A1810" s="22">
        <f t="shared" si="50"/>
        <v>2</v>
      </c>
      <c r="B1810" s="8">
        <v>42058</v>
      </c>
      <c r="C1810" s="22">
        <v>51871</v>
      </c>
      <c r="D1810" s="23" t="s">
        <v>258</v>
      </c>
      <c r="E1810" s="24" t="s">
        <v>96</v>
      </c>
      <c r="F1810" s="22"/>
      <c r="G1810" s="22">
        <v>1352</v>
      </c>
      <c r="H1810" s="22"/>
      <c r="I1810" s="22"/>
      <c r="J1810" s="22"/>
      <c r="K1810" s="22"/>
      <c r="L1810" s="37" t="str">
        <f ca="1">VLOOKUP(E1810,الرصيد!C:C,1,0)</f>
        <v>تقوية اجناب بوش شمال</v>
      </c>
      <c r="M1810">
        <f ca="1">VLOOKUP(E1810,الرصيد!C:AP,34,0)</f>
        <v>0</v>
      </c>
    </row>
    <row r="1811" spans="1:13" ht="17.399999999999999">
      <c r="A1811" s="22">
        <f t="shared" si="42"/>
        <v>2</v>
      </c>
      <c r="B1811" s="8">
        <v>42058</v>
      </c>
      <c r="C1811" s="22">
        <v>51871</v>
      </c>
      <c r="D1811" s="23" t="s">
        <v>258</v>
      </c>
      <c r="E1811" s="24" t="s">
        <v>23</v>
      </c>
      <c r="F1811" s="22"/>
      <c r="G1811" s="22">
        <v>1760</v>
      </c>
      <c r="H1811" s="22"/>
      <c r="I1811" s="22"/>
      <c r="J1811" s="22"/>
      <c r="K1811" s="22"/>
      <c r="L1811" s="37" t="str">
        <f ca="1">VLOOKUP(E1811,الرصيد!C:C,1,0)</f>
        <v>صاج  660*390*0.5 مم ( باب فريزر ) فضى CO-Laminated</v>
      </c>
      <c r="M1811">
        <f ca="1">VLOOKUP(E1811,الرصيد!C:AP,34,0)</f>
        <v>0</v>
      </c>
    </row>
    <row r="1812" spans="1:13" ht="17.399999999999999">
      <c r="A1812" s="22">
        <f t="shared" ref="A1812" si="51">MONTH(B1812)</f>
        <v>2</v>
      </c>
      <c r="B1812" s="8">
        <v>42058</v>
      </c>
      <c r="C1812" s="22">
        <v>51871</v>
      </c>
      <c r="D1812" s="23" t="s">
        <v>258</v>
      </c>
      <c r="E1812" s="24" t="s">
        <v>24</v>
      </c>
      <c r="F1812" s="22"/>
      <c r="G1812" s="22">
        <v>500</v>
      </c>
      <c r="H1812" s="22"/>
      <c r="I1812" s="22"/>
      <c r="J1812" s="22"/>
      <c r="K1812" s="22"/>
      <c r="L1812" s="37" t="str">
        <f ca="1">VLOOKUP(E1812,الرصيد!C:C,1,0)</f>
        <v xml:space="preserve">صاج 955*678*0.5 مم ( باب كابينه ) فضى CO-Laminated  بابين 10 </v>
      </c>
      <c r="M1812">
        <f ca="1">VLOOKUP(E1812,الرصيد!C:AP,34,0)</f>
        <v>0</v>
      </c>
    </row>
    <row r="1813" spans="1:13" ht="17.399999999999999">
      <c r="A1813" s="22">
        <f t="shared" si="42"/>
        <v>2</v>
      </c>
      <c r="B1813" s="8">
        <v>42058</v>
      </c>
      <c r="C1813" s="22">
        <v>51871</v>
      </c>
      <c r="D1813" s="23" t="s">
        <v>258</v>
      </c>
      <c r="E1813" s="24" t="s">
        <v>22</v>
      </c>
      <c r="F1813" s="22"/>
      <c r="G1813" s="22">
        <v>2000</v>
      </c>
      <c r="H1813" s="22"/>
      <c r="I1813" s="22"/>
      <c r="J1813" s="22"/>
      <c r="K1813" s="22"/>
      <c r="L1813" s="37" t="str">
        <f ca="1">VLOOKUP(E1813,الرصيد!C:C,1,0)</f>
        <v>صاج   1657*613*0.5 مم ( جنب ) فضى Pre-Painted</v>
      </c>
      <c r="M1813">
        <f ca="1">VLOOKUP(E1813,الرصيد!C:AP,34,0)</f>
        <v>0</v>
      </c>
    </row>
    <row r="1814" spans="1:13" ht="17.399999999999999">
      <c r="A1814" s="22">
        <f t="shared" si="42"/>
        <v>2</v>
      </c>
      <c r="B1814" s="8">
        <v>42058</v>
      </c>
      <c r="C1814" s="22">
        <v>51871</v>
      </c>
      <c r="D1814" s="23" t="s">
        <v>258</v>
      </c>
      <c r="E1814" s="24" t="s">
        <v>116</v>
      </c>
      <c r="F1814" s="22"/>
      <c r="G1814" s="22">
        <v>1395</v>
      </c>
      <c r="H1814" s="22"/>
      <c r="I1814" s="22"/>
      <c r="J1814" s="22"/>
      <c r="K1814" s="22"/>
      <c r="L1814" s="37" t="str">
        <f ca="1">VLOOKUP(E1814,الرصيد!C:C,1,0)</f>
        <v xml:space="preserve"> صاج   593.5*499*0.5 مم (سقف ) فضى Pre-Painted</v>
      </c>
      <c r="M1814">
        <f ca="1">VLOOKUP(E1814,الرصيد!C:AP,34,0)</f>
        <v>0</v>
      </c>
    </row>
    <row r="1815" spans="1:13" ht="17.399999999999999">
      <c r="A1815" s="22">
        <f t="shared" si="42"/>
        <v>2</v>
      </c>
      <c r="B1815" s="8">
        <v>42058</v>
      </c>
      <c r="C1815" s="22">
        <v>51871</v>
      </c>
      <c r="D1815" s="23" t="s">
        <v>258</v>
      </c>
      <c r="E1815" s="24" t="s">
        <v>268</v>
      </c>
      <c r="F1815" s="22"/>
      <c r="G1815" s="22">
        <v>450</v>
      </c>
      <c r="H1815" s="22"/>
      <c r="I1815" s="22"/>
      <c r="J1815" s="22"/>
      <c r="K1815" s="22"/>
      <c r="L1815" s="37" t="str">
        <f ca="1">VLOOKUP(E1815,الرصيد!C:C,1,0)</f>
        <v>صاج  1507*613*0.5 مم ( جنب ) ابيض Pre-Painted  بابين 10</v>
      </c>
      <c r="M1815">
        <f ca="1">VLOOKUP(E1815,الرصيد!C:AP,34,0)</f>
        <v>0</v>
      </c>
    </row>
    <row r="1816" spans="1:13" ht="17.399999999999999">
      <c r="A1816" s="22">
        <f t="shared" si="42"/>
        <v>2</v>
      </c>
      <c r="B1816" s="8">
        <v>42058</v>
      </c>
      <c r="C1816" s="22">
        <v>51871</v>
      </c>
      <c r="D1816" s="23" t="s">
        <v>258</v>
      </c>
      <c r="E1816" s="75" t="s">
        <v>25</v>
      </c>
      <c r="F1816" s="22"/>
      <c r="G1816" s="22">
        <f>480*4</f>
        <v>1920</v>
      </c>
      <c r="H1816" s="22"/>
      <c r="I1816" s="22"/>
      <c r="J1816" s="22"/>
      <c r="K1816" s="22"/>
      <c r="L1816" s="37" t="str">
        <f ca="1">VLOOKUP(E1816,الرصيد!C:C,1,0)</f>
        <v>صاج  1507*613*0.5 مم ( جنب ) فضى Pre-Painted  بابين 10</v>
      </c>
      <c r="M1816">
        <f ca="1">VLOOKUP(E1816,الرصيد!C:AP,34,0)</f>
        <v>0</v>
      </c>
    </row>
    <row r="1817" spans="1:13" ht="17.399999999999999">
      <c r="A1817" s="22">
        <f t="shared" si="42"/>
        <v>2</v>
      </c>
      <c r="B1817" s="8">
        <v>42058</v>
      </c>
      <c r="C1817" s="22">
        <v>51871</v>
      </c>
      <c r="D1817" s="23" t="s">
        <v>258</v>
      </c>
      <c r="E1817" s="24" t="s">
        <v>293</v>
      </c>
      <c r="F1817" s="22"/>
      <c r="G1817" s="22">
        <v>983</v>
      </c>
      <c r="H1817" s="22"/>
      <c r="I1817" s="22"/>
      <c r="J1817" s="22"/>
      <c r="K1817" s="22"/>
      <c r="L1817" s="37" t="str">
        <f ca="1">VLOOKUP(E1817,الرصيد!C:C,1,0)</f>
        <v xml:space="preserve">  صاج 1105*678*0.5 مم ( باب كابينه ) فضى CO-Laminated</v>
      </c>
      <c r="M1817">
        <f ca="1">VLOOKUP(E1817,الرصيد!C:AP,34,0)</f>
        <v>0</v>
      </c>
    </row>
    <row r="1818" spans="1:13" ht="17.399999999999999">
      <c r="A1818" s="22">
        <f t="shared" si="42"/>
        <v>2</v>
      </c>
      <c r="B1818" s="8">
        <v>42058</v>
      </c>
      <c r="C1818" s="22">
        <v>51871</v>
      </c>
      <c r="D1818" s="23" t="s">
        <v>258</v>
      </c>
      <c r="E1818" s="24" t="s">
        <v>1085</v>
      </c>
      <c r="F1818" s="22"/>
      <c r="G1818" s="22">
        <v>2617</v>
      </c>
      <c r="H1818" s="22"/>
      <c r="I1818" s="22"/>
      <c r="J1818" s="22"/>
      <c r="K1818" s="22"/>
      <c r="L1818" s="37" t="str">
        <f ca="1">VLOOKUP(E1818,الرصيد!C:C,1,0)</f>
        <v xml:space="preserve">لوح المونيوم فريزر مقاس 1581 *390*0.6 مم  مدهون  RaL 9003  محلى </v>
      </c>
      <c r="M1818">
        <f ca="1">VLOOKUP(E1818,الرصيد!C:AP,34,0)</f>
        <v>0</v>
      </c>
    </row>
    <row r="1819" spans="1:13" ht="17.399999999999999">
      <c r="A1819" s="22">
        <f t="shared" si="42"/>
        <v>2</v>
      </c>
      <c r="B1819" s="8">
        <v>42058</v>
      </c>
      <c r="C1819" s="22">
        <v>51871</v>
      </c>
      <c r="D1819" s="23" t="s">
        <v>258</v>
      </c>
      <c r="E1819" s="24" t="s">
        <v>436</v>
      </c>
      <c r="F1819" s="22"/>
      <c r="G1819" s="22">
        <v>3040</v>
      </c>
      <c r="H1819" s="22"/>
      <c r="I1819" s="22"/>
      <c r="J1819" s="22"/>
      <c r="K1819" s="22"/>
      <c r="L1819" s="37" t="str">
        <f ca="1">VLOOKUP(E1819,الرصيد!C:C,1,0)</f>
        <v xml:space="preserve"> صاج  مجلفن مسحوب على البارد 1000*2000*1 مم</v>
      </c>
      <c r="M1819">
        <f ca="1">VLOOKUP(E1819,الرصيد!C:AP,34,0)</f>
        <v>0</v>
      </c>
    </row>
    <row r="1820" spans="1:13" ht="17.399999999999999">
      <c r="A1820" s="22">
        <f t="shared" ref="A1820" si="52">MONTH(B1820)</f>
        <v>2</v>
      </c>
      <c r="B1820" s="8">
        <v>42058</v>
      </c>
      <c r="C1820" s="22">
        <v>51871</v>
      </c>
      <c r="D1820" s="23" t="s">
        <v>258</v>
      </c>
      <c r="E1820" s="24" t="s">
        <v>271</v>
      </c>
      <c r="F1820" s="22"/>
      <c r="G1820" s="22">
        <v>365</v>
      </c>
      <c r="H1820" s="22"/>
      <c r="I1820" s="22"/>
      <c r="J1820" s="22"/>
      <c r="K1820" s="22"/>
      <c r="L1820" s="37" t="str">
        <f ca="1">VLOOKUP(E1820,الرصيد!C:C,1,0)</f>
        <v xml:space="preserve">صاج 955*678*0.5 مم ( باب كابينه ) ابيض Pre-Painted  بابين 10 </v>
      </c>
      <c r="M1820">
        <f ca="1">VLOOKUP(E1820,الرصيد!C:AP,34,0)</f>
        <v>0</v>
      </c>
    </row>
    <row r="1821" spans="1:13" ht="17.399999999999999">
      <c r="A1821" s="22">
        <f t="shared" ref="A1821" si="53">MONTH(B1821)</f>
        <v>2</v>
      </c>
      <c r="B1821" s="8">
        <v>42058</v>
      </c>
      <c r="C1821" s="22">
        <v>51871</v>
      </c>
      <c r="D1821" s="23" t="s">
        <v>258</v>
      </c>
      <c r="E1821" s="75" t="s">
        <v>62</v>
      </c>
      <c r="F1821" s="22"/>
      <c r="G1821" s="22">
        <v>1600</v>
      </c>
      <c r="H1821" s="22"/>
      <c r="I1821" s="22"/>
      <c r="J1821" s="22"/>
      <c r="K1821" s="22"/>
      <c r="L1821" s="37" t="str">
        <f ca="1">VLOOKUP(E1821,الرصيد!C:C,1,0)</f>
        <v>قاعدة كباس ثلاجة بابين معدلة</v>
      </c>
      <c r="M1821">
        <f ca="1">VLOOKUP(E1821,الرصيد!C:AP,34,0)</f>
        <v>0</v>
      </c>
    </row>
    <row r="1822" spans="1:13" ht="17.399999999999999">
      <c r="A1822" s="22">
        <f t="shared" si="42"/>
        <v>2</v>
      </c>
      <c r="B1822" s="8">
        <v>42054</v>
      </c>
      <c r="C1822" s="22">
        <v>598</v>
      </c>
      <c r="D1822" s="23" t="s">
        <v>83</v>
      </c>
      <c r="E1822" s="117" t="s">
        <v>1082</v>
      </c>
      <c r="F1822" s="22"/>
      <c r="G1822" s="22">
        <v>160</v>
      </c>
      <c r="H1822" s="22"/>
      <c r="I1822" s="22"/>
      <c r="J1822" s="22"/>
      <c r="K1822" s="22"/>
      <c r="L1822" s="37" t="str">
        <f ca="1">VLOOKUP(E1822,الرصيد!C:C,1,0)</f>
        <v>كباس ACC قطعى</v>
      </c>
      <c r="M1822">
        <f ca="1">VLOOKUP(E1822,الرصيد!C:AP,34,0)</f>
        <v>0</v>
      </c>
    </row>
    <row r="1823" spans="1:13" ht="17.399999999999999">
      <c r="A1823" s="22">
        <f t="shared" si="42"/>
        <v>2</v>
      </c>
      <c r="B1823" s="8">
        <v>42057</v>
      </c>
      <c r="C1823" s="22">
        <v>31542</v>
      </c>
      <c r="D1823" s="23" t="s">
        <v>83</v>
      </c>
      <c r="E1823" s="85" t="s">
        <v>347</v>
      </c>
      <c r="F1823" s="22"/>
      <c r="G1823" s="22">
        <v>6</v>
      </c>
      <c r="H1823" s="22" t="s">
        <v>1124</v>
      </c>
      <c r="I1823" s="22"/>
      <c r="J1823" s="22"/>
      <c r="K1823" s="22"/>
      <c r="L1823" s="37" t="str">
        <f ca="1">VLOOKUP(E1823,الرصيد!C:C,1,0)</f>
        <v>سلك لحام فضة 25 % + بودرة فلكس</v>
      </c>
      <c r="M1823">
        <f ca="1">VLOOKUP(E1823,الرصيد!C:AP,34,0)</f>
        <v>0</v>
      </c>
    </row>
    <row r="1824" spans="1:13" ht="17.399999999999999">
      <c r="A1824" s="22">
        <f t="shared" si="42"/>
        <v>2</v>
      </c>
      <c r="B1824" s="8">
        <v>42057</v>
      </c>
      <c r="C1824" s="22">
        <v>31542</v>
      </c>
      <c r="D1824" s="23" t="s">
        <v>83</v>
      </c>
      <c r="E1824" s="75" t="s">
        <v>42</v>
      </c>
      <c r="F1824" s="22"/>
      <c r="G1824" s="22">
        <v>1920</v>
      </c>
      <c r="H1824" s="22"/>
      <c r="I1824" s="22"/>
      <c r="J1824" s="22"/>
      <c r="K1824" s="22"/>
      <c r="L1824" s="37" t="str">
        <f ca="1">VLOOKUP(E1824,الرصيد!C:C,1,0)</f>
        <v>كباس ACC</v>
      </c>
      <c r="M1824">
        <f ca="1">VLOOKUP(E1824,الرصيد!C:AP,34,0)</f>
        <v>0</v>
      </c>
    </row>
    <row r="1825" spans="1:13" ht="17.399999999999999">
      <c r="A1825" s="22">
        <f t="shared" si="42"/>
        <v>2</v>
      </c>
      <c r="B1825" s="8">
        <v>42057</v>
      </c>
      <c r="C1825" s="22">
        <v>31542</v>
      </c>
      <c r="D1825" s="23" t="s">
        <v>83</v>
      </c>
      <c r="E1825" s="85" t="s">
        <v>180</v>
      </c>
      <c r="F1825" s="22"/>
      <c r="G1825" s="22">
        <v>600</v>
      </c>
      <c r="H1825" s="22"/>
      <c r="I1825" s="22"/>
      <c r="J1825" s="22"/>
      <c r="K1825" s="22"/>
      <c r="L1825" s="37" t="str">
        <f ca="1">VLOOKUP(E1825,الرصيد!C:C,1,0)</f>
        <v>مكثف 10 قدم بابين</v>
      </c>
      <c r="M1825">
        <f ca="1">VLOOKUP(E1825,الرصيد!C:AP,34,0)</f>
        <v>0</v>
      </c>
    </row>
    <row r="1826" spans="1:13" ht="17.399999999999999">
      <c r="A1826" s="22">
        <f t="shared" si="42"/>
        <v>2</v>
      </c>
      <c r="B1826" s="8">
        <v>42057</v>
      </c>
      <c r="C1826" s="22">
        <v>31542</v>
      </c>
      <c r="D1826" s="23" t="s">
        <v>83</v>
      </c>
      <c r="E1826" s="75" t="s">
        <v>148</v>
      </c>
      <c r="F1826" s="22"/>
      <c r="G1826" s="22">
        <v>1200</v>
      </c>
      <c r="H1826" s="22"/>
      <c r="I1826" s="22"/>
      <c r="J1826" s="22"/>
      <c r="K1826" s="22"/>
      <c r="L1826" s="37" t="str">
        <f ca="1">VLOOKUP(E1826,الرصيد!C:C,1,0)</f>
        <v>مكثف 12 قدم</v>
      </c>
      <c r="M1826">
        <f ca="1">VLOOKUP(E1826,الرصيد!C:AP,34,0)</f>
        <v>0</v>
      </c>
    </row>
    <row r="1827" spans="1:13" ht="17.399999999999999">
      <c r="A1827" s="22">
        <f t="shared" si="42"/>
        <v>2</v>
      </c>
      <c r="B1827" s="8">
        <v>42057</v>
      </c>
      <c r="C1827" s="22">
        <v>31542</v>
      </c>
      <c r="D1827" s="23" t="s">
        <v>83</v>
      </c>
      <c r="E1827" s="75" t="s">
        <v>99</v>
      </c>
      <c r="F1827" s="22"/>
      <c r="G1827" s="22">
        <v>2100</v>
      </c>
      <c r="H1827" s="22"/>
      <c r="I1827" s="22"/>
      <c r="J1827" s="22"/>
      <c r="K1827" s="22"/>
      <c r="L1827" s="37" t="str">
        <f ca="1">VLOOKUP(E1827,الرصيد!C:C,1,0)</f>
        <v xml:space="preserve">فلتر 8  ،  10 &amp; 12 قدم </v>
      </c>
      <c r="M1827">
        <f ca="1">VLOOKUP(E1827,الرصيد!C:AP,34,0)</f>
        <v>0</v>
      </c>
    </row>
    <row r="1828" spans="1:13" ht="17.399999999999999">
      <c r="A1828" s="22">
        <f t="shared" si="42"/>
        <v>2</v>
      </c>
      <c r="B1828" s="8">
        <v>42057</v>
      </c>
      <c r="C1828" s="22">
        <v>31542</v>
      </c>
      <c r="D1828" s="23" t="s">
        <v>83</v>
      </c>
      <c r="E1828" s="85" t="s">
        <v>14</v>
      </c>
      <c r="F1828" s="22"/>
      <c r="G1828" s="22">
        <v>12</v>
      </c>
      <c r="H1828" s="22"/>
      <c r="I1828" s="22"/>
      <c r="J1828" s="22"/>
      <c r="K1828" s="22"/>
      <c r="L1828" s="37" t="str">
        <f ca="1">VLOOKUP(E1828,الرصيد!C:C,1,0)</f>
        <v>سلك لحام فضة 5 %( نحاس / نحاس 5%   )</v>
      </c>
      <c r="M1828">
        <f ca="1">VLOOKUP(E1828,الرصيد!C:AP,34,0)</f>
        <v>0</v>
      </c>
    </row>
    <row r="1829" spans="1:13" ht="17.399999999999999">
      <c r="A1829" s="22">
        <f t="shared" si="42"/>
        <v>2</v>
      </c>
      <c r="B1829" s="8">
        <v>42057</v>
      </c>
      <c r="C1829" s="22">
        <v>31542</v>
      </c>
      <c r="D1829" s="23" t="s">
        <v>83</v>
      </c>
      <c r="E1829" s="75" t="s">
        <v>15</v>
      </c>
      <c r="F1829" s="22"/>
      <c r="G1829" s="22">
        <v>0</v>
      </c>
      <c r="H1829" s="22"/>
      <c r="I1829" s="22"/>
      <c r="J1829" s="22"/>
      <c r="K1829" s="22"/>
      <c r="L1829" s="37" t="str">
        <f ca="1">VLOOKUP(E1829,الرصيد!C:C,1,0)</f>
        <v xml:space="preserve">بودره لحام فلكس </v>
      </c>
      <c r="M1829">
        <f ca="1">VLOOKUP(E1829,الرصيد!C:AP,34,0)</f>
        <v>0</v>
      </c>
    </row>
    <row r="1830" spans="1:13" ht="17.399999999999999">
      <c r="A1830" s="22">
        <f t="shared" ref="A1830:A1893" si="54">MONTH(B1830)</f>
        <v>2</v>
      </c>
      <c r="B1830" s="8">
        <v>42057</v>
      </c>
      <c r="C1830" s="22">
        <v>31542</v>
      </c>
      <c r="D1830" s="23" t="s">
        <v>83</v>
      </c>
      <c r="E1830" s="75" t="s">
        <v>374</v>
      </c>
      <c r="F1830" s="22"/>
      <c r="G1830" s="22">
        <v>2000</v>
      </c>
      <c r="H1830" s="22"/>
      <c r="I1830" s="22"/>
      <c r="J1830" s="22"/>
      <c r="K1830" s="22"/>
      <c r="L1830" s="37" t="str">
        <f ca="1">VLOOKUP(E1830,الرصيد!C:C,1,0)</f>
        <v>مسمار بورمة صاج علبه الترموستات  3.9*32مم</v>
      </c>
      <c r="M1830">
        <f ca="1">VLOOKUP(E1830,الرصيد!C:AP,34,0)</f>
        <v>0</v>
      </c>
    </row>
    <row r="1831" spans="1:13" ht="17.399999999999999">
      <c r="A1831" s="22">
        <f t="shared" si="54"/>
        <v>2</v>
      </c>
      <c r="B1831" s="8">
        <v>42057</v>
      </c>
      <c r="C1831" s="22">
        <v>31542</v>
      </c>
      <c r="D1831" s="23" t="s">
        <v>83</v>
      </c>
      <c r="E1831" s="75" t="s">
        <v>377</v>
      </c>
      <c r="F1831" s="22"/>
      <c r="G1831" s="22">
        <v>4000</v>
      </c>
      <c r="H1831" s="22"/>
      <c r="I1831" s="22"/>
      <c r="J1831" s="22"/>
      <c r="K1831" s="22"/>
      <c r="L1831" s="37" t="str">
        <f ca="1">VLOOKUP(E1831,الرصيد!C:C,1,0)</f>
        <v xml:space="preserve">  مسمار الهوايه 4.2*22 مم</v>
      </c>
      <c r="M1831">
        <f ca="1">VLOOKUP(E1831,الرصيد!C:AP,34,0)</f>
        <v>0</v>
      </c>
    </row>
    <row r="1832" spans="1:13" ht="17.399999999999999">
      <c r="A1832" s="22">
        <f t="shared" si="54"/>
        <v>2</v>
      </c>
      <c r="B1832" s="8">
        <v>42057</v>
      </c>
      <c r="C1832" s="22">
        <v>31542</v>
      </c>
      <c r="D1832" s="23" t="s">
        <v>83</v>
      </c>
      <c r="E1832" s="75" t="s">
        <v>371</v>
      </c>
      <c r="F1832" s="22"/>
      <c r="G1832" s="22">
        <v>66000</v>
      </c>
      <c r="H1832" s="22"/>
      <c r="I1832" s="22"/>
      <c r="J1832" s="22"/>
      <c r="K1832" s="22"/>
      <c r="L1832" s="37" t="str">
        <f ca="1">VLOOKUP(E1832,الرصيد!C:C,1,0)</f>
        <v>مسمار بورمة لكاوتش الباب 3.9*12مم</v>
      </c>
      <c r="M1832">
        <f ca="1">VLOOKUP(E1832,الرصيد!C:AP,34,0)</f>
        <v>0</v>
      </c>
    </row>
    <row r="1833" spans="1:13" ht="17.399999999999999">
      <c r="A1833" s="22">
        <f t="shared" si="54"/>
        <v>2</v>
      </c>
      <c r="B1833" s="8">
        <v>42057</v>
      </c>
      <c r="C1833" s="22">
        <v>31542</v>
      </c>
      <c r="D1833" s="23" t="s">
        <v>83</v>
      </c>
      <c r="E1833" s="75" t="s">
        <v>396</v>
      </c>
      <c r="F1833" s="22"/>
      <c r="G1833" s="22">
        <v>2000</v>
      </c>
      <c r="H1833" s="22"/>
      <c r="I1833" s="22"/>
      <c r="J1833" s="22"/>
      <c r="K1833" s="22"/>
      <c r="L1833" s="37" t="str">
        <f ca="1">VLOOKUP(E1833,الرصيد!C:C,1,0)</f>
        <v>مسمارسن صاج 1/2*6 قرص بالب الثرموستات</v>
      </c>
      <c r="M1833">
        <f ca="1">VLOOKUP(E1833,الرصيد!C:AP,34,0)</f>
        <v>0</v>
      </c>
    </row>
    <row r="1834" spans="1:13" ht="17.399999999999999">
      <c r="A1834" s="22">
        <f t="shared" si="54"/>
        <v>2</v>
      </c>
      <c r="B1834" s="8">
        <v>42057</v>
      </c>
      <c r="C1834" s="22">
        <v>31542</v>
      </c>
      <c r="D1834" s="23" t="s">
        <v>83</v>
      </c>
      <c r="E1834" s="75" t="s">
        <v>232</v>
      </c>
      <c r="F1834" s="22"/>
      <c r="G1834" s="22">
        <v>16000</v>
      </c>
      <c r="H1834" s="22"/>
      <c r="I1834" s="22"/>
      <c r="J1834" s="22"/>
      <c r="K1834" s="22"/>
      <c r="L1834" s="37" t="str">
        <f ca="1">VLOOKUP(E1834,الرصيد!C:C,1,0)</f>
        <v>1703 450 006 مسمار المفصلات</v>
      </c>
      <c r="M1834">
        <f ca="1">VLOOKUP(E1834,الرصيد!C:AP,34,0)</f>
        <v>0</v>
      </c>
    </row>
    <row r="1835" spans="1:13" ht="17.399999999999999">
      <c r="A1835" s="22">
        <f t="shared" si="54"/>
        <v>2</v>
      </c>
      <c r="B1835" s="8">
        <v>42057</v>
      </c>
      <c r="C1835" s="22">
        <v>31542</v>
      </c>
      <c r="D1835" s="23" t="s">
        <v>83</v>
      </c>
      <c r="E1835" s="75" t="s">
        <v>388</v>
      </c>
      <c r="F1835" s="22"/>
      <c r="G1835" s="22">
        <v>6000</v>
      </c>
      <c r="H1835" s="22"/>
      <c r="I1835" s="22"/>
      <c r="J1835" s="22"/>
      <c r="K1835" s="22"/>
      <c r="L1835" s="37" t="str">
        <f ca="1">VLOOKUP(E1835,الرصيد!C:C,1,0)</f>
        <v>مسمار المكثف 6*12 مم</v>
      </c>
      <c r="M1835">
        <f ca="1">VLOOKUP(E1835,الرصيد!C:AP,34,0)</f>
        <v>0</v>
      </c>
    </row>
    <row r="1836" spans="1:13" ht="17.399999999999999">
      <c r="A1836" s="22">
        <f t="shared" si="54"/>
        <v>2</v>
      </c>
      <c r="B1836" s="8">
        <v>42057</v>
      </c>
      <c r="C1836" s="22">
        <v>31542</v>
      </c>
      <c r="D1836" s="23" t="s">
        <v>83</v>
      </c>
      <c r="E1836" s="75" t="s">
        <v>391</v>
      </c>
      <c r="F1836" s="22"/>
      <c r="G1836" s="22">
        <v>2000</v>
      </c>
      <c r="H1836" s="22"/>
      <c r="I1836" s="22"/>
      <c r="J1836" s="22"/>
      <c r="K1836" s="22"/>
      <c r="L1836" s="37" t="str">
        <f ca="1">VLOOKUP(E1836,الرصيد!C:C,1,0)</f>
        <v>1703 435 154 مسمار سلك أرضى بالورده</v>
      </c>
      <c r="M1836">
        <f ca="1">VLOOKUP(E1836,الرصيد!C:AP,34,0)</f>
        <v>0</v>
      </c>
    </row>
    <row r="1837" spans="1:13" ht="17.399999999999999">
      <c r="A1837" s="22">
        <f t="shared" si="54"/>
        <v>2</v>
      </c>
      <c r="B1837" s="8">
        <v>42057</v>
      </c>
      <c r="C1837" s="22">
        <v>31542</v>
      </c>
      <c r="D1837" s="23" t="s">
        <v>83</v>
      </c>
      <c r="E1837" s="75" t="s">
        <v>18</v>
      </c>
      <c r="F1837" s="22"/>
      <c r="G1837" s="22">
        <v>1130</v>
      </c>
      <c r="H1837" s="22"/>
      <c r="I1837" s="22"/>
      <c r="J1837" s="22"/>
      <c r="K1837" s="22"/>
      <c r="L1837" s="37" t="str">
        <f ca="1">VLOOKUP(E1837,الرصيد!C:C,1,0)</f>
        <v xml:space="preserve">كرتون تغليف 12 قدم بابين  </v>
      </c>
      <c r="M1837">
        <f ca="1">VLOOKUP(E1837,الرصيد!C:AP,34,0)</f>
        <v>0</v>
      </c>
    </row>
    <row r="1838" spans="1:13" ht="17.399999999999999">
      <c r="A1838" s="22">
        <f t="shared" si="54"/>
        <v>2</v>
      </c>
      <c r="B1838" s="8">
        <v>42057</v>
      </c>
      <c r="C1838" s="22">
        <v>31542</v>
      </c>
      <c r="D1838" s="23" t="s">
        <v>83</v>
      </c>
      <c r="E1838" s="75" t="s">
        <v>77</v>
      </c>
      <c r="F1838" s="22"/>
      <c r="G1838" s="22">
        <v>1000</v>
      </c>
      <c r="H1838" s="22"/>
      <c r="I1838" s="22"/>
      <c r="J1838" s="22"/>
      <c r="K1838" s="22"/>
      <c r="L1838" s="37" t="str">
        <f ca="1">VLOOKUP(E1838,الرصيد!C:C,1,0)</f>
        <v xml:space="preserve">كرتون تغليف 10 قدم بابين </v>
      </c>
      <c r="M1838">
        <f ca="1">VLOOKUP(E1838,الرصيد!C:AP,34,0)</f>
        <v>0</v>
      </c>
    </row>
    <row r="1839" spans="1:13" ht="17.399999999999999">
      <c r="A1839" s="22">
        <f t="shared" si="54"/>
        <v>2</v>
      </c>
      <c r="B1839" s="8">
        <v>42057</v>
      </c>
      <c r="C1839" s="22">
        <v>31542</v>
      </c>
      <c r="D1839" s="23" t="s">
        <v>83</v>
      </c>
      <c r="E1839" s="85" t="s">
        <v>74</v>
      </c>
      <c r="F1839" s="22"/>
      <c r="G1839" s="22">
        <v>150</v>
      </c>
      <c r="H1839" s="22"/>
      <c r="I1839" s="22"/>
      <c r="J1839" s="22"/>
      <c r="K1839" s="22"/>
      <c r="L1839" s="37" t="str">
        <f ca="1">VLOOKUP(E1839,الرصيد!C:C,1,0)</f>
        <v>شنبر تغليف بلاستيك 0.9*12 مم</v>
      </c>
      <c r="M1839">
        <f ca="1">VLOOKUP(E1839,الرصيد!C:AP,34,0)</f>
        <v>0</v>
      </c>
    </row>
    <row r="1840" spans="1:13" ht="17.399999999999999">
      <c r="A1840" s="22">
        <f t="shared" si="54"/>
        <v>2</v>
      </c>
      <c r="B1840" s="8">
        <v>42057</v>
      </c>
      <c r="C1840" s="22">
        <v>31542</v>
      </c>
      <c r="D1840" s="23" t="s">
        <v>83</v>
      </c>
      <c r="E1840" s="85" t="s">
        <v>1039</v>
      </c>
      <c r="F1840" s="22"/>
      <c r="G1840" s="22">
        <v>559</v>
      </c>
      <c r="H1840" s="22"/>
      <c r="I1840" s="22"/>
      <c r="J1840" s="22"/>
      <c r="K1840" s="22"/>
      <c r="L1840" s="37" t="str">
        <f ca="1">VLOOKUP(E1840,الرصيد!C:C,1,0)</f>
        <v>مواسير نحاس 4.76 *6 مم</v>
      </c>
      <c r="M1840">
        <f ca="1">VLOOKUP(E1840,الرصيد!C:AP,34,0)</f>
        <v>0</v>
      </c>
    </row>
    <row r="1841" spans="1:13" ht="17.399999999999999">
      <c r="A1841" s="22">
        <f t="shared" si="54"/>
        <v>2</v>
      </c>
      <c r="B1841" s="8">
        <v>42057</v>
      </c>
      <c r="C1841" s="22">
        <v>31542</v>
      </c>
      <c r="D1841" s="23" t="s">
        <v>83</v>
      </c>
      <c r="E1841" s="75" t="s">
        <v>399</v>
      </c>
      <c r="F1841" s="22"/>
      <c r="G1841" s="22">
        <v>0</v>
      </c>
      <c r="H1841" s="22"/>
      <c r="I1841" s="22"/>
      <c r="J1841" s="22"/>
      <c r="K1841" s="22"/>
      <c r="L1841" s="37" t="str">
        <f ca="1">VLOOKUP(E1841,الرصيد!C:C,1,0)</f>
        <v>كرتون ظهر الثلاجه ( مبطن بالألومنيوم عرض 65سم )</v>
      </c>
      <c r="M1841">
        <f ca="1">VLOOKUP(E1841,الرصيد!C:AP,34,0)</f>
        <v>0</v>
      </c>
    </row>
    <row r="1842" spans="1:13" ht="17.399999999999999">
      <c r="A1842" s="22">
        <f t="shared" si="54"/>
        <v>2</v>
      </c>
      <c r="B1842" s="8">
        <v>42057</v>
      </c>
      <c r="C1842" s="22">
        <v>31542</v>
      </c>
      <c r="D1842" s="23" t="s">
        <v>83</v>
      </c>
      <c r="E1842" s="115" t="s">
        <v>164</v>
      </c>
      <c r="F1842" s="22"/>
      <c r="G1842" s="22">
        <v>1086</v>
      </c>
      <c r="H1842" s="22"/>
      <c r="I1842" s="22"/>
      <c r="J1842" s="22"/>
      <c r="K1842" s="22"/>
      <c r="L1842" s="37" t="str">
        <f ca="1">VLOOKUP(E1842,الرصيد!C:C,1,0)</f>
        <v>مواسير الومنيوم 8*1 مم</v>
      </c>
      <c r="M1842">
        <f ca="1">VLOOKUP(E1842,الرصيد!C:AP,34,0)</f>
        <v>0</v>
      </c>
    </row>
    <row r="1843" spans="1:13" ht="17.399999999999999">
      <c r="A1843" s="22">
        <f t="shared" si="54"/>
        <v>2</v>
      </c>
      <c r="B1843" s="8">
        <v>42057</v>
      </c>
      <c r="C1843" s="22">
        <v>31542</v>
      </c>
      <c r="D1843" s="23" t="s">
        <v>83</v>
      </c>
      <c r="E1843" s="75" t="s">
        <v>51</v>
      </c>
      <c r="F1843" s="22"/>
      <c r="G1843" s="22">
        <v>7</v>
      </c>
      <c r="H1843" s="22"/>
      <c r="I1843" s="22"/>
      <c r="J1843" s="22"/>
      <c r="K1843" s="22"/>
      <c r="L1843" s="37" t="str">
        <f ca="1">VLOOKUP(E1843,الرصيد!C:C,1,0)</f>
        <v>سلك لحام الومنيوم</v>
      </c>
      <c r="M1843">
        <f ca="1">VLOOKUP(E1843,الرصيد!C:AP,34,0)</f>
        <v>0</v>
      </c>
    </row>
    <row r="1844" spans="1:13" ht="17.399999999999999">
      <c r="A1844" s="22">
        <f t="shared" si="54"/>
        <v>2</v>
      </c>
      <c r="B1844" s="8">
        <v>42057</v>
      </c>
      <c r="C1844" s="22">
        <v>31542</v>
      </c>
      <c r="D1844" s="23" t="s">
        <v>83</v>
      </c>
      <c r="E1844" s="85" t="s">
        <v>506</v>
      </c>
      <c r="F1844" s="22"/>
      <c r="G1844" s="22">
        <v>7600</v>
      </c>
      <c r="H1844" s="22"/>
      <c r="I1844" s="22"/>
      <c r="J1844" s="22"/>
      <c r="K1844" s="22"/>
      <c r="L1844" s="37" t="str">
        <f ca="1">VLOOKUP(E1844,الرصيد!C:C,1,0)</f>
        <v xml:space="preserve"> صاموله سوستة بالكليبس 5مم </v>
      </c>
      <c r="M1844">
        <f ca="1">VLOOKUP(E1844,الرصيد!C:AP,34,0)</f>
        <v>0</v>
      </c>
    </row>
    <row r="1845" spans="1:13" ht="17.399999999999999">
      <c r="A1845" s="22">
        <f t="shared" si="54"/>
        <v>2</v>
      </c>
      <c r="B1845" s="8">
        <v>42057</v>
      </c>
      <c r="C1845" s="22">
        <v>31542</v>
      </c>
      <c r="D1845" s="23" t="s">
        <v>83</v>
      </c>
      <c r="E1845" s="85" t="s">
        <v>37</v>
      </c>
      <c r="F1845" s="22"/>
      <c r="G1845" s="22">
        <v>1300</v>
      </c>
      <c r="H1845" s="22"/>
      <c r="I1845" s="22"/>
      <c r="J1845" s="22"/>
      <c r="K1845" s="22"/>
      <c r="L1845" s="37" t="str">
        <f ca="1">VLOOKUP(E1845,الرصيد!C:C,1,0)</f>
        <v xml:space="preserve">لوحة تبريد كاملة بالمواسير للثلاجة 2 باب </v>
      </c>
      <c r="M1845">
        <f ca="1">VLOOKUP(E1845,الرصيد!C:AP,34,0)</f>
        <v>0</v>
      </c>
    </row>
    <row r="1846" spans="1:13" ht="17.399999999999999">
      <c r="A1846" s="22">
        <f t="shared" si="54"/>
        <v>2</v>
      </c>
      <c r="B1846" s="8">
        <v>42057</v>
      </c>
      <c r="C1846" s="22">
        <v>31542</v>
      </c>
      <c r="D1846" s="23" t="s">
        <v>83</v>
      </c>
      <c r="E1846" s="75" t="s">
        <v>379</v>
      </c>
      <c r="F1846" s="22"/>
      <c r="G1846" s="22">
        <v>6000</v>
      </c>
      <c r="H1846" s="22"/>
      <c r="I1846" s="22"/>
      <c r="J1846" s="22"/>
      <c r="K1846" s="22"/>
      <c r="L1846" s="37" t="str">
        <f ca="1">VLOOKUP(E1846,الرصيد!C:C,1,0)</f>
        <v>مسمار مخ صليبة قلاووظ مجلفن مفصله علويه 5*16مم</v>
      </c>
      <c r="M1846">
        <f ca="1">VLOOKUP(E1846,الرصيد!C:AP,34,0)</f>
        <v>63800</v>
      </c>
    </row>
    <row r="1847" spans="1:13" ht="17.399999999999999">
      <c r="A1847" s="22">
        <f t="shared" si="54"/>
        <v>2</v>
      </c>
      <c r="B1847" s="8">
        <v>42057</v>
      </c>
      <c r="C1847" s="22">
        <v>31542</v>
      </c>
      <c r="D1847" s="23" t="s">
        <v>83</v>
      </c>
      <c r="E1847" s="75" t="s">
        <v>114</v>
      </c>
      <c r="F1847" s="22"/>
      <c r="G1847" s="22">
        <v>2000</v>
      </c>
      <c r="H1847" s="22"/>
      <c r="I1847" s="22"/>
      <c r="J1847" s="22"/>
      <c r="K1847" s="22"/>
      <c r="L1847" s="37" t="str">
        <f ca="1">VLOOKUP(E1847,الرصيد!C:C,1,0)</f>
        <v>كيس هاى شفاف بولى ايثلين لتغليف الثلاجة 12 قدم بوش</v>
      </c>
      <c r="M1847">
        <f ca="1">VLOOKUP(E1847,الرصيد!C:AP,34,0)</f>
        <v>0</v>
      </c>
    </row>
    <row r="1848" spans="1:13" ht="17.399999999999999">
      <c r="A1848" s="22">
        <f t="shared" si="54"/>
        <v>2</v>
      </c>
      <c r="B1848" s="8">
        <v>42057</v>
      </c>
      <c r="C1848" s="22">
        <v>31542</v>
      </c>
      <c r="D1848" s="23" t="s">
        <v>83</v>
      </c>
      <c r="E1848" s="75" t="s">
        <v>36</v>
      </c>
      <c r="F1848" s="22"/>
      <c r="G1848" s="22">
        <v>1500</v>
      </c>
      <c r="H1848" s="22"/>
      <c r="I1848" s="22"/>
      <c r="J1848" s="22"/>
      <c r="K1848" s="22"/>
      <c r="L1848" s="37" t="str">
        <f ca="1">VLOOKUP(E1848,الرصيد!C:C,1,0)</f>
        <v>مبادل حرارى بالراجع 10قدم بدون المصيده</v>
      </c>
      <c r="M1848">
        <f ca="1">VLOOKUP(E1848,الرصيد!C:AP,34,0)</f>
        <v>0</v>
      </c>
    </row>
    <row r="1849" spans="1:13" ht="17.399999999999999">
      <c r="A1849" s="22">
        <f t="shared" si="54"/>
        <v>2</v>
      </c>
      <c r="B1849" s="8">
        <v>42057</v>
      </c>
      <c r="C1849" s="22">
        <v>31542</v>
      </c>
      <c r="D1849" s="23" t="s">
        <v>83</v>
      </c>
      <c r="E1849" s="85" t="s">
        <v>231</v>
      </c>
      <c r="F1849" s="22"/>
      <c r="G1849" s="22">
        <v>0</v>
      </c>
      <c r="H1849" s="22"/>
      <c r="I1849" s="22"/>
      <c r="J1849" s="22"/>
      <c r="K1849" s="22"/>
      <c r="L1849" s="37" t="str">
        <f ca="1">VLOOKUP(E1849,الرصيد!C:C,1,0)</f>
        <v>مواسير نحاس 6 *0.6 مم</v>
      </c>
      <c r="M1849">
        <f ca="1">VLOOKUP(E1849,الرصيد!C:AP,34,0)</f>
        <v>0</v>
      </c>
    </row>
    <row r="1850" spans="1:13" ht="17.399999999999999">
      <c r="A1850" s="22">
        <f t="shared" si="54"/>
        <v>2</v>
      </c>
      <c r="B1850" s="8">
        <v>42057</v>
      </c>
      <c r="C1850" s="22">
        <v>31542</v>
      </c>
      <c r="D1850" s="23" t="s">
        <v>83</v>
      </c>
      <c r="E1850" s="85" t="s">
        <v>181</v>
      </c>
      <c r="F1850" s="22"/>
      <c r="G1850" s="22">
        <v>1270</v>
      </c>
      <c r="H1850" s="22"/>
      <c r="I1850" s="22"/>
      <c r="J1850" s="22"/>
      <c r="K1850" s="22"/>
      <c r="L1850" s="37" t="str">
        <f ca="1">VLOOKUP(E1850,الرصيد!C:C,1,0)</f>
        <v>مبادل حرارى بالراجع 12قدم</v>
      </c>
      <c r="M1850">
        <f ca="1">VLOOKUP(E1850,الرصيد!C:AP,34,0)</f>
        <v>0</v>
      </c>
    </row>
    <row r="1851" spans="1:13" ht="17.399999999999999">
      <c r="A1851" s="22">
        <f t="shared" si="54"/>
        <v>2</v>
      </c>
      <c r="B1851" s="8">
        <v>42057</v>
      </c>
      <c r="C1851" s="22">
        <v>31542</v>
      </c>
      <c r="D1851" s="23" t="s">
        <v>83</v>
      </c>
      <c r="E1851" s="75" t="s">
        <v>106</v>
      </c>
      <c r="F1851" s="22"/>
      <c r="G1851" s="22">
        <v>900</v>
      </c>
      <c r="H1851" s="22"/>
      <c r="I1851" s="22"/>
      <c r="J1851" s="22"/>
      <c r="K1851" s="22"/>
      <c r="L1851" s="37" t="str">
        <f ca="1">VLOOKUP(E1851,الرصيد!C:C,1,0)</f>
        <v>غــــاز فريون    134 A</v>
      </c>
      <c r="M1851">
        <f ca="1">VLOOKUP(E1851,الرصيد!C:AP,34,0)</f>
        <v>0</v>
      </c>
    </row>
    <row r="1852" spans="1:13" ht="17.399999999999999">
      <c r="A1852" s="22">
        <f t="shared" si="54"/>
        <v>2</v>
      </c>
      <c r="B1852" s="8">
        <v>42058</v>
      </c>
      <c r="C1852" s="22">
        <v>31951</v>
      </c>
      <c r="D1852" s="23" t="s">
        <v>83</v>
      </c>
      <c r="E1852" s="85" t="s">
        <v>37</v>
      </c>
      <c r="F1852" s="22">
        <v>700</v>
      </c>
      <c r="G1852" s="22"/>
      <c r="H1852" s="22"/>
      <c r="I1852" s="22"/>
      <c r="J1852" s="22"/>
      <c r="K1852" s="22"/>
      <c r="L1852" s="37" t="str">
        <f ca="1">VLOOKUP(E1852,الرصيد!C:C,1,0)</f>
        <v xml:space="preserve">لوحة تبريد كاملة بالمواسير للثلاجة 2 باب </v>
      </c>
      <c r="M1852">
        <f ca="1">VLOOKUP(E1852,الرصيد!C:AP,34,0)</f>
        <v>0</v>
      </c>
    </row>
    <row r="1853" spans="1:13" ht="17.399999999999999">
      <c r="A1853" s="22">
        <f t="shared" si="54"/>
        <v>2</v>
      </c>
      <c r="B1853" s="8">
        <v>42058</v>
      </c>
      <c r="C1853" s="22">
        <v>31952</v>
      </c>
      <c r="D1853" s="23" t="s">
        <v>83</v>
      </c>
      <c r="E1853" s="85" t="s">
        <v>27</v>
      </c>
      <c r="F1853" s="22">
        <v>10000</v>
      </c>
      <c r="G1853" s="22"/>
      <c r="H1853" s="22"/>
      <c r="I1853" s="22"/>
      <c r="J1853" s="22"/>
      <c r="K1853" s="22"/>
      <c r="L1853" s="37" t="str">
        <f ca="1">VLOOKUP(E1853,الرصيد!C:C,1,0)</f>
        <v xml:space="preserve">مجمع المصيدة المونيوم </v>
      </c>
      <c r="M1853">
        <f ca="1">VLOOKUP(E1853,الرصيد!C:AP,34,0)</f>
        <v>0</v>
      </c>
    </row>
    <row r="1854" spans="1:13" ht="17.399999999999999">
      <c r="A1854" s="22">
        <f t="shared" si="54"/>
        <v>2</v>
      </c>
      <c r="B1854" s="8">
        <v>42058</v>
      </c>
      <c r="C1854" s="22">
        <v>31953</v>
      </c>
      <c r="D1854" s="23" t="s">
        <v>83</v>
      </c>
      <c r="E1854" s="75" t="s">
        <v>99</v>
      </c>
      <c r="F1854" s="22">
        <v>22050</v>
      </c>
      <c r="G1854" s="22"/>
      <c r="H1854" s="22"/>
      <c r="I1854" s="22"/>
      <c r="J1854" s="22"/>
      <c r="K1854" s="22"/>
      <c r="L1854" s="37" t="str">
        <f ca="1">VLOOKUP(E1854,الرصيد!C:C,1,0)</f>
        <v xml:space="preserve">فلتر 8  ،  10 &amp; 12 قدم </v>
      </c>
      <c r="M1854">
        <f ca="1">VLOOKUP(E1854,الرصيد!C:AP,34,0)</f>
        <v>0</v>
      </c>
    </row>
    <row r="1855" spans="1:13" ht="17.399999999999999">
      <c r="A1855" s="22">
        <f t="shared" si="54"/>
        <v>2</v>
      </c>
      <c r="B1855" s="8">
        <v>42058</v>
      </c>
      <c r="C1855" s="22">
        <v>31954</v>
      </c>
      <c r="D1855" s="23" t="s">
        <v>83</v>
      </c>
      <c r="E1855" s="75" t="s">
        <v>205</v>
      </c>
      <c r="F1855" s="22">
        <v>31500</v>
      </c>
      <c r="G1855" s="22"/>
      <c r="H1855" s="22"/>
      <c r="I1855" s="22"/>
      <c r="J1855" s="22"/>
      <c r="K1855" s="22"/>
      <c r="L1855" s="37" t="str">
        <f ca="1">VLOOKUP(E1855,الرصيد!C:C,1,0)</f>
        <v>مسمار مخ مسدس بفلنشة قلاووظ  للمفصلة العلوية 6×16مم</v>
      </c>
      <c r="M1855">
        <f ca="1">VLOOKUP(E1855,الرصيد!C:AP,34,0)</f>
        <v>0</v>
      </c>
    </row>
    <row r="1856" spans="1:13" ht="17.399999999999999">
      <c r="A1856" s="22">
        <f t="shared" si="54"/>
        <v>2</v>
      </c>
      <c r="B1856" s="8">
        <v>42058</v>
      </c>
      <c r="C1856" s="22">
        <v>31954</v>
      </c>
      <c r="D1856" s="23" t="s">
        <v>83</v>
      </c>
      <c r="E1856" s="85" t="s">
        <v>503</v>
      </c>
      <c r="F1856" s="22">
        <v>27625</v>
      </c>
      <c r="G1856" s="22"/>
      <c r="H1856" s="22"/>
      <c r="I1856" s="22"/>
      <c r="J1856" s="22"/>
      <c r="K1856" s="22"/>
      <c r="L1856" s="37" t="str">
        <f ca="1">VLOOKUP(E1856,الرصيد!C:C,1,0)</f>
        <v xml:space="preserve">مسمار مخ مسدس بفلانشة قلاووظ مجلفن للمفصله سفليه  6*20 مم </v>
      </c>
      <c r="M1856">
        <f ca="1">VLOOKUP(E1856,الرصيد!C:AP,34,0)</f>
        <v>0</v>
      </c>
    </row>
    <row r="1857" spans="1:13" ht="17.399999999999999">
      <c r="A1857" s="22">
        <f t="shared" si="54"/>
        <v>2</v>
      </c>
      <c r="B1857" s="8">
        <v>42058</v>
      </c>
      <c r="C1857" s="22">
        <v>31955</v>
      </c>
      <c r="D1857" s="23" t="s">
        <v>83</v>
      </c>
      <c r="E1857" s="75" t="s">
        <v>84</v>
      </c>
      <c r="F1857" s="22">
        <v>2300</v>
      </c>
      <c r="G1857" s="22"/>
      <c r="H1857" s="22"/>
      <c r="I1857" s="22"/>
      <c r="J1857" s="22"/>
      <c r="K1857" s="22"/>
      <c r="L1857" s="37" t="str">
        <f ca="1">VLOOKUP(E1857,الرصيد!C:C,1,0)</f>
        <v>كيس هاى شفاف بولى ايثلين لتغليف الثلاجة باب واحد</v>
      </c>
      <c r="M1857">
        <f ca="1">VLOOKUP(E1857,الرصيد!C:AP,34,0)</f>
        <v>0</v>
      </c>
    </row>
    <row r="1858" spans="1:13" ht="17.399999999999999">
      <c r="A1858" s="22">
        <f t="shared" si="54"/>
        <v>2</v>
      </c>
      <c r="B1858" s="8">
        <v>42058</v>
      </c>
      <c r="C1858" s="22">
        <v>31955</v>
      </c>
      <c r="D1858" s="23" t="s">
        <v>83</v>
      </c>
      <c r="E1858" s="75" t="s">
        <v>114</v>
      </c>
      <c r="F1858" s="22">
        <v>2000</v>
      </c>
      <c r="G1858" s="22"/>
      <c r="H1858" s="22"/>
      <c r="I1858" s="22"/>
      <c r="J1858" s="22"/>
      <c r="K1858" s="22"/>
      <c r="L1858" s="37" t="str">
        <f ca="1">VLOOKUP(E1858,الرصيد!C:C,1,0)</f>
        <v>كيس هاى شفاف بولى ايثلين لتغليف الثلاجة 12 قدم بوش</v>
      </c>
      <c r="M1858">
        <f ca="1">VLOOKUP(E1858,الرصيد!C:AP,34,0)</f>
        <v>0</v>
      </c>
    </row>
    <row r="1859" spans="1:13" ht="17.399999999999999">
      <c r="A1859" s="22">
        <f t="shared" si="54"/>
        <v>2</v>
      </c>
      <c r="B1859" s="8">
        <v>42058</v>
      </c>
      <c r="C1859" s="22">
        <v>31543</v>
      </c>
      <c r="D1859" s="23" t="s">
        <v>83</v>
      </c>
      <c r="E1859" s="75" t="s">
        <v>202</v>
      </c>
      <c r="F1859" s="22"/>
      <c r="G1859" s="22">
        <v>0</v>
      </c>
      <c r="H1859" s="22" t="s">
        <v>1130</v>
      </c>
      <c r="I1859" s="22"/>
      <c r="J1859" s="22"/>
      <c r="K1859" s="22"/>
      <c r="L1859" s="37" t="str">
        <f ca="1">VLOOKUP(E1859,الرصيد!C:C,1,0)</f>
        <v xml:space="preserve">كرتون تغليف 8 قدم </v>
      </c>
      <c r="M1859">
        <f ca="1">VLOOKUP(E1859,الرصيد!C:AP,34,0)</f>
        <v>0</v>
      </c>
    </row>
    <row r="1860" spans="1:13" ht="17.399999999999999">
      <c r="A1860" s="22">
        <f t="shared" si="54"/>
        <v>2</v>
      </c>
      <c r="B1860" s="8">
        <v>42058</v>
      </c>
      <c r="C1860" s="22">
        <v>31543</v>
      </c>
      <c r="D1860" s="23" t="s">
        <v>83</v>
      </c>
      <c r="E1860" s="75" t="s">
        <v>34</v>
      </c>
      <c r="F1860" s="22"/>
      <c r="G1860" s="22">
        <v>1000</v>
      </c>
      <c r="H1860" s="22"/>
      <c r="I1860" s="22"/>
      <c r="J1860" s="22"/>
      <c r="K1860" s="22"/>
      <c r="L1860" s="37" t="str">
        <f ca="1">VLOOKUP(E1860,الرصيد!C:C,1,0)</f>
        <v xml:space="preserve">كرتون تغليف 10 قدم </v>
      </c>
      <c r="M1860">
        <f ca="1">VLOOKUP(E1860,الرصيد!C:AP,34,0)</f>
        <v>0</v>
      </c>
    </row>
    <row r="1861" spans="1:13" ht="17.399999999999999">
      <c r="A1861" s="22">
        <f t="shared" si="54"/>
        <v>2</v>
      </c>
      <c r="B1861" s="8">
        <v>42058</v>
      </c>
      <c r="C1861" s="22">
        <v>31543</v>
      </c>
      <c r="D1861" s="23" t="s">
        <v>83</v>
      </c>
      <c r="E1861" s="85" t="s">
        <v>231</v>
      </c>
      <c r="F1861" s="22"/>
      <c r="G1861" s="22">
        <v>0</v>
      </c>
      <c r="H1861" s="22"/>
      <c r="I1861" s="22"/>
      <c r="J1861" s="22"/>
      <c r="K1861" s="22"/>
      <c r="L1861" s="37" t="str">
        <f ca="1">VLOOKUP(E1861,الرصيد!C:C,1,0)</f>
        <v>مواسير نحاس 6 *0.6 مم</v>
      </c>
      <c r="M1861">
        <f ca="1">VLOOKUP(E1861,الرصيد!C:AP,34,0)</f>
        <v>0</v>
      </c>
    </row>
    <row r="1862" spans="1:13" ht="17.399999999999999">
      <c r="A1862" s="22">
        <f t="shared" si="54"/>
        <v>2</v>
      </c>
      <c r="B1862" s="8">
        <v>42058</v>
      </c>
      <c r="C1862" s="22">
        <v>31543</v>
      </c>
      <c r="D1862" s="23" t="s">
        <v>83</v>
      </c>
      <c r="E1862" s="85" t="s">
        <v>371</v>
      </c>
      <c r="F1862" s="22"/>
      <c r="G1862" s="22">
        <v>5000</v>
      </c>
      <c r="H1862" s="22"/>
      <c r="I1862" s="22"/>
      <c r="J1862" s="22"/>
      <c r="K1862" s="22"/>
      <c r="L1862" s="37" t="str">
        <f ca="1">VLOOKUP(E1862,الرصيد!C:C,1,0)</f>
        <v>مسمار بورمة لكاوتش الباب 3.9*12مم</v>
      </c>
      <c r="M1862">
        <f ca="1">VLOOKUP(E1862,الرصيد!C:AP,34,0)</f>
        <v>0</v>
      </c>
    </row>
    <row r="1863" spans="1:13" ht="17.399999999999999">
      <c r="A1863" s="22">
        <f t="shared" si="54"/>
        <v>2</v>
      </c>
      <c r="B1863" s="8">
        <v>42058</v>
      </c>
      <c r="C1863" s="22">
        <v>31543</v>
      </c>
      <c r="D1863" s="23" t="s">
        <v>83</v>
      </c>
      <c r="E1863" s="75" t="s">
        <v>84</v>
      </c>
      <c r="F1863" s="22"/>
      <c r="G1863" s="22">
        <v>1000</v>
      </c>
      <c r="H1863" s="22"/>
      <c r="I1863" s="22"/>
      <c r="J1863" s="22"/>
      <c r="K1863" s="22"/>
      <c r="L1863" s="37" t="str">
        <f ca="1">VLOOKUP(E1863,الرصيد!C:C,1,0)</f>
        <v>كيس هاى شفاف بولى ايثلين لتغليف الثلاجة باب واحد</v>
      </c>
      <c r="M1863">
        <f ca="1">VLOOKUP(E1863,الرصيد!C:AP,34,0)</f>
        <v>0</v>
      </c>
    </row>
    <row r="1864" spans="1:13" ht="17.399999999999999">
      <c r="A1864" s="22">
        <f t="shared" si="54"/>
        <v>2</v>
      </c>
      <c r="B1864" s="8">
        <v>42058</v>
      </c>
      <c r="C1864" s="22">
        <v>31543</v>
      </c>
      <c r="D1864" s="23" t="s">
        <v>83</v>
      </c>
      <c r="E1864" s="85" t="s">
        <v>74</v>
      </c>
      <c r="F1864" s="22"/>
      <c r="G1864" s="22">
        <v>100</v>
      </c>
      <c r="H1864" s="22"/>
      <c r="I1864" s="22"/>
      <c r="J1864" s="22"/>
      <c r="K1864" s="22"/>
      <c r="L1864" s="37" t="str">
        <f ca="1">VLOOKUP(E1864,الرصيد!C:C,1,0)</f>
        <v>شنبر تغليف بلاستيك 0.9*12 مم</v>
      </c>
      <c r="M1864">
        <f ca="1">VLOOKUP(E1864,الرصيد!C:AP,34,0)</f>
        <v>0</v>
      </c>
    </row>
    <row r="1865" spans="1:13" ht="17.399999999999999">
      <c r="A1865" s="22">
        <f t="shared" si="54"/>
        <v>2</v>
      </c>
      <c r="B1865" s="8">
        <v>42058</v>
      </c>
      <c r="C1865" s="22">
        <v>31543</v>
      </c>
      <c r="D1865" s="23" t="s">
        <v>83</v>
      </c>
      <c r="E1865" s="75" t="s">
        <v>1115</v>
      </c>
      <c r="F1865" s="22"/>
      <c r="G1865" s="22">
        <v>1380</v>
      </c>
      <c r="H1865" s="22"/>
      <c r="I1865" s="22"/>
      <c r="J1865" s="22"/>
      <c r="K1865" s="22"/>
      <c r="L1865" s="37" t="str">
        <f ca="1">VLOOKUP(E1865,الرصيد!C:C,1,0)</f>
        <v>كباس دونبر Hpi 70 czz</v>
      </c>
      <c r="M1865">
        <f ca="1">VLOOKUP(E1865,الرصيد!C:AP,34,0)</f>
        <v>0</v>
      </c>
    </row>
    <row r="1866" spans="1:13" ht="17.399999999999999">
      <c r="A1866" s="22">
        <f t="shared" si="54"/>
        <v>2</v>
      </c>
      <c r="B1866" s="8">
        <v>42058</v>
      </c>
      <c r="C1866" s="22">
        <v>31543</v>
      </c>
      <c r="D1866" s="23" t="s">
        <v>83</v>
      </c>
      <c r="E1866" s="75" t="s">
        <v>64</v>
      </c>
      <c r="F1866" s="22"/>
      <c r="G1866" s="22">
        <v>1000</v>
      </c>
      <c r="H1866" s="22"/>
      <c r="I1866" s="22"/>
      <c r="J1866" s="22"/>
      <c r="K1866" s="22"/>
      <c r="L1866" s="37" t="str">
        <f ca="1">VLOOKUP(E1866,الرصيد!C:C,1,0)</f>
        <v>مبخر مدهون 8 &amp; 10 قدم</v>
      </c>
      <c r="M1866">
        <f ca="1">VLOOKUP(E1866,الرصيد!C:AP,34,0)</f>
        <v>0</v>
      </c>
    </row>
    <row r="1867" spans="1:13" ht="17.399999999999999">
      <c r="A1867" s="22">
        <f t="shared" si="54"/>
        <v>2</v>
      </c>
      <c r="B1867" s="8">
        <v>42058</v>
      </c>
      <c r="C1867" s="22">
        <v>31543</v>
      </c>
      <c r="D1867" s="23" t="s">
        <v>83</v>
      </c>
      <c r="E1867" s="85" t="s">
        <v>65</v>
      </c>
      <c r="F1867" s="22"/>
      <c r="G1867" s="22">
        <v>1000</v>
      </c>
      <c r="H1867" s="22"/>
      <c r="I1867" s="22"/>
      <c r="J1867" s="22"/>
      <c r="K1867" s="22"/>
      <c r="L1867" s="37" t="str">
        <f ca="1">VLOOKUP(E1867,الرصيد!C:C,1,0)</f>
        <v>ظهرمبخر مدهون 8 &amp; 10 قدم</v>
      </c>
      <c r="M1867">
        <f ca="1">VLOOKUP(E1867,الرصيد!C:AP,34,0)</f>
        <v>0</v>
      </c>
    </row>
    <row r="1868" spans="1:13" ht="17.399999999999999">
      <c r="A1868" s="22">
        <f t="shared" si="54"/>
        <v>2</v>
      </c>
      <c r="B1868" s="8">
        <v>42058</v>
      </c>
      <c r="C1868" s="22">
        <v>31543</v>
      </c>
      <c r="D1868" s="23" t="s">
        <v>83</v>
      </c>
      <c r="E1868" s="85" t="s">
        <v>182</v>
      </c>
      <c r="F1868" s="22"/>
      <c r="G1868" s="22">
        <v>1000</v>
      </c>
      <c r="H1868" s="22"/>
      <c r="I1868" s="22"/>
      <c r="J1868" s="22"/>
      <c r="K1868" s="22"/>
      <c r="L1868" s="37" t="str">
        <f ca="1">VLOOKUP(E1868,الرصيد!C:C,1,0)</f>
        <v xml:space="preserve">مكثف 10 قدم </v>
      </c>
      <c r="M1868">
        <f ca="1">VLOOKUP(E1868,الرصيد!C:AP,34,0)</f>
        <v>0</v>
      </c>
    </row>
    <row r="1869" spans="1:13" ht="17.399999999999999">
      <c r="A1869" s="22">
        <f t="shared" si="54"/>
        <v>2</v>
      </c>
      <c r="B1869" s="8">
        <v>42058</v>
      </c>
      <c r="C1869" s="22">
        <v>31543</v>
      </c>
      <c r="D1869" s="23" t="s">
        <v>83</v>
      </c>
      <c r="E1869" s="75" t="s">
        <v>99</v>
      </c>
      <c r="F1869" s="22"/>
      <c r="G1869" s="22">
        <v>1400</v>
      </c>
      <c r="H1869" s="22"/>
      <c r="I1869" s="22"/>
      <c r="J1869" s="22"/>
      <c r="K1869" s="22"/>
      <c r="L1869" s="37" t="str">
        <f ca="1">VLOOKUP(E1869,الرصيد!C:C,1,0)</f>
        <v xml:space="preserve">فلتر 8  ،  10 &amp; 12 قدم </v>
      </c>
      <c r="M1869">
        <f ca="1">VLOOKUP(E1869,الرصيد!C:AP,34,0)</f>
        <v>0</v>
      </c>
    </row>
    <row r="1870" spans="1:13" ht="17.399999999999999">
      <c r="A1870" s="22">
        <f t="shared" si="54"/>
        <v>2</v>
      </c>
      <c r="B1870" s="8">
        <v>42058</v>
      </c>
      <c r="C1870" s="22">
        <v>31543</v>
      </c>
      <c r="D1870" s="23" t="s">
        <v>83</v>
      </c>
      <c r="E1870" s="75" t="s">
        <v>13</v>
      </c>
      <c r="F1870" s="22"/>
      <c r="G1870" s="22">
        <v>3</v>
      </c>
      <c r="H1870" s="22"/>
      <c r="I1870" s="22"/>
      <c r="J1870" s="22"/>
      <c r="K1870" s="22"/>
      <c r="L1870" s="37" t="str">
        <f ca="1">VLOOKUP(E1870,الرصيد!C:C,1,0)</f>
        <v>سلك لحام فضه  34 %  ( نحاس / حديد 2مم  )</v>
      </c>
      <c r="M1870">
        <f ca="1">VLOOKUP(E1870,الرصيد!C:AP,34,0)</f>
        <v>0</v>
      </c>
    </row>
    <row r="1871" spans="1:13" ht="17.399999999999999">
      <c r="A1871" s="22">
        <f t="shared" si="54"/>
        <v>2</v>
      </c>
      <c r="B1871" s="8">
        <v>42058</v>
      </c>
      <c r="C1871" s="22">
        <v>31543</v>
      </c>
      <c r="D1871" s="23" t="s">
        <v>83</v>
      </c>
      <c r="E1871" s="75" t="s">
        <v>14</v>
      </c>
      <c r="F1871" s="22"/>
      <c r="G1871" s="22">
        <v>5</v>
      </c>
      <c r="H1871" s="22"/>
      <c r="I1871" s="22"/>
      <c r="J1871" s="22"/>
      <c r="K1871" s="22"/>
      <c r="L1871" s="37" t="str">
        <f ca="1">VLOOKUP(E1871,الرصيد!C:C,1,0)</f>
        <v>سلك لحام فضة 5 %( نحاس / نحاس 5%   )</v>
      </c>
      <c r="M1871">
        <f ca="1">VLOOKUP(E1871,الرصيد!C:AP,34,0)</f>
        <v>0</v>
      </c>
    </row>
    <row r="1872" spans="1:13" ht="17.399999999999999">
      <c r="A1872" s="22">
        <f t="shared" si="54"/>
        <v>2</v>
      </c>
      <c r="B1872" s="8">
        <v>42058</v>
      </c>
      <c r="C1872" s="22">
        <v>31543</v>
      </c>
      <c r="D1872" s="23" t="s">
        <v>83</v>
      </c>
      <c r="E1872" s="75" t="s">
        <v>97</v>
      </c>
      <c r="F1872" s="22"/>
      <c r="G1872" s="22">
        <v>56000</v>
      </c>
      <c r="H1872" s="22"/>
      <c r="I1872" s="22"/>
      <c r="J1872" s="22"/>
      <c r="K1872" s="22"/>
      <c r="L1872" s="37" t="str">
        <f ca="1">VLOOKUP(E1872,الرصيد!C:C,1,0)</f>
        <v xml:space="preserve">مسمار سن بورمة صاج للباب4.2*13مم   </v>
      </c>
      <c r="M1872">
        <f ca="1">VLOOKUP(E1872,الرصيد!C:AP,34,0)</f>
        <v>0</v>
      </c>
    </row>
    <row r="1873" spans="1:13" ht="17.399999999999999">
      <c r="A1873" s="22">
        <f t="shared" si="54"/>
        <v>2</v>
      </c>
      <c r="B1873" s="8">
        <v>42058</v>
      </c>
      <c r="C1873" s="22">
        <v>31543</v>
      </c>
      <c r="D1873" s="23" t="s">
        <v>83</v>
      </c>
      <c r="E1873" s="75" t="s">
        <v>368</v>
      </c>
      <c r="F1873" s="22"/>
      <c r="G1873" s="22">
        <v>5000</v>
      </c>
      <c r="H1873" s="22"/>
      <c r="I1873" s="22"/>
      <c r="J1873" s="22"/>
      <c r="K1873" s="22"/>
      <c r="L1873" s="37" t="str">
        <f ca="1">VLOOKUP(E1873,الرصيد!C:C,1,0)</f>
        <v xml:space="preserve">مسمارمخ مسدس  المونيوم ربط الفريزر 5.5*38مم </v>
      </c>
      <c r="M1873">
        <f ca="1">VLOOKUP(E1873,الرصيد!C:AP,34,0)</f>
        <v>0</v>
      </c>
    </row>
    <row r="1874" spans="1:13" ht="17.399999999999999">
      <c r="A1874" s="22">
        <f t="shared" si="54"/>
        <v>2</v>
      </c>
      <c r="B1874" s="8">
        <v>42058</v>
      </c>
      <c r="C1874" s="22">
        <v>31543</v>
      </c>
      <c r="D1874" s="23" t="s">
        <v>83</v>
      </c>
      <c r="E1874" s="75" t="s">
        <v>205</v>
      </c>
      <c r="F1874" s="22"/>
      <c r="G1874" s="22">
        <v>11500</v>
      </c>
      <c r="H1874" s="22"/>
      <c r="I1874" s="22"/>
      <c r="J1874" s="22"/>
      <c r="K1874" s="22"/>
      <c r="L1874" s="37" t="str">
        <f ca="1">VLOOKUP(E1874,الرصيد!C:C,1,0)</f>
        <v>مسمار مخ مسدس بفلنشة قلاووظ  للمفصلة العلوية 6×16مم</v>
      </c>
      <c r="M1874">
        <f ca="1">VLOOKUP(E1874,الرصيد!C:AP,34,0)</f>
        <v>0</v>
      </c>
    </row>
    <row r="1875" spans="1:13" ht="17.399999999999999">
      <c r="A1875" s="22">
        <f t="shared" si="54"/>
        <v>2</v>
      </c>
      <c r="B1875" s="8">
        <v>42058</v>
      </c>
      <c r="C1875" s="22">
        <v>31543</v>
      </c>
      <c r="D1875" s="23" t="s">
        <v>83</v>
      </c>
      <c r="E1875" s="85" t="s">
        <v>503</v>
      </c>
      <c r="F1875" s="22"/>
      <c r="G1875" s="22">
        <v>7625</v>
      </c>
      <c r="H1875" s="22"/>
      <c r="I1875" s="22"/>
      <c r="J1875" s="22"/>
      <c r="K1875" s="22"/>
      <c r="L1875" s="37" t="str">
        <f ca="1">VLOOKUP(E1875,الرصيد!C:C,1,0)</f>
        <v xml:space="preserve">مسمار مخ مسدس بفلانشة قلاووظ مجلفن للمفصله سفليه  6*20 مم </v>
      </c>
      <c r="M1875">
        <f ca="1">VLOOKUP(E1875,الرصيد!C:AP,34,0)</f>
        <v>0</v>
      </c>
    </row>
    <row r="1876" spans="1:13" ht="17.399999999999999">
      <c r="A1876" s="22">
        <f t="shared" si="54"/>
        <v>2</v>
      </c>
      <c r="B1876" s="8">
        <v>42058</v>
      </c>
      <c r="C1876" s="22">
        <v>31543</v>
      </c>
      <c r="D1876" s="23" t="s">
        <v>83</v>
      </c>
      <c r="E1876" s="75" t="s">
        <v>15</v>
      </c>
      <c r="F1876" s="22"/>
      <c r="G1876" s="22">
        <v>0</v>
      </c>
      <c r="H1876" s="22"/>
      <c r="I1876" s="22"/>
      <c r="J1876" s="22"/>
      <c r="K1876" s="22"/>
      <c r="L1876" s="37" t="str">
        <f ca="1">VLOOKUP(E1876,الرصيد!C:C,1,0)</f>
        <v xml:space="preserve">بودره لحام فلكس </v>
      </c>
      <c r="M1876">
        <f ca="1">VLOOKUP(E1876,الرصيد!C:AP,34,0)</f>
        <v>0</v>
      </c>
    </row>
    <row r="1877" spans="1:13" ht="17.399999999999999">
      <c r="A1877" s="22">
        <f t="shared" si="54"/>
        <v>2</v>
      </c>
      <c r="B1877" s="8">
        <v>42058</v>
      </c>
      <c r="C1877" s="22">
        <v>31543</v>
      </c>
      <c r="D1877" s="23" t="s">
        <v>83</v>
      </c>
      <c r="E1877" s="75" t="s">
        <v>140</v>
      </c>
      <c r="F1877" s="22"/>
      <c r="G1877" s="22">
        <v>0</v>
      </c>
      <c r="H1877" s="22"/>
      <c r="I1877" s="22"/>
      <c r="J1877" s="22"/>
      <c r="K1877" s="22"/>
      <c r="L1877" s="37" t="str">
        <f ca="1">VLOOKUP(E1877,الرصيد!C:C,1,0)</f>
        <v xml:space="preserve"> صاموله سوستة بالكليبس 6مم </v>
      </c>
      <c r="M1877">
        <f ca="1">VLOOKUP(E1877,الرصيد!C:AP,34,0)</f>
        <v>0</v>
      </c>
    </row>
    <row r="1878" spans="1:13" ht="17.399999999999999">
      <c r="A1878" s="22">
        <f t="shared" si="54"/>
        <v>2</v>
      </c>
      <c r="B1878" s="8">
        <v>42058</v>
      </c>
      <c r="C1878" s="22">
        <v>31543</v>
      </c>
      <c r="D1878" s="23" t="s">
        <v>83</v>
      </c>
      <c r="E1878" s="75" t="s">
        <v>377</v>
      </c>
      <c r="F1878" s="22"/>
      <c r="G1878" s="22">
        <v>6000</v>
      </c>
      <c r="H1878" s="22"/>
      <c r="I1878" s="22"/>
      <c r="J1878" s="22"/>
      <c r="K1878" s="22"/>
      <c r="L1878" s="37" t="str">
        <f ca="1">VLOOKUP(E1878,الرصيد!C:C,1,0)</f>
        <v xml:space="preserve">  مسمار الهوايه 4.2*22 مم</v>
      </c>
      <c r="M1878">
        <f ca="1">VLOOKUP(E1878,الرصيد!C:AP,34,0)</f>
        <v>0</v>
      </c>
    </row>
    <row r="1879" spans="1:13" ht="17.399999999999999">
      <c r="A1879" s="22">
        <f t="shared" si="54"/>
        <v>2</v>
      </c>
      <c r="B1879" s="8">
        <v>42058</v>
      </c>
      <c r="C1879" s="22">
        <v>31543</v>
      </c>
      <c r="D1879" s="23" t="s">
        <v>83</v>
      </c>
      <c r="E1879" s="75" t="s">
        <v>1114</v>
      </c>
      <c r="F1879" s="22"/>
      <c r="G1879" s="22">
        <v>4000</v>
      </c>
      <c r="H1879" s="22"/>
      <c r="I1879" s="22"/>
      <c r="J1879" s="22"/>
      <c r="K1879" s="22"/>
      <c r="L1879" s="37" t="str">
        <f ca="1">VLOOKUP(E1879,الرصيد!C:C,1,0)</f>
        <v>مسمار علبه الثرموستات المعدله 3.5*19 مم Rep 32</v>
      </c>
      <c r="M1879">
        <f ca="1">VLOOKUP(E1879,الرصيد!C:AP,34,0)</f>
        <v>0</v>
      </c>
    </row>
    <row r="1880" spans="1:13" ht="17.399999999999999">
      <c r="A1880" s="22">
        <f t="shared" si="54"/>
        <v>2</v>
      </c>
      <c r="B1880" s="8">
        <v>42058</v>
      </c>
      <c r="C1880" s="22">
        <v>31543</v>
      </c>
      <c r="D1880" s="23" t="s">
        <v>83</v>
      </c>
      <c r="E1880" s="75" t="s">
        <v>106</v>
      </c>
      <c r="F1880" s="22"/>
      <c r="G1880" s="22">
        <v>900</v>
      </c>
      <c r="H1880" s="22"/>
      <c r="I1880" s="22"/>
      <c r="J1880" s="22"/>
      <c r="K1880" s="22"/>
      <c r="L1880" s="37" t="str">
        <f ca="1">VLOOKUP(E1880,الرصيد!C:C,1,0)</f>
        <v>غــــاز فريون    134 A</v>
      </c>
      <c r="M1880">
        <f ca="1">VLOOKUP(E1880,الرصيد!C:AP,34,0)</f>
        <v>0</v>
      </c>
    </row>
    <row r="1881" spans="1:13" ht="17.399999999999999">
      <c r="A1881" s="22">
        <f t="shared" ref="A1881:A1883" si="55">MONTH(B1881)</f>
        <v>2</v>
      </c>
      <c r="B1881" s="8">
        <v>42058</v>
      </c>
      <c r="C1881" s="22">
        <v>51806</v>
      </c>
      <c r="D1881" s="23" t="s">
        <v>258</v>
      </c>
      <c r="E1881" s="24" t="s">
        <v>92</v>
      </c>
      <c r="F1881" s="22">
        <v>2000</v>
      </c>
      <c r="G1881" s="22"/>
      <c r="H1881" s="22"/>
      <c r="I1881" s="22"/>
      <c r="J1881" s="22"/>
      <c r="K1881" s="22"/>
      <c r="L1881" s="37" t="str">
        <f ca="1">VLOOKUP(E1881,الرصيد!C:C,1,0)</f>
        <v xml:space="preserve">رف سلك فريزر بابين مدهون  </v>
      </c>
      <c r="M1881">
        <f ca="1">VLOOKUP(E1881,الرصيد!C:AP,34,0)</f>
        <v>0</v>
      </c>
    </row>
    <row r="1882" spans="1:13" ht="17.399999999999999">
      <c r="A1882" s="22">
        <f t="shared" si="55"/>
        <v>2</v>
      </c>
      <c r="B1882" s="8">
        <v>42058</v>
      </c>
      <c r="C1882" s="22">
        <v>51807</v>
      </c>
      <c r="D1882" s="23" t="s">
        <v>258</v>
      </c>
      <c r="E1882" s="24" t="s">
        <v>200</v>
      </c>
      <c r="F1882" s="22">
        <v>3000</v>
      </c>
      <c r="G1882" s="22"/>
      <c r="H1882" s="22"/>
      <c r="I1882" s="22"/>
      <c r="J1882" s="22"/>
      <c r="K1882" s="22"/>
      <c r="L1882" s="37" t="str">
        <f ca="1">VLOOKUP(E1882,الرصيد!C:C,1,0)</f>
        <v>بودرة بلاستيك ABS حقن  ابيض</v>
      </c>
      <c r="M1882">
        <f ca="1">VLOOKUP(E1882,الرصيد!C:AP,34,0)</f>
        <v>0</v>
      </c>
    </row>
    <row r="1883" spans="1:13" ht="17.399999999999999">
      <c r="A1883" s="22">
        <f t="shared" si="55"/>
        <v>2</v>
      </c>
      <c r="B1883" s="8">
        <v>42058</v>
      </c>
      <c r="C1883" s="22">
        <v>51807</v>
      </c>
      <c r="D1883" s="23" t="s">
        <v>258</v>
      </c>
      <c r="E1883" s="24" t="s">
        <v>305</v>
      </c>
      <c r="F1883" s="22">
        <v>13000</v>
      </c>
      <c r="G1883" s="22"/>
      <c r="H1883" s="22"/>
      <c r="I1883" s="22"/>
      <c r="J1883" s="22"/>
      <c r="K1883" s="22"/>
      <c r="L1883" s="37" t="str">
        <f ca="1">VLOOKUP(E1883,الرصيد!C:C,1,0)</f>
        <v>بودرة بلاستيك ABS حقن  شفاف</v>
      </c>
      <c r="M1883">
        <f ca="1">VLOOKUP(E1883,الرصيد!C:AP,34,0)</f>
        <v>0</v>
      </c>
    </row>
    <row r="1884" spans="1:13" ht="17.399999999999999">
      <c r="A1884" s="22">
        <f t="shared" si="54"/>
        <v>2</v>
      </c>
      <c r="B1884" s="8">
        <v>42059</v>
      </c>
      <c r="C1884" s="22">
        <v>31956</v>
      </c>
      <c r="D1884" s="23" t="s">
        <v>83</v>
      </c>
      <c r="E1884" s="75" t="s">
        <v>202</v>
      </c>
      <c r="F1884" s="22">
        <v>825</v>
      </c>
      <c r="G1884" s="22"/>
      <c r="H1884" s="22"/>
      <c r="I1884" s="22"/>
      <c r="J1884" s="22"/>
      <c r="K1884" s="22"/>
      <c r="L1884" s="37" t="str">
        <f ca="1">VLOOKUP(E1884,الرصيد!C:C,1,0)</f>
        <v xml:space="preserve">كرتون تغليف 8 قدم </v>
      </c>
      <c r="M1884">
        <f ca="1">VLOOKUP(E1884,الرصيد!C:AP,34,0)</f>
        <v>0</v>
      </c>
    </row>
    <row r="1885" spans="1:13" ht="17.399999999999999">
      <c r="A1885" s="22">
        <f t="shared" si="54"/>
        <v>2</v>
      </c>
      <c r="B1885" s="8">
        <v>42059</v>
      </c>
      <c r="C1885" s="22">
        <v>31956</v>
      </c>
      <c r="D1885" s="23" t="s">
        <v>83</v>
      </c>
      <c r="E1885" s="75" t="s">
        <v>34</v>
      </c>
      <c r="F1885" s="22">
        <v>150</v>
      </c>
      <c r="G1885" s="22"/>
      <c r="H1885" s="22"/>
      <c r="I1885" s="22"/>
      <c r="J1885" s="22"/>
      <c r="K1885" s="22"/>
      <c r="L1885" s="37" t="str">
        <f ca="1">VLOOKUP(E1885,الرصيد!C:C,1,0)</f>
        <v xml:space="preserve">كرتون تغليف 10 قدم </v>
      </c>
      <c r="M1885">
        <f ca="1">VLOOKUP(E1885,الرصيد!C:AP,34,0)</f>
        <v>0</v>
      </c>
    </row>
    <row r="1886" spans="1:13" ht="17.399999999999999">
      <c r="A1886" s="22">
        <f t="shared" si="54"/>
        <v>2</v>
      </c>
      <c r="B1886" s="8">
        <v>42059</v>
      </c>
      <c r="C1886" s="22">
        <v>31956</v>
      </c>
      <c r="D1886" s="23" t="s">
        <v>83</v>
      </c>
      <c r="E1886" s="75" t="s">
        <v>77</v>
      </c>
      <c r="F1886" s="22">
        <v>1980</v>
      </c>
      <c r="G1886" s="22"/>
      <c r="H1886" s="22"/>
      <c r="I1886" s="22"/>
      <c r="J1886" s="22"/>
      <c r="K1886" s="22"/>
      <c r="L1886" s="37" t="str">
        <f ca="1">VLOOKUP(E1886,الرصيد!C:C,1,0)</f>
        <v xml:space="preserve">كرتون تغليف 10 قدم بابين </v>
      </c>
      <c r="M1886">
        <f ca="1">VLOOKUP(E1886,الرصيد!C:AP,34,0)</f>
        <v>0</v>
      </c>
    </row>
    <row r="1887" spans="1:13" ht="17.399999999999999">
      <c r="A1887" s="22">
        <f t="shared" si="54"/>
        <v>2</v>
      </c>
      <c r="B1887" s="8">
        <v>42059</v>
      </c>
      <c r="C1887" s="22">
        <v>31956</v>
      </c>
      <c r="D1887" s="23" t="s">
        <v>83</v>
      </c>
      <c r="E1887" s="85" t="s">
        <v>18</v>
      </c>
      <c r="F1887" s="22">
        <v>165</v>
      </c>
      <c r="G1887" s="22"/>
      <c r="H1887" s="22"/>
      <c r="I1887" s="22"/>
      <c r="J1887" s="22"/>
      <c r="K1887" s="22"/>
      <c r="L1887" s="37" t="str">
        <f ca="1">VLOOKUP(E1887,الرصيد!C:C,1,0)</f>
        <v xml:space="preserve">كرتون تغليف 12 قدم بابين  </v>
      </c>
      <c r="M1887">
        <f ca="1">VLOOKUP(E1887,الرصيد!C:AP,34,0)</f>
        <v>0</v>
      </c>
    </row>
    <row r="1888" spans="1:13" ht="17.399999999999999">
      <c r="A1888" s="22">
        <f t="shared" si="54"/>
        <v>2</v>
      </c>
      <c r="B1888" s="8">
        <v>42059</v>
      </c>
      <c r="C1888" s="22">
        <v>31957</v>
      </c>
      <c r="D1888" s="23" t="s">
        <v>83</v>
      </c>
      <c r="E1888" s="85" t="s">
        <v>37</v>
      </c>
      <c r="F1888" s="22">
        <v>400</v>
      </c>
      <c r="G1888" s="22"/>
      <c r="H1888" s="22"/>
      <c r="I1888" s="22"/>
      <c r="J1888" s="22"/>
      <c r="K1888" s="22"/>
      <c r="L1888" s="37" t="str">
        <f ca="1">VLOOKUP(E1888,الرصيد!C:C,1,0)</f>
        <v xml:space="preserve">لوحة تبريد كاملة بالمواسير للثلاجة 2 باب </v>
      </c>
      <c r="M1888">
        <f ca="1">VLOOKUP(E1888,الرصيد!C:AP,34,0)</f>
        <v>0</v>
      </c>
    </row>
    <row r="1889" spans="1:13" ht="17.399999999999999">
      <c r="A1889" s="22">
        <f t="shared" si="54"/>
        <v>2</v>
      </c>
      <c r="B1889" s="8">
        <v>42059</v>
      </c>
      <c r="C1889" s="22">
        <v>842</v>
      </c>
      <c r="D1889" s="23" t="s">
        <v>83</v>
      </c>
      <c r="E1889" s="85" t="s">
        <v>181</v>
      </c>
      <c r="F1889" s="22">
        <v>1100</v>
      </c>
      <c r="G1889" s="22"/>
      <c r="H1889" s="22"/>
      <c r="I1889" s="22"/>
      <c r="J1889" s="22"/>
      <c r="K1889" s="22"/>
      <c r="L1889" s="37" t="str">
        <f ca="1">VLOOKUP(E1889,الرصيد!C:C,1,0)</f>
        <v>مبادل حرارى بالراجع 12قدم</v>
      </c>
      <c r="M1889">
        <f ca="1">VLOOKUP(E1889,الرصيد!C:AP,34,0)</f>
        <v>0</v>
      </c>
    </row>
    <row r="1890" spans="1:13" ht="17.399999999999999">
      <c r="A1890" s="22">
        <f t="shared" si="54"/>
        <v>2</v>
      </c>
      <c r="B1890" s="8">
        <v>42059</v>
      </c>
      <c r="C1890" s="22">
        <v>842</v>
      </c>
      <c r="D1890" s="23" t="s">
        <v>83</v>
      </c>
      <c r="E1890" s="85" t="s">
        <v>1138</v>
      </c>
      <c r="F1890" s="22">
        <v>1650</v>
      </c>
      <c r="G1890" s="22"/>
      <c r="H1890" s="22"/>
      <c r="I1890" s="22"/>
      <c r="J1890" s="22"/>
      <c r="K1890" s="22"/>
      <c r="L1890" s="37" t="str">
        <f ca="1">VLOOKUP(E1890,الرصيد!C:C,1,0)</f>
        <v>مبادل حرارى بالراجع 10قدم  بالمصيده</v>
      </c>
      <c r="M1890">
        <f ca="1">VLOOKUP(E1890,الرصيد!C:AP,34,0)</f>
        <v>0</v>
      </c>
    </row>
    <row r="1891" spans="1:13" ht="17.399999999999999">
      <c r="A1891" s="22">
        <f t="shared" si="54"/>
        <v>2</v>
      </c>
      <c r="B1891" s="8">
        <v>42059</v>
      </c>
      <c r="C1891" s="22">
        <v>31544</v>
      </c>
      <c r="D1891" s="23" t="s">
        <v>83</v>
      </c>
      <c r="E1891" s="85" t="s">
        <v>18</v>
      </c>
      <c r="F1891" s="22"/>
      <c r="G1891" s="22">
        <v>165</v>
      </c>
      <c r="H1891" s="22"/>
      <c r="I1891" s="22"/>
      <c r="J1891" s="22"/>
      <c r="K1891" s="22"/>
      <c r="L1891" s="37" t="str">
        <f ca="1">VLOOKUP(E1891,الرصيد!C:C,1,0)</f>
        <v xml:space="preserve">كرتون تغليف 12 قدم بابين  </v>
      </c>
      <c r="M1891">
        <f ca="1">VLOOKUP(E1891,الرصيد!C:AP,34,0)</f>
        <v>0</v>
      </c>
    </row>
    <row r="1892" spans="1:13" ht="17.399999999999999">
      <c r="A1892" s="22">
        <f t="shared" si="54"/>
        <v>2</v>
      </c>
      <c r="B1892" s="8">
        <v>42059</v>
      </c>
      <c r="C1892" s="22">
        <v>31544</v>
      </c>
      <c r="D1892" s="23" t="s">
        <v>83</v>
      </c>
      <c r="E1892" s="85" t="s">
        <v>13</v>
      </c>
      <c r="F1892" s="22"/>
      <c r="G1892" s="22">
        <v>1</v>
      </c>
      <c r="H1892" s="22"/>
      <c r="I1892" s="22"/>
      <c r="J1892" s="22"/>
      <c r="K1892" s="22"/>
      <c r="L1892" s="37" t="str">
        <f ca="1">VLOOKUP(E1892,الرصيد!C:C,1,0)</f>
        <v>سلك لحام فضه  34 %  ( نحاس / حديد 2مم  )</v>
      </c>
      <c r="M1892">
        <f ca="1">VLOOKUP(E1892,الرصيد!C:AP,34,0)</f>
        <v>0</v>
      </c>
    </row>
    <row r="1893" spans="1:13" ht="17.399999999999999">
      <c r="A1893" s="22">
        <f t="shared" si="54"/>
        <v>2</v>
      </c>
      <c r="B1893" s="8">
        <v>42057</v>
      </c>
      <c r="C1893" s="22">
        <v>61387</v>
      </c>
      <c r="D1893" s="23" t="s">
        <v>80</v>
      </c>
      <c r="E1893" s="75" t="s">
        <v>70</v>
      </c>
      <c r="F1893" s="22"/>
      <c r="G1893" s="22">
        <v>350</v>
      </c>
      <c r="H1893" s="22"/>
      <c r="I1893" s="22"/>
      <c r="J1893" s="22"/>
      <c r="K1893" s="22"/>
      <c r="L1893" s="37" t="str">
        <f ca="1">VLOOKUP(E1893,الرصيد!C:C,1,0)</f>
        <v xml:space="preserve">رقائق الومنيوم 0.555 مم </v>
      </c>
      <c r="M1893">
        <f ca="1">VLOOKUP(E1893,الرصيد!C:AP,34,0)</f>
        <v>0</v>
      </c>
    </row>
    <row r="1894" spans="1:13" ht="17.399999999999999">
      <c r="A1894" s="22">
        <f t="shared" ref="A1894:A1958" si="56">MONTH(B1894)</f>
        <v>2</v>
      </c>
      <c r="B1894" s="8">
        <v>42057</v>
      </c>
      <c r="C1894" s="22">
        <v>61387</v>
      </c>
      <c r="D1894" s="23" t="s">
        <v>80</v>
      </c>
      <c r="E1894" s="75" t="s">
        <v>72</v>
      </c>
      <c r="F1894" s="22"/>
      <c r="G1894" s="22">
        <v>1020</v>
      </c>
      <c r="H1894" s="22"/>
      <c r="I1894" s="22"/>
      <c r="J1894" s="22"/>
      <c r="K1894" s="22"/>
      <c r="L1894" s="37" t="str">
        <f ca="1">VLOOKUP(E1894,الرصيد!C:C,1,0)</f>
        <v>طقم فوم للثلاجه بابين بوش</v>
      </c>
      <c r="M1894">
        <f ca="1">VLOOKUP(E1894,الرصيد!C:AP,34,0)</f>
        <v>0</v>
      </c>
    </row>
    <row r="1895" spans="1:13" ht="17.399999999999999">
      <c r="A1895" s="22">
        <f t="shared" si="56"/>
        <v>2</v>
      </c>
      <c r="B1895" s="8">
        <v>42057</v>
      </c>
      <c r="C1895" s="22">
        <v>61387</v>
      </c>
      <c r="D1895" s="23" t="s">
        <v>80</v>
      </c>
      <c r="E1895" s="75" t="s">
        <v>53</v>
      </c>
      <c r="F1895" s="22"/>
      <c r="G1895" s="22">
        <v>4000</v>
      </c>
      <c r="H1895" s="22"/>
      <c r="I1895" s="22"/>
      <c r="J1895" s="22"/>
      <c r="K1895" s="22"/>
      <c r="L1895" s="37" t="str">
        <f ca="1">VLOOKUP(E1895,الرصيد!C:C,1,0)</f>
        <v>كليبس صاج شــــنبر تغليف 0.3 مم</v>
      </c>
      <c r="M1895">
        <f ca="1">VLOOKUP(E1895,الرصيد!C:AP,34,0)</f>
        <v>0</v>
      </c>
    </row>
    <row r="1896" spans="1:13" ht="17.399999999999999">
      <c r="A1896" s="22">
        <f t="shared" si="56"/>
        <v>2</v>
      </c>
      <c r="B1896" s="8">
        <v>42057</v>
      </c>
      <c r="C1896" s="22">
        <v>61387</v>
      </c>
      <c r="D1896" s="23" t="s">
        <v>80</v>
      </c>
      <c r="E1896" s="75" t="s">
        <v>756</v>
      </c>
      <c r="F1896" s="22"/>
      <c r="G1896" s="22">
        <v>5000</v>
      </c>
      <c r="H1896" s="22"/>
      <c r="I1896" s="22"/>
      <c r="J1896" s="22"/>
      <c r="K1896" s="22"/>
      <c r="L1896" s="37" t="str">
        <f ca="1">VLOOKUP(E1896,الرصيد!C:C,1,0)</f>
        <v>ماسك المكثف "S"</v>
      </c>
      <c r="M1896">
        <f ca="1">VLOOKUP(E1896,الرصيد!C:AP,34,0)</f>
        <v>0</v>
      </c>
    </row>
    <row r="1897" spans="1:13" ht="17.399999999999999">
      <c r="A1897" s="22">
        <f t="shared" si="56"/>
        <v>2</v>
      </c>
      <c r="B1897" s="8">
        <v>42057</v>
      </c>
      <c r="C1897" s="22">
        <v>61387</v>
      </c>
      <c r="D1897" s="23" t="s">
        <v>80</v>
      </c>
      <c r="E1897" s="75" t="s">
        <v>601</v>
      </c>
      <c r="F1897" s="22"/>
      <c r="G1897" s="22">
        <v>0</v>
      </c>
      <c r="H1897" s="22"/>
      <c r="I1897" s="22"/>
      <c r="J1897" s="22"/>
      <c r="K1897" s="22"/>
      <c r="L1897" s="37" t="str">
        <f ca="1">VLOOKUP(E1897,الرصيد!C:C,1,0)</f>
        <v>شهادة ضمان  باببن بوش</v>
      </c>
      <c r="M1897">
        <f ca="1">VLOOKUP(E1897,الرصيد!C:AP,34,0)</f>
        <v>0</v>
      </c>
    </row>
    <row r="1898" spans="1:13" ht="17.399999999999999">
      <c r="A1898" s="22">
        <f t="shared" si="56"/>
        <v>2</v>
      </c>
      <c r="B1898" s="8">
        <v>42057</v>
      </c>
      <c r="C1898" s="22">
        <v>61387</v>
      </c>
      <c r="D1898" s="23" t="s">
        <v>80</v>
      </c>
      <c r="E1898" s="75" t="s">
        <v>616</v>
      </c>
      <c r="F1898" s="22"/>
      <c r="G1898" s="22">
        <v>0</v>
      </c>
      <c r="H1898" s="22"/>
      <c r="I1898" s="22"/>
      <c r="J1898" s="22"/>
      <c r="K1898" s="22"/>
      <c r="L1898" s="37" t="str">
        <f ca="1">VLOOKUP(E1898,الرصيد!C:C,1,0)</f>
        <v>كتالوج ثلاجة 12 قدم بوش</v>
      </c>
      <c r="M1898">
        <f ca="1">VLOOKUP(E1898,الرصيد!C:AP,34,0)</f>
        <v>0</v>
      </c>
    </row>
    <row r="1899" spans="1:13" ht="17.399999999999999">
      <c r="A1899" s="22">
        <f t="shared" si="56"/>
        <v>2</v>
      </c>
      <c r="B1899" s="8">
        <v>42057</v>
      </c>
      <c r="C1899" s="22">
        <v>61387</v>
      </c>
      <c r="D1899" s="23" t="s">
        <v>80</v>
      </c>
      <c r="E1899" s="75" t="s">
        <v>610</v>
      </c>
      <c r="F1899" s="22"/>
      <c r="G1899" s="22">
        <v>3000</v>
      </c>
      <c r="H1899" s="22"/>
      <c r="I1899" s="22"/>
      <c r="J1899" s="22"/>
      <c r="K1899" s="22"/>
      <c r="L1899" s="37" t="str">
        <f ca="1">VLOOKUP(E1899,الرصيد!C:C,1,0)</f>
        <v>استيكر تأكيد الجودة OK</v>
      </c>
      <c r="M1899">
        <f ca="1">VLOOKUP(E1899,الرصيد!C:AP,34,0)</f>
        <v>0</v>
      </c>
    </row>
    <row r="1900" spans="1:13" ht="17.399999999999999">
      <c r="A1900" s="22">
        <f t="shared" si="56"/>
        <v>2</v>
      </c>
      <c r="B1900" s="8">
        <v>42057</v>
      </c>
      <c r="C1900" s="22">
        <v>61387</v>
      </c>
      <c r="D1900" s="23" t="s">
        <v>80</v>
      </c>
      <c r="E1900" s="85" t="s">
        <v>90</v>
      </c>
      <c r="F1900" s="22"/>
      <c r="G1900" s="22">
        <v>1540</v>
      </c>
      <c r="H1900" s="22"/>
      <c r="I1900" s="22"/>
      <c r="J1900" s="22"/>
      <c r="K1900" s="22"/>
      <c r="L1900" s="37" t="str">
        <f ca="1">VLOOKUP(E1900,الرصيد!C:C,1,0)</f>
        <v>جوان كاوتش لباب الكابينة 12 قدم بوش ابيض</v>
      </c>
      <c r="M1900">
        <f ca="1">VLOOKUP(E1900,الرصيد!C:AP,34,0)</f>
        <v>0</v>
      </c>
    </row>
    <row r="1901" spans="1:13" ht="17.399999999999999">
      <c r="A1901" s="22">
        <f t="shared" si="56"/>
        <v>2</v>
      </c>
      <c r="B1901" s="8">
        <v>42057</v>
      </c>
      <c r="C1901" s="22">
        <v>61387</v>
      </c>
      <c r="D1901" s="23" t="s">
        <v>80</v>
      </c>
      <c r="E1901" s="85" t="s">
        <v>143</v>
      </c>
      <c r="F1901" s="22"/>
      <c r="G1901" s="22">
        <v>980</v>
      </c>
      <c r="H1901" s="22"/>
      <c r="I1901" s="22"/>
      <c r="J1901" s="22"/>
      <c r="K1901" s="22"/>
      <c r="L1901" s="37" t="str">
        <f ca="1">VLOOKUP(E1901,الرصيد!C:C,1,0)</f>
        <v xml:space="preserve">جوان كاوتش لباب الكابينة 10 قدم بابين ابيض </v>
      </c>
      <c r="M1901">
        <f ca="1">VLOOKUP(E1901,الرصيد!C:AP,34,0)</f>
        <v>0</v>
      </c>
    </row>
    <row r="1902" spans="1:13" ht="17.399999999999999">
      <c r="A1902" s="22">
        <f t="shared" si="56"/>
        <v>2</v>
      </c>
      <c r="B1902" s="8">
        <v>42057</v>
      </c>
      <c r="C1902" s="22">
        <v>61387</v>
      </c>
      <c r="D1902" s="23" t="s">
        <v>80</v>
      </c>
      <c r="E1902" s="75" t="s">
        <v>87</v>
      </c>
      <c r="F1902" s="22"/>
      <c r="G1902" s="22">
        <v>7750</v>
      </c>
      <c r="H1902" s="22"/>
      <c r="I1902" s="22"/>
      <c r="J1902" s="22"/>
      <c r="K1902" s="22"/>
      <c r="L1902" s="37" t="str">
        <f ca="1">VLOOKUP(E1902,الرصيد!C:C,1,0)</f>
        <v xml:space="preserve"> مثبت خارجى لرف الزجاجات</v>
      </c>
      <c r="M1902">
        <f ca="1">VLOOKUP(E1902,الرصيد!C:AP,34,0)</f>
        <v>0</v>
      </c>
    </row>
    <row r="1903" spans="1:13" ht="17.399999999999999">
      <c r="A1903" s="22">
        <f t="shared" si="56"/>
        <v>2</v>
      </c>
      <c r="B1903" s="8">
        <v>42057</v>
      </c>
      <c r="C1903" s="22">
        <v>61387</v>
      </c>
      <c r="D1903" s="23" t="s">
        <v>80</v>
      </c>
      <c r="E1903" s="75" t="s">
        <v>109</v>
      </c>
      <c r="F1903" s="22"/>
      <c r="G1903" s="22">
        <v>2450</v>
      </c>
      <c r="H1903" s="22"/>
      <c r="I1903" s="22"/>
      <c r="J1903" s="22"/>
      <c r="K1903" s="22"/>
      <c r="L1903" s="37" t="str">
        <f ca="1">VLOOKUP(E1903,الرصيد!C:C,1,0)</f>
        <v xml:space="preserve">ضفيرة الثلاجة 2 باب  </v>
      </c>
      <c r="M1903">
        <f ca="1">VLOOKUP(E1903,الرصيد!C:AP,34,0)</f>
        <v>0</v>
      </c>
    </row>
    <row r="1904" spans="1:13" ht="17.399999999999999">
      <c r="A1904" s="22">
        <f t="shared" si="56"/>
        <v>2</v>
      </c>
      <c r="B1904" s="8">
        <v>42057</v>
      </c>
      <c r="C1904" s="22">
        <v>61387</v>
      </c>
      <c r="D1904" s="23" t="s">
        <v>80</v>
      </c>
      <c r="E1904" s="85" t="s">
        <v>54</v>
      </c>
      <c r="F1904" s="22"/>
      <c r="G1904" s="22">
        <v>2100</v>
      </c>
      <c r="H1904" s="22"/>
      <c r="I1904" s="22"/>
      <c r="J1904" s="22"/>
      <c r="K1904" s="22"/>
      <c r="L1904" s="37" t="str">
        <f ca="1">VLOOKUP(E1904,الرصيد!C:C,1,0)</f>
        <v>مفصله سفليه بابين بوش</v>
      </c>
      <c r="M1904">
        <f ca="1">VLOOKUP(E1904,الرصيد!C:AP,34,0)</f>
        <v>0</v>
      </c>
    </row>
    <row r="1905" spans="1:13" ht="17.399999999999999">
      <c r="A1905" s="22">
        <f t="shared" si="56"/>
        <v>2</v>
      </c>
      <c r="B1905" s="8">
        <v>42057</v>
      </c>
      <c r="C1905" s="22">
        <v>61387</v>
      </c>
      <c r="D1905" s="23" t="s">
        <v>80</v>
      </c>
      <c r="E1905" s="75" t="s">
        <v>55</v>
      </c>
      <c r="F1905" s="22"/>
      <c r="G1905" s="22">
        <v>2250</v>
      </c>
      <c r="H1905" s="22"/>
      <c r="I1905" s="22"/>
      <c r="J1905" s="22"/>
      <c r="K1905" s="22"/>
      <c r="L1905" s="37" t="str">
        <f ca="1">VLOOKUP(E1905,الرصيد!C:C,1,0)</f>
        <v>مفصله علويه بالبنز بابين بوش</v>
      </c>
      <c r="M1905">
        <f ca="1">VLOOKUP(E1905,الرصيد!C:AP,34,0)</f>
        <v>0</v>
      </c>
    </row>
    <row r="1906" spans="1:13" ht="17.399999999999999">
      <c r="A1906" s="22">
        <f t="shared" si="56"/>
        <v>2</v>
      </c>
      <c r="B1906" s="8">
        <v>42057</v>
      </c>
      <c r="C1906" s="22">
        <v>61387</v>
      </c>
      <c r="D1906" s="23" t="s">
        <v>80</v>
      </c>
      <c r="E1906" s="75" t="s">
        <v>56</v>
      </c>
      <c r="F1906" s="22"/>
      <c r="G1906" s="22">
        <v>2000</v>
      </c>
      <c r="H1906" s="22"/>
      <c r="I1906" s="22"/>
      <c r="J1906" s="22"/>
      <c r="K1906" s="22"/>
      <c r="L1906" s="37" t="str">
        <f ca="1">VLOOKUP(E1906,الرصيد!C:C,1,0)</f>
        <v>مفصله وسطى بابين بوش</v>
      </c>
      <c r="M1906">
        <f ca="1">VLOOKUP(E1906,الرصيد!C:AP,34,0)</f>
        <v>0</v>
      </c>
    </row>
    <row r="1907" spans="1:13" ht="17.399999999999999">
      <c r="A1907" s="22">
        <f t="shared" si="56"/>
        <v>2</v>
      </c>
      <c r="B1907" s="8">
        <v>42057</v>
      </c>
      <c r="C1907" s="22">
        <v>61387</v>
      </c>
      <c r="D1907" s="23" t="s">
        <v>80</v>
      </c>
      <c r="E1907" s="85" t="s">
        <v>515</v>
      </c>
      <c r="F1907" s="22"/>
      <c r="G1907" s="22">
        <v>0</v>
      </c>
      <c r="H1907" s="22"/>
      <c r="I1907" s="22"/>
      <c r="J1907" s="22"/>
      <c r="K1907" s="22"/>
      <c r="L1907" s="37" t="str">
        <f ca="1">VLOOKUP(E1907,الرصيد!C:C,1,0)</f>
        <v>مسمار برشام المونيوم 3.2*6مم  بوب ريفيت</v>
      </c>
      <c r="M1907">
        <f ca="1">VLOOKUP(E1907,الرصيد!C:AP,34,0)</f>
        <v>0</v>
      </c>
    </row>
    <row r="1908" spans="1:13" ht="17.399999999999999">
      <c r="A1908" s="22">
        <f t="shared" si="56"/>
        <v>2</v>
      </c>
      <c r="B1908" s="8">
        <v>42057</v>
      </c>
      <c r="C1908" s="22">
        <v>61387</v>
      </c>
      <c r="D1908" s="23" t="s">
        <v>80</v>
      </c>
      <c r="E1908" s="75" t="s">
        <v>188</v>
      </c>
      <c r="F1908" s="22"/>
      <c r="G1908" s="22">
        <v>2000</v>
      </c>
      <c r="H1908" s="22"/>
      <c r="I1908" s="22"/>
      <c r="J1908" s="22"/>
      <c r="K1908" s="22"/>
      <c r="L1908" s="37" t="str">
        <f ca="1">VLOOKUP(E1908,الرصيد!C:C,1,0)</f>
        <v>ورده كاوتش لقرص بالب الترموستات</v>
      </c>
      <c r="M1908">
        <f ca="1">VLOOKUP(E1908,الرصيد!C:AP,34,0)</f>
        <v>0</v>
      </c>
    </row>
    <row r="1909" spans="1:13" ht="17.399999999999999">
      <c r="A1909" s="22">
        <f t="shared" si="56"/>
        <v>2</v>
      </c>
      <c r="B1909" s="8">
        <v>42057</v>
      </c>
      <c r="C1909" s="22">
        <v>61387</v>
      </c>
      <c r="D1909" s="23" t="s">
        <v>80</v>
      </c>
      <c r="E1909" s="75" t="s">
        <v>630</v>
      </c>
      <c r="F1909" s="22"/>
      <c r="G1909" s="22">
        <v>0</v>
      </c>
      <c r="H1909" s="22"/>
      <c r="I1909" s="22"/>
      <c r="J1909" s="22"/>
      <c r="K1909" s="22"/>
      <c r="L1909" s="37" t="str">
        <f ca="1">VLOOKUP(E1909,الرصيد!C:C,1,0)</f>
        <v>بنز غطاء الجبنة والزبدة</v>
      </c>
      <c r="M1909">
        <f ca="1">VLOOKUP(E1909,الرصيد!C:AP,34,0)</f>
        <v>0</v>
      </c>
    </row>
    <row r="1910" spans="1:13" ht="17.399999999999999">
      <c r="A1910" s="22">
        <f t="shared" si="56"/>
        <v>2</v>
      </c>
      <c r="B1910" s="8">
        <v>42057</v>
      </c>
      <c r="C1910" s="22">
        <v>61387</v>
      </c>
      <c r="D1910" s="23" t="s">
        <v>80</v>
      </c>
      <c r="E1910" s="75" t="s">
        <v>128</v>
      </c>
      <c r="F1910" s="22"/>
      <c r="G1910" s="22">
        <v>4000</v>
      </c>
      <c r="H1910" s="22"/>
      <c r="I1910" s="22"/>
      <c r="J1910" s="22"/>
      <c r="K1910" s="22"/>
      <c r="L1910" s="37" t="str">
        <f ca="1">VLOOKUP(E1910,الرصيد!C:C,1,0)</f>
        <v>مسمار التوازن</v>
      </c>
      <c r="M1910">
        <f ca="1">VLOOKUP(E1910,الرصيد!C:AP,34,0)</f>
        <v>0</v>
      </c>
    </row>
    <row r="1911" spans="1:13" ht="17.399999999999999">
      <c r="A1911" s="22">
        <f t="shared" si="56"/>
        <v>2</v>
      </c>
      <c r="B1911" s="8">
        <v>42057</v>
      </c>
      <c r="C1911" s="22">
        <v>61387</v>
      </c>
      <c r="D1911" s="23" t="s">
        <v>80</v>
      </c>
      <c r="E1911" s="75" t="s">
        <v>126</v>
      </c>
      <c r="F1911" s="22"/>
      <c r="G1911" s="22">
        <v>2100</v>
      </c>
      <c r="H1911" s="22"/>
      <c r="I1911" s="22"/>
      <c r="J1911" s="22"/>
      <c r="K1911" s="22"/>
      <c r="L1911" s="37" t="str">
        <f ca="1">VLOOKUP(E1911,الرصيد!C:C,1,0)</f>
        <v>قرص بالب الثرموستات</v>
      </c>
      <c r="M1911">
        <f ca="1">VLOOKUP(E1911,الرصيد!C:AP,34,0)</f>
        <v>0</v>
      </c>
    </row>
    <row r="1912" spans="1:13" ht="17.399999999999999">
      <c r="A1912" s="22">
        <f t="shared" si="56"/>
        <v>2</v>
      </c>
      <c r="B1912" s="8">
        <v>42057</v>
      </c>
      <c r="C1912" s="22">
        <v>61387</v>
      </c>
      <c r="D1912" s="23" t="s">
        <v>80</v>
      </c>
      <c r="E1912" s="75" t="s">
        <v>175</v>
      </c>
      <c r="F1912" s="22"/>
      <c r="G1912" s="22">
        <v>2000</v>
      </c>
      <c r="H1912" s="22"/>
      <c r="I1912" s="22"/>
      <c r="J1912" s="22"/>
      <c r="K1912" s="22"/>
      <c r="L1912" s="37" t="str">
        <f ca="1">VLOOKUP(E1912,الرصيد!C:C,1,0)</f>
        <v xml:space="preserve">اسم ايديال </v>
      </c>
      <c r="M1912">
        <f ca="1">VLOOKUP(E1912,الرصيد!C:AP,34,0)</f>
        <v>0</v>
      </c>
    </row>
    <row r="1913" spans="1:13" ht="17.399999999999999">
      <c r="A1913" s="22">
        <f t="shared" si="56"/>
        <v>2</v>
      </c>
      <c r="B1913" s="8">
        <v>42057</v>
      </c>
      <c r="C1913" s="22">
        <v>61387</v>
      </c>
      <c r="D1913" s="23" t="s">
        <v>80</v>
      </c>
      <c r="E1913" s="75" t="s">
        <v>40</v>
      </c>
      <c r="F1913" s="22"/>
      <c r="G1913" s="22">
        <v>2000</v>
      </c>
      <c r="H1913" s="22"/>
      <c r="I1913" s="22"/>
      <c r="J1913" s="22"/>
      <c r="K1913" s="22"/>
      <c r="L1913" s="37" t="str">
        <f ca="1">VLOOKUP(E1913,الرصيد!C:C,1,0)</f>
        <v>رف زجاج مصنفر  مقاس 4*221*519مم</v>
      </c>
      <c r="M1913">
        <f ca="1">VLOOKUP(E1913,الرصيد!C:AP,34,0)</f>
        <v>0</v>
      </c>
    </row>
    <row r="1914" spans="1:13" ht="17.399999999999999">
      <c r="A1914" s="22">
        <f t="shared" si="56"/>
        <v>2</v>
      </c>
      <c r="B1914" s="8">
        <v>42057</v>
      </c>
      <c r="C1914" s="22">
        <v>61387</v>
      </c>
      <c r="D1914" s="23" t="s">
        <v>80</v>
      </c>
      <c r="E1914" s="75" t="s">
        <v>132</v>
      </c>
      <c r="F1914" s="22"/>
      <c r="G1914" s="22">
        <v>2500</v>
      </c>
      <c r="H1914" s="22"/>
      <c r="I1914" s="22"/>
      <c r="J1914" s="22"/>
      <c r="K1914" s="22"/>
      <c r="L1914" s="37" t="str">
        <f ca="1">VLOOKUP(E1914,الرصيد!C:C,1,0)</f>
        <v>قالب ثلج بلاستيك</v>
      </c>
      <c r="M1914">
        <f ca="1">VLOOKUP(E1914,الرصيد!C:AP,34,0)</f>
        <v>0</v>
      </c>
    </row>
    <row r="1915" spans="1:13" ht="17.399999999999999">
      <c r="A1915" s="22">
        <f t="shared" si="56"/>
        <v>2</v>
      </c>
      <c r="B1915" s="8">
        <v>42057</v>
      </c>
      <c r="C1915" s="22">
        <v>61387</v>
      </c>
      <c r="D1915" s="23" t="s">
        <v>80</v>
      </c>
      <c r="E1915" s="75" t="s">
        <v>592</v>
      </c>
      <c r="F1915" s="22"/>
      <c r="G1915" s="22">
        <v>1000</v>
      </c>
      <c r="H1915" s="22"/>
      <c r="I1915" s="22"/>
      <c r="J1915" s="22"/>
      <c r="K1915" s="22"/>
      <c r="L1915" s="37" t="str">
        <f ca="1">VLOOKUP(E1915,الرصيد!C:C,1,0)</f>
        <v>استيكر لوحة  المواصفات والدائره الكهربائيه 12 قدم</v>
      </c>
      <c r="M1915">
        <f ca="1">VLOOKUP(E1915,الرصيد!C:AP,34,0)</f>
        <v>0</v>
      </c>
    </row>
    <row r="1916" spans="1:13" ht="17.399999999999999">
      <c r="A1916" s="22"/>
      <c r="B1916" s="8">
        <v>42057</v>
      </c>
      <c r="C1916" s="22">
        <v>61387</v>
      </c>
      <c r="D1916" s="23" t="s">
        <v>80</v>
      </c>
      <c r="E1916" s="75" t="s">
        <v>595</v>
      </c>
      <c r="F1916" s="22"/>
      <c r="G1916" s="22">
        <v>1000</v>
      </c>
      <c r="H1916" s="22"/>
      <c r="I1916" s="22"/>
      <c r="J1916" s="22"/>
      <c r="K1916" s="22"/>
      <c r="L1916" s="37" t="str">
        <f ca="1">VLOOKUP(E1916,الرصيد!C:C,1,0)</f>
        <v>استيكر لوحة  المواصفات والدائره الكهربائيه 10 قدم بابين</v>
      </c>
      <c r="M1916">
        <f ca="1">VLOOKUP(E1916,الرصيد!C:AP,34,0)</f>
        <v>0</v>
      </c>
    </row>
    <row r="1917" spans="1:13" ht="17.399999999999999">
      <c r="A1917" s="22">
        <f t="shared" si="56"/>
        <v>2</v>
      </c>
      <c r="B1917" s="8">
        <v>42057</v>
      </c>
      <c r="C1917" s="22">
        <v>61387</v>
      </c>
      <c r="D1917" s="23" t="s">
        <v>80</v>
      </c>
      <c r="E1917" s="75" t="s">
        <v>604</v>
      </c>
      <c r="F1917" s="22"/>
      <c r="G1917" s="22">
        <v>0</v>
      </c>
      <c r="H1917" s="22"/>
      <c r="I1917" s="22"/>
      <c r="J1917" s="22"/>
      <c r="K1917" s="22"/>
      <c r="L1917" s="37" t="str">
        <f ca="1">VLOOKUP(E1917,الرصيد!C:C,1,0)</f>
        <v>استيكر مركز الخدمة 19999</v>
      </c>
      <c r="M1917">
        <f ca="1">VLOOKUP(E1917,الرصيد!C:AP,34,0)</f>
        <v>0</v>
      </c>
    </row>
    <row r="1918" spans="1:13" ht="17.399999999999999">
      <c r="A1918" s="22">
        <f t="shared" si="56"/>
        <v>2</v>
      </c>
      <c r="B1918" s="8">
        <v>42057</v>
      </c>
      <c r="C1918" s="22">
        <v>61387</v>
      </c>
      <c r="D1918" s="23" t="s">
        <v>80</v>
      </c>
      <c r="E1918" s="75" t="s">
        <v>607</v>
      </c>
      <c r="F1918" s="22"/>
      <c r="G1918" s="22">
        <v>0</v>
      </c>
      <c r="H1918" s="22"/>
      <c r="I1918" s="22"/>
      <c r="J1918" s="22"/>
      <c r="K1918" s="22"/>
      <c r="L1918" s="37" t="str">
        <f ca="1">VLOOKUP(E1918,الرصيد!C:C,1,0)</f>
        <v>استيكر تحذير التشغيل</v>
      </c>
      <c r="M1918">
        <f ca="1">VLOOKUP(E1918,الرصيد!C:AP,34,0)</f>
        <v>0</v>
      </c>
    </row>
    <row r="1919" spans="1:13" ht="17.399999999999999">
      <c r="A1919" s="22">
        <f t="shared" si="56"/>
        <v>2</v>
      </c>
      <c r="B1919" s="8">
        <v>42057</v>
      </c>
      <c r="C1919" s="22">
        <v>61387</v>
      </c>
      <c r="D1919" s="23" t="s">
        <v>80</v>
      </c>
      <c r="E1919" s="85" t="s">
        <v>1077</v>
      </c>
      <c r="F1919" s="22"/>
      <c r="G1919" s="22">
        <v>1700</v>
      </c>
      <c r="H1919" s="22"/>
      <c r="I1919" s="22"/>
      <c r="J1919" s="22"/>
      <c r="K1919" s="22"/>
      <c r="L1919" s="37" t="str">
        <f ca="1">VLOOKUP(E1919,الرصيد!C:C,1,0)</f>
        <v xml:space="preserve">ثرموستات للثلاجه 12 قدم </v>
      </c>
      <c r="M1919">
        <f ca="1">VLOOKUP(E1919,الرصيد!C:AP,34,0)</f>
        <v>0</v>
      </c>
    </row>
    <row r="1920" spans="1:13" ht="17.399999999999999">
      <c r="A1920" s="22">
        <f t="shared" si="56"/>
        <v>2</v>
      </c>
      <c r="B1920" s="8">
        <v>42057</v>
      </c>
      <c r="C1920" s="22">
        <v>61387</v>
      </c>
      <c r="D1920" s="23" t="s">
        <v>80</v>
      </c>
      <c r="E1920" s="75" t="s">
        <v>668</v>
      </c>
      <c r="F1920" s="22"/>
      <c r="G1920" s="22">
        <v>2000</v>
      </c>
      <c r="H1920" s="22"/>
      <c r="I1920" s="22"/>
      <c r="J1920" s="22"/>
      <c r="K1920" s="22"/>
      <c r="L1920" s="37" t="str">
        <f ca="1">VLOOKUP(E1920,الرصيد!C:C,1,0)</f>
        <v>مجمع دواية بالسلك بني</v>
      </c>
      <c r="M1920">
        <f ca="1">VLOOKUP(E1920,الرصيد!C:AP,34,0)</f>
        <v>0</v>
      </c>
    </row>
    <row r="1921" spans="1:13" ht="17.399999999999999">
      <c r="A1921" s="22">
        <f t="shared" si="56"/>
        <v>2</v>
      </c>
      <c r="B1921" s="8">
        <v>42057</v>
      </c>
      <c r="C1921" s="22">
        <v>61387</v>
      </c>
      <c r="D1921" s="23" t="s">
        <v>80</v>
      </c>
      <c r="E1921" s="75" t="s">
        <v>142</v>
      </c>
      <c r="F1921" s="22"/>
      <c r="G1921" s="22">
        <v>2000</v>
      </c>
      <c r="H1921" s="22"/>
      <c r="I1921" s="22"/>
      <c r="J1921" s="22"/>
      <c r="K1921" s="22"/>
      <c r="L1921" s="37" t="str">
        <f ca="1">VLOOKUP(E1921,الرصيد!C:C,1,0)</f>
        <v xml:space="preserve">لمبه ثلاجه </v>
      </c>
      <c r="M1921">
        <f ca="1">VLOOKUP(E1921,الرصيد!C:AP,34,0)</f>
        <v>0</v>
      </c>
    </row>
    <row r="1922" spans="1:13" ht="17.399999999999999">
      <c r="A1922" s="22">
        <f t="shared" si="56"/>
        <v>2</v>
      </c>
      <c r="B1922" s="8">
        <v>42057</v>
      </c>
      <c r="C1922" s="22">
        <v>61387</v>
      </c>
      <c r="D1922" s="23" t="s">
        <v>80</v>
      </c>
      <c r="E1922" s="75" t="s">
        <v>581</v>
      </c>
      <c r="F1922" s="22"/>
      <c r="G1922" s="22">
        <v>2000</v>
      </c>
      <c r="H1922" s="22"/>
      <c r="I1922" s="22"/>
      <c r="J1922" s="22"/>
      <c r="K1922" s="22"/>
      <c r="L1922" s="37" t="str">
        <f ca="1">VLOOKUP(E1922,الرصيد!C:C,1,0)</f>
        <v>عاكس ضوء فضى</v>
      </c>
      <c r="M1922">
        <f ca="1">VLOOKUP(E1922,الرصيد!C:AP,34,0)</f>
        <v>0</v>
      </c>
    </row>
    <row r="1923" spans="1:13" ht="17.399999999999999">
      <c r="A1923" s="22">
        <f t="shared" si="56"/>
        <v>2</v>
      </c>
      <c r="B1923" s="8">
        <v>42057</v>
      </c>
      <c r="C1923" s="22">
        <v>61387</v>
      </c>
      <c r="D1923" s="23" t="s">
        <v>80</v>
      </c>
      <c r="E1923" s="75" t="s">
        <v>102</v>
      </c>
      <c r="F1923" s="22"/>
      <c r="G1923" s="22">
        <v>3000</v>
      </c>
      <c r="H1923" s="22"/>
      <c r="I1923" s="22"/>
      <c r="J1923" s="22"/>
      <c r="K1923" s="22"/>
      <c r="L1923" s="37" t="str">
        <f ca="1">VLOOKUP(E1923,الرصيد!C:C,1,0)</f>
        <v xml:space="preserve">سوسته  سويتش اضاءة اللمبة </v>
      </c>
      <c r="M1923">
        <f ca="1">VLOOKUP(E1923,الرصيد!C:AP,34,0)</f>
        <v>0</v>
      </c>
    </row>
    <row r="1924" spans="1:13" ht="17.399999999999999">
      <c r="A1924" s="22">
        <f t="shared" si="56"/>
        <v>2</v>
      </c>
      <c r="B1924" s="8">
        <v>42057</v>
      </c>
      <c r="C1924" s="22">
        <v>61387</v>
      </c>
      <c r="D1924" s="23" t="s">
        <v>80</v>
      </c>
      <c r="E1924" s="75" t="s">
        <v>103</v>
      </c>
      <c r="F1924" s="22"/>
      <c r="G1924" s="22">
        <v>0</v>
      </c>
      <c r="H1924" s="22"/>
      <c r="I1924" s="22"/>
      <c r="J1924" s="22"/>
      <c r="K1924" s="22"/>
      <c r="L1924" s="37" t="str">
        <f ca="1">VLOOKUP(E1924,الرصيد!C:C,1,0)</f>
        <v xml:space="preserve">سوسته قرص ثرموستات </v>
      </c>
      <c r="M1924">
        <f ca="1">VLOOKUP(E1924,الرصيد!C:AP,34,0)</f>
        <v>0</v>
      </c>
    </row>
    <row r="1925" spans="1:13" ht="17.399999999999999">
      <c r="A1925" s="22">
        <f t="shared" si="56"/>
        <v>2</v>
      </c>
      <c r="B1925" s="8">
        <v>42057</v>
      </c>
      <c r="C1925" s="22">
        <v>61387</v>
      </c>
      <c r="D1925" s="23" t="s">
        <v>80</v>
      </c>
      <c r="E1925" s="75" t="s">
        <v>107</v>
      </c>
      <c r="F1925" s="22"/>
      <c r="G1925" s="22">
        <v>0</v>
      </c>
      <c r="H1925" s="22"/>
      <c r="I1925" s="22"/>
      <c r="J1925" s="22"/>
      <c r="K1925" s="22"/>
      <c r="L1925" s="37" t="str">
        <f ca="1">VLOOKUP(E1925,الرصيد!C:C,1,0)</f>
        <v>جلبه استانلس ( 1/2 مم)</v>
      </c>
      <c r="M1925">
        <f ca="1">VLOOKUP(E1925,الرصيد!C:AP,34,0)</f>
        <v>0</v>
      </c>
    </row>
    <row r="1926" spans="1:13" ht="17.399999999999999">
      <c r="A1926" s="22">
        <f t="shared" si="56"/>
        <v>2</v>
      </c>
      <c r="B1926" s="8">
        <v>42057</v>
      </c>
      <c r="C1926" s="22">
        <v>61387</v>
      </c>
      <c r="D1926" s="23" t="s">
        <v>80</v>
      </c>
      <c r="E1926" s="75" t="s">
        <v>119</v>
      </c>
      <c r="F1926" s="22"/>
      <c r="G1926" s="22">
        <v>2000</v>
      </c>
      <c r="H1926" s="22"/>
      <c r="I1926" s="22"/>
      <c r="J1926" s="22"/>
      <c r="K1926" s="22"/>
      <c r="L1926" s="37" t="str">
        <f ca="1">VLOOKUP(E1926,الرصيد!C:C,1,0)</f>
        <v>بروفيل بلاستيك للمبخر العلوى</v>
      </c>
      <c r="M1926">
        <f ca="1">VLOOKUP(E1926,الرصيد!C:AP,34,0)</f>
        <v>0</v>
      </c>
    </row>
    <row r="1927" spans="1:13" ht="17.399999999999999">
      <c r="A1927" s="22">
        <f t="shared" si="56"/>
        <v>2</v>
      </c>
      <c r="B1927" s="8">
        <v>42057</v>
      </c>
      <c r="C1927" s="22">
        <v>61387</v>
      </c>
      <c r="D1927" s="23" t="s">
        <v>80</v>
      </c>
      <c r="E1927" s="75" t="s">
        <v>658</v>
      </c>
      <c r="F1927" s="22"/>
      <c r="G1927" s="22">
        <v>0</v>
      </c>
      <c r="H1927" s="22"/>
      <c r="I1927" s="22"/>
      <c r="J1927" s="22"/>
      <c r="K1927" s="22"/>
      <c r="L1927" s="37" t="str">
        <f ca="1">VLOOKUP(E1927,الرصيد!C:C,1,0)</f>
        <v>اطار سقف الثلاجه باببن بوش ابيض</v>
      </c>
      <c r="M1927">
        <f ca="1">VLOOKUP(E1927,الرصيد!C:AP,34,0)</f>
        <v>0</v>
      </c>
    </row>
    <row r="1928" spans="1:13" ht="17.399999999999999">
      <c r="A1928" s="22">
        <f t="shared" si="56"/>
        <v>2</v>
      </c>
      <c r="B1928" s="8">
        <v>42057</v>
      </c>
      <c r="C1928" s="22">
        <v>61387</v>
      </c>
      <c r="D1928" s="23" t="s">
        <v>80</v>
      </c>
      <c r="E1928" s="85" t="s">
        <v>118</v>
      </c>
      <c r="F1928" s="22"/>
      <c r="G1928" s="22">
        <v>1500</v>
      </c>
      <c r="H1928" s="22"/>
      <c r="I1928" s="22"/>
      <c r="J1928" s="22"/>
      <c r="K1928" s="22"/>
      <c r="L1928" s="37" t="str">
        <f ca="1">VLOOKUP(E1928,الرصيد!C:C,1,0)</f>
        <v>اطار سقف الثلاجه باببن بوش فضى</v>
      </c>
      <c r="M1928">
        <f ca="1">VLOOKUP(E1928,الرصيد!C:AP,34,0)</f>
        <v>0</v>
      </c>
    </row>
    <row r="1929" spans="1:13" ht="17.399999999999999">
      <c r="A1929" s="22">
        <f t="shared" si="56"/>
        <v>2</v>
      </c>
      <c r="B1929" s="8">
        <v>42057</v>
      </c>
      <c r="C1929" s="22">
        <v>61387</v>
      </c>
      <c r="D1929" s="23" t="s">
        <v>80</v>
      </c>
      <c r="E1929" s="75" t="s">
        <v>635</v>
      </c>
      <c r="F1929" s="22"/>
      <c r="G1929" s="22">
        <v>2000</v>
      </c>
      <c r="H1929" s="22"/>
      <c r="I1929" s="22"/>
      <c r="J1929" s="22"/>
      <c r="K1929" s="22"/>
      <c r="L1929" s="37" t="str">
        <f ca="1">VLOOKUP(E1929,الرصيد!C:C,1,0)</f>
        <v>محدد مسافه خلف الفريزر 6.6 سم احمر</v>
      </c>
      <c r="M1929">
        <f ca="1">VLOOKUP(E1929,الرصيد!C:AP,34,0)</f>
        <v>0</v>
      </c>
    </row>
    <row r="1930" spans="1:13" ht="17.399999999999999">
      <c r="A1930" s="22">
        <f t="shared" si="56"/>
        <v>2</v>
      </c>
      <c r="B1930" s="8">
        <v>42057</v>
      </c>
      <c r="C1930" s="22">
        <v>61387</v>
      </c>
      <c r="D1930" s="23" t="s">
        <v>80</v>
      </c>
      <c r="E1930" s="75" t="s">
        <v>123</v>
      </c>
      <c r="F1930" s="22"/>
      <c r="G1930" s="22">
        <v>6000</v>
      </c>
      <c r="H1930" s="22"/>
      <c r="I1930" s="22"/>
      <c r="J1930" s="22"/>
      <c r="K1930" s="22"/>
      <c r="L1930" s="37" t="str">
        <f ca="1">VLOOKUP(E1930,الرصيد!C:C,1,0)</f>
        <v>محدد مسافة خلف الكابينة  5 سم اخضر</v>
      </c>
      <c r="M1930">
        <f ca="1">VLOOKUP(E1930,الرصيد!C:AP,34,0)</f>
        <v>0</v>
      </c>
    </row>
    <row r="1931" spans="1:13" ht="17.399999999999999">
      <c r="A1931" s="22">
        <f t="shared" si="56"/>
        <v>2</v>
      </c>
      <c r="B1931" s="8">
        <v>42057</v>
      </c>
      <c r="C1931" s="22">
        <v>61387</v>
      </c>
      <c r="D1931" s="23" t="s">
        <v>80</v>
      </c>
      <c r="E1931" s="75" t="s">
        <v>125</v>
      </c>
      <c r="F1931" s="22"/>
      <c r="G1931" s="22">
        <v>2000</v>
      </c>
      <c r="H1931" s="22"/>
      <c r="I1931" s="22"/>
      <c r="J1931" s="22"/>
      <c r="K1931" s="22"/>
      <c r="L1931" s="37" t="str">
        <f ca="1">VLOOKUP(E1931,الرصيد!C:C,1,0)</f>
        <v>ماسورة تصفية الكابينه</v>
      </c>
      <c r="M1931">
        <f ca="1">VLOOKUP(E1931,الرصيد!C:AP,34,0)</f>
        <v>0</v>
      </c>
    </row>
    <row r="1932" spans="1:13" ht="17.399999999999999">
      <c r="A1932" s="22">
        <f t="shared" si="56"/>
        <v>2</v>
      </c>
      <c r="B1932" s="8">
        <v>42057</v>
      </c>
      <c r="C1932" s="22">
        <v>61387</v>
      </c>
      <c r="D1932" s="23" t="s">
        <v>80</v>
      </c>
      <c r="E1932" s="85" t="s">
        <v>650</v>
      </c>
      <c r="F1932" s="22"/>
      <c r="G1932" s="22">
        <v>2000</v>
      </c>
      <c r="H1932" s="22"/>
      <c r="I1932" s="22"/>
      <c r="J1932" s="22"/>
      <c r="K1932" s="22"/>
      <c r="L1932" s="37" t="str">
        <f ca="1">VLOOKUP(E1932,الرصيد!C:C,1,0)</f>
        <v>غطاء لمبة بلاستيك</v>
      </c>
      <c r="M1932">
        <f ca="1">VLOOKUP(E1932,الرصيد!C:AP,34,0)</f>
        <v>0</v>
      </c>
    </row>
    <row r="1933" spans="1:13" ht="17.399999999999999">
      <c r="A1933" s="22">
        <f t="shared" si="56"/>
        <v>2</v>
      </c>
      <c r="B1933" s="8">
        <v>42057</v>
      </c>
      <c r="C1933" s="22">
        <v>61387</v>
      </c>
      <c r="D1933" s="23" t="s">
        <v>80</v>
      </c>
      <c r="E1933" s="85" t="s">
        <v>89</v>
      </c>
      <c r="F1933" s="22"/>
      <c r="G1933" s="22">
        <v>2135</v>
      </c>
      <c r="H1933" s="22"/>
      <c r="I1933" s="22"/>
      <c r="J1933" s="22"/>
      <c r="K1933" s="22"/>
      <c r="L1933" s="37" t="str">
        <f ca="1">VLOOKUP(E1933,الرصيد!C:C,1,0)</f>
        <v>جوان كاوتش لباب الفريزر 12 قدم بوش ابيض</v>
      </c>
      <c r="M1933">
        <f ca="1">VLOOKUP(E1933,الرصيد!C:AP,34,0)</f>
        <v>0</v>
      </c>
    </row>
    <row r="1934" spans="1:13" ht="17.399999999999999">
      <c r="A1934" s="22">
        <f t="shared" si="56"/>
        <v>2</v>
      </c>
      <c r="B1934" s="8">
        <v>42057</v>
      </c>
      <c r="C1934" s="22">
        <v>61387</v>
      </c>
      <c r="D1934" s="23" t="s">
        <v>80</v>
      </c>
      <c r="E1934" s="75" t="s">
        <v>663</v>
      </c>
      <c r="F1934" s="22"/>
      <c r="G1934" s="22">
        <v>2095</v>
      </c>
      <c r="H1934" s="22"/>
      <c r="I1934" s="22"/>
      <c r="J1934" s="22"/>
      <c r="K1934" s="22"/>
      <c r="L1934" s="37" t="str">
        <f ca="1">VLOOKUP(E1934,الرصيد!C:C,1,0)</f>
        <v>صمام حقن باب العازل</v>
      </c>
      <c r="M1934">
        <f ca="1">VLOOKUP(E1934,الرصيد!C:AP,34,0)</f>
        <v>0</v>
      </c>
    </row>
    <row r="1935" spans="1:13" ht="17.399999999999999">
      <c r="A1935" s="22">
        <f t="shared" si="56"/>
        <v>2</v>
      </c>
      <c r="B1935" s="8">
        <v>42057</v>
      </c>
      <c r="C1935" s="22">
        <v>61387</v>
      </c>
      <c r="D1935" s="23" t="s">
        <v>80</v>
      </c>
      <c r="E1935" s="75" t="s">
        <v>124</v>
      </c>
      <c r="F1935" s="22"/>
      <c r="G1935" s="22">
        <v>2000</v>
      </c>
      <c r="H1935" s="22"/>
      <c r="I1935" s="22"/>
      <c r="J1935" s="22"/>
      <c r="K1935" s="22"/>
      <c r="L1935" s="37" t="str">
        <f ca="1">VLOOKUP(E1935,الرصيد!C:C,1,0)</f>
        <v>ماسورة تصفية الفريزر</v>
      </c>
      <c r="M1935">
        <f ca="1">VLOOKUP(E1935,الرصيد!C:AP,34,0)</f>
        <v>0</v>
      </c>
    </row>
    <row r="1936" spans="1:13" ht="17.399999999999999">
      <c r="A1936" s="22">
        <f t="shared" si="56"/>
        <v>2</v>
      </c>
      <c r="B1936" s="8">
        <v>42057</v>
      </c>
      <c r="C1936" s="22">
        <v>61387</v>
      </c>
      <c r="D1936" s="23" t="s">
        <v>80</v>
      </c>
      <c r="E1936" s="75" t="s">
        <v>110</v>
      </c>
      <c r="F1936" s="22"/>
      <c r="G1936" s="22">
        <v>3</v>
      </c>
      <c r="H1936" s="22"/>
      <c r="I1936" s="22"/>
      <c r="J1936" s="22"/>
      <c r="K1936" s="22"/>
      <c r="L1936" s="37" t="str">
        <f ca="1">VLOOKUP(E1936,الرصيد!C:C,1,0)</f>
        <v>اسفنج 1000*2000*40 مم</v>
      </c>
      <c r="M1936">
        <f ca="1">VLOOKUP(E1936,الرصيد!C:AP,34,0)</f>
        <v>0</v>
      </c>
    </row>
    <row r="1937" spans="1:13" ht="17.399999999999999">
      <c r="A1937" s="22">
        <f t="shared" si="56"/>
        <v>2</v>
      </c>
      <c r="B1937" s="8">
        <v>42057</v>
      </c>
      <c r="C1937" s="22">
        <v>63526</v>
      </c>
      <c r="D1937" s="23" t="s">
        <v>80</v>
      </c>
      <c r="E1937" s="85" t="s">
        <v>138</v>
      </c>
      <c r="F1937" s="120">
        <v>31</v>
      </c>
      <c r="G1937" s="22"/>
      <c r="H1937" s="22"/>
      <c r="I1937" s="22"/>
      <c r="J1937" s="22"/>
      <c r="K1937" s="22"/>
      <c r="L1937" s="37" t="str">
        <f ca="1">VLOOKUP(E1937,الرصيد!C:C,1,0)</f>
        <v xml:space="preserve"> بلوك فوم كثافه عاديـــه </v>
      </c>
      <c r="M1937">
        <f ca="1">VLOOKUP(E1937,الرصيد!C:AP,34,0)</f>
        <v>0</v>
      </c>
    </row>
    <row r="1938" spans="1:13" ht="17.399999999999999">
      <c r="A1938" s="22">
        <f t="shared" si="56"/>
        <v>2</v>
      </c>
      <c r="B1938" s="8">
        <v>42057</v>
      </c>
      <c r="C1938" s="22">
        <v>63526</v>
      </c>
      <c r="D1938" s="23" t="s">
        <v>80</v>
      </c>
      <c r="E1938" s="75" t="s">
        <v>104</v>
      </c>
      <c r="F1938" s="22">
        <v>510</v>
      </c>
      <c r="G1938" s="22"/>
      <c r="H1938" s="22"/>
      <c r="I1938" s="22"/>
      <c r="J1938" s="22"/>
      <c r="K1938" s="22"/>
      <c r="L1938" s="37" t="str">
        <f ca="1">VLOOKUP(E1938,الرصيد!C:C,1,0)</f>
        <v>طقم فوم تغليف 8&amp;10 قدم</v>
      </c>
      <c r="M1938">
        <f ca="1">VLOOKUP(E1938,الرصيد!C:AP,34,0)</f>
        <v>0</v>
      </c>
    </row>
    <row r="1939" spans="1:13" ht="17.399999999999999">
      <c r="A1939" s="22">
        <f t="shared" si="56"/>
        <v>2</v>
      </c>
      <c r="B1939" s="8">
        <v>42057</v>
      </c>
      <c r="C1939" s="22">
        <v>63526</v>
      </c>
      <c r="D1939" s="23" t="s">
        <v>80</v>
      </c>
      <c r="E1939" s="75" t="s">
        <v>72</v>
      </c>
      <c r="F1939" s="22">
        <v>510</v>
      </c>
      <c r="G1939" s="22"/>
      <c r="H1939" s="22"/>
      <c r="I1939" s="22"/>
      <c r="J1939" s="22"/>
      <c r="K1939" s="22"/>
      <c r="L1939" s="37" t="str">
        <f ca="1">VLOOKUP(E1939,الرصيد!C:C,1,0)</f>
        <v>طقم فوم للثلاجه بابين بوش</v>
      </c>
      <c r="M1939">
        <f ca="1">VLOOKUP(E1939,الرصيد!C:AP,34,0)</f>
        <v>0</v>
      </c>
    </row>
    <row r="1940" spans="1:13" ht="17.399999999999999">
      <c r="A1940" s="22">
        <f t="shared" si="56"/>
        <v>2</v>
      </c>
      <c r="B1940" s="8">
        <v>42057</v>
      </c>
      <c r="C1940" s="22">
        <v>63527</v>
      </c>
      <c r="D1940" s="23" t="s">
        <v>80</v>
      </c>
      <c r="E1940" s="85" t="s">
        <v>138</v>
      </c>
      <c r="F1940" s="120">
        <v>159.96</v>
      </c>
      <c r="G1940" s="22"/>
      <c r="H1940" s="22"/>
      <c r="I1940" s="22"/>
      <c r="J1940" s="22"/>
      <c r="K1940" s="22"/>
      <c r="L1940" s="37" t="str">
        <f ca="1">VLOOKUP(E1940,الرصيد!C:C,1,0)</f>
        <v xml:space="preserve"> بلوك فوم كثافه عاديـــه </v>
      </c>
      <c r="M1940">
        <f ca="1">VLOOKUP(E1940,الرصيد!C:AP,34,0)</f>
        <v>0</v>
      </c>
    </row>
    <row r="1941" spans="1:13" ht="17.399999999999999">
      <c r="A1941" s="22">
        <f t="shared" si="56"/>
        <v>2</v>
      </c>
      <c r="B1941" s="8">
        <v>42057</v>
      </c>
      <c r="C1941" s="22">
        <v>63527</v>
      </c>
      <c r="D1941" s="23" t="s">
        <v>80</v>
      </c>
      <c r="E1941" s="75" t="s">
        <v>104</v>
      </c>
      <c r="F1941" s="22">
        <v>510</v>
      </c>
      <c r="G1941" s="22"/>
      <c r="H1941" s="22"/>
      <c r="I1941" s="22"/>
      <c r="J1941" s="22"/>
      <c r="K1941" s="22"/>
      <c r="L1941" s="37" t="str">
        <f ca="1">VLOOKUP(E1941,الرصيد!C:C,1,0)</f>
        <v>طقم فوم تغليف 8&amp;10 قدم</v>
      </c>
      <c r="M1941">
        <f ca="1">VLOOKUP(E1941,الرصيد!C:AP,34,0)</f>
        <v>0</v>
      </c>
    </row>
    <row r="1942" spans="1:13" ht="17.399999999999999">
      <c r="A1942" s="22">
        <f t="shared" si="56"/>
        <v>2</v>
      </c>
      <c r="B1942" s="8">
        <v>42057</v>
      </c>
      <c r="C1942" s="22">
        <v>63527</v>
      </c>
      <c r="D1942" s="23" t="s">
        <v>80</v>
      </c>
      <c r="E1942" s="75" t="s">
        <v>72</v>
      </c>
      <c r="F1942" s="22">
        <v>510</v>
      </c>
      <c r="G1942" s="22"/>
      <c r="H1942" s="22"/>
      <c r="I1942" s="22"/>
      <c r="J1942" s="22"/>
      <c r="K1942" s="22"/>
      <c r="L1942" s="37" t="str">
        <f ca="1">VLOOKUP(E1942,الرصيد!C:C,1,0)</f>
        <v>طقم فوم للثلاجه بابين بوش</v>
      </c>
      <c r="M1942">
        <f ca="1">VLOOKUP(E1942,الرصيد!C:AP,34,0)</f>
        <v>0</v>
      </c>
    </row>
    <row r="1943" spans="1:13" ht="17.399999999999999">
      <c r="A1943" s="22">
        <f t="shared" si="56"/>
        <v>2</v>
      </c>
      <c r="B1943" s="8">
        <v>42057</v>
      </c>
      <c r="C1943" s="22">
        <v>63528</v>
      </c>
      <c r="D1943" s="23" t="s">
        <v>80</v>
      </c>
      <c r="E1943" s="85" t="s">
        <v>158</v>
      </c>
      <c r="F1943" s="22">
        <v>70</v>
      </c>
      <c r="G1943" s="22"/>
      <c r="H1943" s="22"/>
      <c r="I1943" s="22"/>
      <c r="J1943" s="22"/>
      <c r="K1943" s="22"/>
      <c r="L1943" s="37" t="str">
        <f ca="1">VLOOKUP(E1943,الرصيد!C:C,1,0)</f>
        <v>جوان كاوتش 8 قدم</v>
      </c>
      <c r="M1943">
        <f ca="1">VLOOKUP(E1943,الرصيد!C:AP,34,0)</f>
        <v>0</v>
      </c>
    </row>
    <row r="1944" spans="1:13" ht="17.399999999999999">
      <c r="A1944" s="22">
        <f t="shared" si="56"/>
        <v>2</v>
      </c>
      <c r="B1944" s="8">
        <v>42057</v>
      </c>
      <c r="C1944" s="22">
        <v>63528</v>
      </c>
      <c r="D1944" s="23" t="s">
        <v>80</v>
      </c>
      <c r="E1944" s="85" t="s">
        <v>144</v>
      </c>
      <c r="F1944" s="22">
        <v>560</v>
      </c>
      <c r="G1944" s="22"/>
      <c r="H1944" s="22"/>
      <c r="I1944" s="22"/>
      <c r="J1944" s="22"/>
      <c r="K1944" s="22"/>
      <c r="L1944" s="37" t="str">
        <f ca="1">VLOOKUP(E1944,الرصيد!C:C,1,0)</f>
        <v>جوان كاوتش 10 قدم</v>
      </c>
      <c r="M1944">
        <f ca="1">VLOOKUP(E1944,الرصيد!C:AP,34,0)</f>
        <v>0</v>
      </c>
    </row>
    <row r="1945" spans="1:13" ht="17.399999999999999">
      <c r="A1945" s="22">
        <f t="shared" si="56"/>
        <v>2</v>
      </c>
      <c r="B1945" s="8">
        <v>42057</v>
      </c>
      <c r="C1945" s="22">
        <v>63529</v>
      </c>
      <c r="D1945" s="23" t="s">
        <v>80</v>
      </c>
      <c r="E1945" s="75" t="s">
        <v>728</v>
      </c>
      <c r="F1945" s="22">
        <v>20000</v>
      </c>
      <c r="G1945" s="22"/>
      <c r="H1945" s="22"/>
      <c r="I1945" s="22"/>
      <c r="J1945" s="22"/>
      <c r="K1945" s="22"/>
      <c r="L1945" s="37" t="str">
        <f ca="1">VLOOKUP(E1945,الرصيد!C:C,1,0)</f>
        <v xml:space="preserve"> خرطوم كاوتش اسفنجى مشقوق معدل</v>
      </c>
      <c r="M1945">
        <f ca="1">VLOOKUP(E1945,الرصيد!C:AP,34,0)</f>
        <v>42000</v>
      </c>
    </row>
    <row r="1946" spans="1:13" ht="17.399999999999999">
      <c r="A1946" s="22">
        <f t="shared" si="56"/>
        <v>2</v>
      </c>
      <c r="B1946" s="8">
        <v>42057</v>
      </c>
      <c r="C1946" s="22">
        <v>63530</v>
      </c>
      <c r="D1946" s="23" t="s">
        <v>80</v>
      </c>
      <c r="E1946" s="85" t="s">
        <v>90</v>
      </c>
      <c r="F1946" s="22">
        <v>280</v>
      </c>
      <c r="G1946" s="22"/>
      <c r="H1946" s="22"/>
      <c r="I1946" s="22"/>
      <c r="J1946" s="22"/>
      <c r="K1946" s="22"/>
      <c r="L1946" s="37" t="str">
        <f ca="1">VLOOKUP(E1946,الرصيد!C:C,1,0)</f>
        <v>جوان كاوتش لباب الكابينة 12 قدم بوش ابيض</v>
      </c>
      <c r="M1946">
        <f ca="1">VLOOKUP(E1946,الرصيد!C:AP,34,0)</f>
        <v>0</v>
      </c>
    </row>
    <row r="1947" spans="1:13" ht="17.399999999999999">
      <c r="A1947" s="22">
        <f t="shared" si="56"/>
        <v>2</v>
      </c>
      <c r="B1947" s="8">
        <v>42057</v>
      </c>
      <c r="C1947" s="22">
        <v>63530</v>
      </c>
      <c r="D1947" s="23" t="s">
        <v>80</v>
      </c>
      <c r="E1947" s="85" t="s">
        <v>143</v>
      </c>
      <c r="F1947" s="22">
        <v>280</v>
      </c>
      <c r="G1947" s="22"/>
      <c r="H1947" s="22"/>
      <c r="I1947" s="22"/>
      <c r="J1947" s="22"/>
      <c r="K1947" s="22"/>
      <c r="L1947" s="37" t="str">
        <f ca="1">VLOOKUP(E1947,الرصيد!C:C,1,0)</f>
        <v xml:space="preserve">جوان كاوتش لباب الكابينة 10 قدم بابين ابيض </v>
      </c>
      <c r="M1947">
        <f ca="1">VLOOKUP(E1947,الرصيد!C:AP,34,0)</f>
        <v>0</v>
      </c>
    </row>
    <row r="1948" spans="1:13" ht="17.399999999999999">
      <c r="A1948" s="22">
        <f t="shared" si="56"/>
        <v>2</v>
      </c>
      <c r="B1948" s="8">
        <v>42057</v>
      </c>
      <c r="C1948" s="22">
        <v>63530</v>
      </c>
      <c r="D1948" s="23" t="s">
        <v>80</v>
      </c>
      <c r="E1948" s="85" t="s">
        <v>89</v>
      </c>
      <c r="F1948" s="22">
        <v>700</v>
      </c>
      <c r="G1948" s="22"/>
      <c r="H1948" s="22"/>
      <c r="I1948" s="22"/>
      <c r="J1948" s="22"/>
      <c r="K1948" s="22"/>
      <c r="L1948" s="37" t="str">
        <f ca="1">VLOOKUP(E1948,الرصيد!C:C,1,0)</f>
        <v>جوان كاوتش لباب الفريزر 12 قدم بوش ابيض</v>
      </c>
      <c r="M1948">
        <f ca="1">VLOOKUP(E1948,الرصيد!C:AP,34,0)</f>
        <v>0</v>
      </c>
    </row>
    <row r="1949" spans="1:13" ht="17.399999999999999">
      <c r="A1949" s="22">
        <f t="shared" si="56"/>
        <v>2</v>
      </c>
      <c r="B1949" s="8">
        <v>42057</v>
      </c>
      <c r="C1949" s="22">
        <v>63531</v>
      </c>
      <c r="D1949" s="23" t="s">
        <v>80</v>
      </c>
      <c r="E1949" s="75" t="s">
        <v>127</v>
      </c>
      <c r="F1949" s="22">
        <v>26000</v>
      </c>
      <c r="G1949" s="22"/>
      <c r="H1949" s="22"/>
      <c r="I1949" s="22"/>
      <c r="J1949" s="22"/>
      <c r="K1949" s="22"/>
      <c r="L1949" s="37" t="str">
        <f ca="1">VLOOKUP(E1949,الرصيد!C:C,1,0)</f>
        <v>حامل حاجز زجاجات ( الكعب)</v>
      </c>
      <c r="M1949">
        <f ca="1">VLOOKUP(E1949,الرصيد!C:AP,34,0)</f>
        <v>0</v>
      </c>
    </row>
    <row r="1950" spans="1:13" ht="17.399999999999999">
      <c r="A1950" s="22">
        <f t="shared" si="56"/>
        <v>2</v>
      </c>
      <c r="B1950" s="8">
        <v>42057</v>
      </c>
      <c r="C1950" s="22">
        <v>63532</v>
      </c>
      <c r="D1950" s="23" t="s">
        <v>80</v>
      </c>
      <c r="E1950" s="75" t="s">
        <v>47</v>
      </c>
      <c r="F1950" s="22">
        <v>1500</v>
      </c>
      <c r="G1950" s="22"/>
      <c r="H1950" s="22"/>
      <c r="I1950" s="22"/>
      <c r="J1950" s="22"/>
      <c r="K1950" s="22"/>
      <c r="L1950" s="37" t="str">
        <f ca="1">VLOOKUP(E1950,الرصيد!C:C,1,0)</f>
        <v xml:space="preserve">اكس باب الفريزر مجلفن </v>
      </c>
      <c r="M1950">
        <f ca="1">VLOOKUP(E1950,الرصيد!C:AP,34,0)</f>
        <v>0</v>
      </c>
    </row>
    <row r="1951" spans="1:13" ht="17.399999999999999">
      <c r="A1951" s="22">
        <f t="shared" si="56"/>
        <v>2</v>
      </c>
      <c r="B1951" s="8">
        <v>42057</v>
      </c>
      <c r="C1951" s="22">
        <v>63533</v>
      </c>
      <c r="D1951" s="23" t="s">
        <v>80</v>
      </c>
      <c r="E1951" s="75" t="s">
        <v>586</v>
      </c>
      <c r="F1951" s="22">
        <v>4000</v>
      </c>
      <c r="G1951" s="22"/>
      <c r="H1951" s="22"/>
      <c r="I1951" s="22"/>
      <c r="J1951" s="22"/>
      <c r="K1951" s="22"/>
      <c r="L1951" s="37" t="str">
        <f ca="1">VLOOKUP(E1951,الرصيد!C:C,1,0)</f>
        <v>استيكر لوحة مواصفات 8 قدم بالدائره الكهربائيه</v>
      </c>
      <c r="M1951">
        <f ca="1">VLOOKUP(E1951,الرصيد!C:AP,34,0)</f>
        <v>0</v>
      </c>
    </row>
    <row r="1952" spans="1:13" ht="17.399999999999999">
      <c r="A1952" s="22">
        <f t="shared" si="56"/>
        <v>2</v>
      </c>
      <c r="B1952" s="8">
        <v>42057</v>
      </c>
      <c r="C1952" s="22">
        <v>63533</v>
      </c>
      <c r="D1952" s="23" t="s">
        <v>80</v>
      </c>
      <c r="E1952" s="75" t="s">
        <v>589</v>
      </c>
      <c r="F1952" s="22">
        <v>12000</v>
      </c>
      <c r="G1952" s="22"/>
      <c r="H1952" s="22"/>
      <c r="I1952" s="22"/>
      <c r="J1952" s="22"/>
      <c r="K1952" s="22"/>
      <c r="L1952" s="37" t="str">
        <f ca="1">VLOOKUP(E1952,الرصيد!C:C,1,0)</f>
        <v>استيكر لوحة مواصفات 10قدم  بالدائره الكهربائيه</v>
      </c>
      <c r="M1952">
        <f ca="1">VLOOKUP(E1952,الرصيد!C:AP,34,0)</f>
        <v>0</v>
      </c>
    </row>
    <row r="1953" spans="1:13" ht="17.399999999999999">
      <c r="A1953" s="22">
        <f t="shared" si="56"/>
        <v>2</v>
      </c>
      <c r="B1953" s="8">
        <v>42057</v>
      </c>
      <c r="C1953" s="22">
        <v>63533</v>
      </c>
      <c r="D1953" s="23" t="s">
        <v>80</v>
      </c>
      <c r="E1953" s="75" t="s">
        <v>592</v>
      </c>
      <c r="F1953" s="22">
        <v>8000</v>
      </c>
      <c r="G1953" s="22"/>
      <c r="H1953" s="22"/>
      <c r="I1953" s="22"/>
      <c r="J1953" s="22"/>
      <c r="K1953" s="22"/>
      <c r="L1953" s="37" t="str">
        <f ca="1">VLOOKUP(E1953,الرصيد!C:C,1,0)</f>
        <v>استيكر لوحة  المواصفات والدائره الكهربائيه 12 قدم</v>
      </c>
      <c r="M1953">
        <f ca="1">VLOOKUP(E1953,الرصيد!C:AP,34,0)</f>
        <v>0</v>
      </c>
    </row>
    <row r="1954" spans="1:13" ht="17.399999999999999">
      <c r="A1954" s="22">
        <f t="shared" si="56"/>
        <v>2</v>
      </c>
      <c r="B1954" s="8">
        <v>42057</v>
      </c>
      <c r="C1954" s="22">
        <v>63533</v>
      </c>
      <c r="D1954" s="23" t="s">
        <v>80</v>
      </c>
      <c r="E1954" s="75" t="s">
        <v>616</v>
      </c>
      <c r="F1954" s="22">
        <v>5000</v>
      </c>
      <c r="G1954" s="22"/>
      <c r="H1954" s="22"/>
      <c r="I1954" s="22"/>
      <c r="J1954" s="22"/>
      <c r="K1954" s="22"/>
      <c r="L1954" s="37" t="str">
        <f ca="1">VLOOKUP(E1954,الرصيد!C:C,1,0)</f>
        <v>كتالوج ثلاجة 12 قدم بوش</v>
      </c>
      <c r="M1954">
        <f ca="1">VLOOKUP(E1954,الرصيد!C:AP,34,0)</f>
        <v>0</v>
      </c>
    </row>
    <row r="1955" spans="1:13" ht="17.399999999999999">
      <c r="A1955" s="22">
        <f t="shared" si="56"/>
        <v>2</v>
      </c>
      <c r="B1955" s="8">
        <v>42057</v>
      </c>
      <c r="C1955" s="22">
        <v>63533</v>
      </c>
      <c r="D1955" s="23" t="s">
        <v>80</v>
      </c>
      <c r="E1955" s="75" t="s">
        <v>598</v>
      </c>
      <c r="F1955" s="22">
        <v>5000</v>
      </c>
      <c r="G1955" s="22"/>
      <c r="H1955" s="22"/>
      <c r="I1955" s="22"/>
      <c r="J1955" s="22"/>
      <c r="K1955" s="22"/>
      <c r="L1955" s="37" t="str">
        <f ca="1">VLOOKUP(E1955,الرصيد!C:C,1,0)</f>
        <v>شهادة ضمان 8 &amp; 10 قدم</v>
      </c>
      <c r="M1955">
        <f ca="1">VLOOKUP(E1955,الرصيد!C:AP,34,0)</f>
        <v>0</v>
      </c>
    </row>
    <row r="1956" spans="1:13" ht="17.399999999999999">
      <c r="A1956" s="22">
        <f t="shared" si="56"/>
        <v>2</v>
      </c>
      <c r="B1956" s="8">
        <v>42057</v>
      </c>
      <c r="C1956" s="22">
        <v>63533</v>
      </c>
      <c r="D1956" s="23" t="s">
        <v>80</v>
      </c>
      <c r="E1956" s="75" t="s">
        <v>601</v>
      </c>
      <c r="F1956" s="22">
        <v>10000</v>
      </c>
      <c r="G1956" s="22"/>
      <c r="H1956" s="22"/>
      <c r="I1956" s="22"/>
      <c r="J1956" s="22"/>
      <c r="K1956" s="22"/>
      <c r="L1956" s="37" t="str">
        <f ca="1">VLOOKUP(E1956,الرصيد!C:C,1,0)</f>
        <v>شهادة ضمان  باببن بوش</v>
      </c>
      <c r="M1956">
        <f ca="1">VLOOKUP(E1956,الرصيد!C:AP,34,0)</f>
        <v>0</v>
      </c>
    </row>
    <row r="1957" spans="1:13" ht="17.399999999999999">
      <c r="A1957" s="22">
        <f t="shared" si="56"/>
        <v>2</v>
      </c>
      <c r="B1957" s="8">
        <v>42057</v>
      </c>
      <c r="C1957" s="22">
        <v>63533</v>
      </c>
      <c r="D1957" s="23" t="s">
        <v>80</v>
      </c>
      <c r="E1957" s="75" t="s">
        <v>604</v>
      </c>
      <c r="F1957" s="22">
        <v>11000</v>
      </c>
      <c r="G1957" s="22"/>
      <c r="H1957" s="22"/>
      <c r="I1957" s="22"/>
      <c r="J1957" s="22"/>
      <c r="K1957" s="22"/>
      <c r="L1957" s="37" t="str">
        <f ca="1">VLOOKUP(E1957,الرصيد!C:C,1,0)</f>
        <v>استيكر مركز الخدمة 19999</v>
      </c>
      <c r="M1957">
        <f ca="1">VLOOKUP(E1957,الرصيد!C:AP,34,0)</f>
        <v>0</v>
      </c>
    </row>
    <row r="1958" spans="1:13" ht="17.399999999999999">
      <c r="A1958" s="22">
        <f t="shared" si="56"/>
        <v>2</v>
      </c>
      <c r="B1958" s="8">
        <v>42057</v>
      </c>
      <c r="C1958" s="22">
        <v>63533</v>
      </c>
      <c r="D1958" s="23" t="s">
        <v>80</v>
      </c>
      <c r="E1958" s="75" t="s">
        <v>607</v>
      </c>
      <c r="F1958" s="22">
        <v>11000</v>
      </c>
      <c r="G1958" s="22"/>
      <c r="H1958" s="22"/>
      <c r="I1958" s="22"/>
      <c r="J1958" s="22"/>
      <c r="K1958" s="22"/>
      <c r="L1958" s="37" t="str">
        <f ca="1">VLOOKUP(E1958,الرصيد!C:C,1,0)</f>
        <v>استيكر تحذير التشغيل</v>
      </c>
      <c r="M1958">
        <f ca="1">VLOOKUP(E1958,الرصيد!C:AP,34,0)</f>
        <v>0</v>
      </c>
    </row>
    <row r="1959" spans="1:13" ht="17.399999999999999">
      <c r="A1959" s="22">
        <f t="shared" ref="A1959:A2015" si="57">MONTH(B1959)</f>
        <v>2</v>
      </c>
      <c r="B1959" s="8">
        <v>42058</v>
      </c>
      <c r="C1959" s="22">
        <v>63534</v>
      </c>
      <c r="D1959" s="23" t="s">
        <v>80</v>
      </c>
      <c r="E1959" s="85" t="s">
        <v>144</v>
      </c>
      <c r="F1959" s="22">
        <v>980</v>
      </c>
      <c r="G1959" s="22"/>
      <c r="H1959" s="22"/>
      <c r="I1959" s="22"/>
      <c r="J1959" s="22"/>
      <c r="K1959" s="22"/>
      <c r="L1959" s="37" t="str">
        <f ca="1">VLOOKUP(E1959,الرصيد!C:C,1,0)</f>
        <v>جوان كاوتش 10 قدم</v>
      </c>
      <c r="M1959">
        <f ca="1">VLOOKUP(E1959,الرصيد!C:AP,34,0)</f>
        <v>0</v>
      </c>
    </row>
    <row r="1960" spans="1:13" ht="17.399999999999999">
      <c r="A1960" s="22">
        <f t="shared" si="57"/>
        <v>2</v>
      </c>
      <c r="B1960" s="8">
        <v>42058</v>
      </c>
      <c r="C1960" s="22">
        <v>63535</v>
      </c>
      <c r="D1960" s="23" t="s">
        <v>80</v>
      </c>
      <c r="E1960" s="85" t="s">
        <v>138</v>
      </c>
      <c r="F1960" s="120">
        <v>89.28</v>
      </c>
      <c r="G1960" s="22"/>
      <c r="H1960" s="22"/>
      <c r="I1960" s="22"/>
      <c r="J1960" s="22"/>
      <c r="K1960" s="22"/>
      <c r="L1960" s="37" t="str">
        <f ca="1">VLOOKUP(E1960,الرصيد!C:C,1,0)</f>
        <v xml:space="preserve"> بلوك فوم كثافه عاديـــه </v>
      </c>
      <c r="M1960">
        <f ca="1">VLOOKUP(E1960,الرصيد!C:AP,34,0)</f>
        <v>0</v>
      </c>
    </row>
    <row r="1961" spans="1:13" ht="17.399999999999999">
      <c r="A1961" s="22">
        <f t="shared" si="57"/>
        <v>2</v>
      </c>
      <c r="B1961" s="8">
        <v>42057</v>
      </c>
      <c r="C1961" s="22">
        <v>42351</v>
      </c>
      <c r="D1961" s="23" t="s">
        <v>338</v>
      </c>
      <c r="E1961" s="85" t="s">
        <v>402</v>
      </c>
      <c r="F1961" s="22"/>
      <c r="G1961" s="22">
        <v>43200</v>
      </c>
      <c r="H1961" s="22"/>
      <c r="I1961" s="22"/>
      <c r="J1961" s="22"/>
      <c r="K1961" s="22"/>
      <c r="L1961" s="37" t="str">
        <f ca="1">VLOOKUP(E1961,الرصيد!C:C,1,0)</f>
        <v>شريط لاصق عرض 50 مم ابيض</v>
      </c>
      <c r="M1961">
        <f ca="1">VLOOKUP(E1961,الرصيد!C:AP,34,0)</f>
        <v>0</v>
      </c>
    </row>
    <row r="1962" spans="1:13" ht="17.399999999999999">
      <c r="A1962" s="22">
        <f t="shared" si="57"/>
        <v>2</v>
      </c>
      <c r="B1962" s="8">
        <v>42057</v>
      </c>
      <c r="C1962" s="22">
        <v>42351</v>
      </c>
      <c r="D1962" s="23" t="s">
        <v>338</v>
      </c>
      <c r="E1962" s="75" t="s">
        <v>406</v>
      </c>
      <c r="F1962" s="22"/>
      <c r="G1962" s="22">
        <v>1500</v>
      </c>
      <c r="H1962" s="22"/>
      <c r="I1962" s="22"/>
      <c r="J1962" s="22"/>
      <c r="K1962" s="22"/>
    </row>
    <row r="1963" spans="1:13" ht="17.399999999999999">
      <c r="A1963" s="22">
        <f t="shared" si="57"/>
        <v>2</v>
      </c>
      <c r="B1963" s="8">
        <v>42057</v>
      </c>
      <c r="C1963" s="22">
        <v>42351</v>
      </c>
      <c r="D1963" s="23" t="s">
        <v>338</v>
      </c>
      <c r="E1963" s="85" t="s">
        <v>409</v>
      </c>
      <c r="F1963" s="22"/>
      <c r="G1963" s="22">
        <v>180</v>
      </c>
      <c r="H1963" s="22"/>
      <c r="I1963" s="22"/>
      <c r="J1963" s="22"/>
      <c r="K1963" s="22"/>
      <c r="L1963" s="37" t="str">
        <f ca="1">VLOOKUP(E1963,الرصيد!C:C,1,0)</f>
        <v xml:space="preserve">معجون شريط 8 مم </v>
      </c>
      <c r="M1963">
        <f ca="1">VLOOKUP(E1963,الرصيد!C:AP,34,0)</f>
        <v>0</v>
      </c>
    </row>
    <row r="1964" spans="1:13" ht="17.399999999999999">
      <c r="A1964" s="22">
        <f t="shared" si="57"/>
        <v>2</v>
      </c>
      <c r="B1964" s="8">
        <v>42057</v>
      </c>
      <c r="C1964" s="22">
        <v>42351</v>
      </c>
      <c r="D1964" s="23" t="s">
        <v>338</v>
      </c>
      <c r="E1964" s="75" t="s">
        <v>156</v>
      </c>
      <c r="F1964" s="22"/>
      <c r="G1964" s="22">
        <v>740</v>
      </c>
      <c r="H1964" s="22"/>
      <c r="I1964" s="22"/>
      <c r="J1964" s="22"/>
      <c r="K1964" s="22"/>
    </row>
    <row r="1965" spans="1:13" ht="17.399999999999999">
      <c r="A1965" s="22">
        <f t="shared" si="57"/>
        <v>2</v>
      </c>
      <c r="B1965" s="8">
        <v>42057</v>
      </c>
      <c r="C1965" s="22">
        <v>42351</v>
      </c>
      <c r="D1965" s="23" t="s">
        <v>338</v>
      </c>
      <c r="E1965" s="75" t="s">
        <v>565</v>
      </c>
      <c r="F1965" s="22"/>
      <c r="G1965" s="22">
        <v>60</v>
      </c>
      <c r="H1965" s="22"/>
      <c r="I1965" s="22"/>
      <c r="J1965" s="22"/>
      <c r="K1965" s="22"/>
      <c r="L1965" s="37" t="str">
        <f ca="1">VLOOKUP(E1965,الرصيد!C:C,1,0)</f>
        <v xml:space="preserve"> غراء ساخن</v>
      </c>
      <c r="M1965">
        <f ca="1">VLOOKUP(E1965,الرصيد!C:AP,34,0)</f>
        <v>0</v>
      </c>
    </row>
    <row r="1966" spans="1:13" ht="17.399999999999999">
      <c r="A1966" s="22">
        <f t="shared" si="57"/>
        <v>2</v>
      </c>
      <c r="B1966" s="8">
        <v>42057</v>
      </c>
      <c r="C1966" s="22">
        <v>42351</v>
      </c>
      <c r="D1966" s="23" t="s">
        <v>338</v>
      </c>
      <c r="E1966" s="85" t="s">
        <v>194</v>
      </c>
      <c r="F1966" s="22"/>
      <c r="G1966" s="22">
        <v>1400</v>
      </c>
      <c r="H1966" s="22"/>
      <c r="I1966" s="22"/>
      <c r="J1966" s="22"/>
      <c r="K1966" s="22"/>
      <c r="L1966" s="37" t="str">
        <f ca="1">VLOOKUP(E1966,الرصيد!C:C,1,0)</f>
        <v xml:space="preserve">شريط لاصق اسفنجى عرض 15 مم </v>
      </c>
      <c r="M1966">
        <f ca="1">VLOOKUP(E1966,الرصيد!C:AP,34,0)</f>
        <v>0</v>
      </c>
    </row>
    <row r="1967" spans="1:13" ht="17.399999999999999">
      <c r="A1967" s="22">
        <f t="shared" si="57"/>
        <v>2</v>
      </c>
      <c r="B1967" s="8">
        <v>42057</v>
      </c>
      <c r="C1967" s="22">
        <v>42351</v>
      </c>
      <c r="D1967" s="23" t="s">
        <v>338</v>
      </c>
      <c r="E1967" s="75" t="s">
        <v>574</v>
      </c>
      <c r="F1967" s="22"/>
      <c r="G1967" s="22">
        <v>1500</v>
      </c>
      <c r="H1967" s="22"/>
      <c r="I1967" s="22"/>
      <c r="J1967" s="22"/>
      <c r="K1967" s="22"/>
      <c r="L1967" s="37" t="str">
        <f ca="1">VLOOKUP(E1967,الرصيد!C:C,1,0)</f>
        <v xml:space="preserve">شريط لاصق وجهين عرض 19 مم </v>
      </c>
      <c r="M1967">
        <f ca="1">VLOOKUP(E1967,الرصيد!C:AP,34,0)</f>
        <v>0</v>
      </c>
    </row>
    <row r="1968" spans="1:13" ht="17.399999999999999">
      <c r="A1968" s="22">
        <f t="shared" si="57"/>
        <v>2</v>
      </c>
      <c r="B1968" s="8">
        <v>42057</v>
      </c>
      <c r="C1968" s="22">
        <v>42351</v>
      </c>
      <c r="D1968" s="23" t="s">
        <v>338</v>
      </c>
      <c r="E1968" s="75" t="s">
        <v>146</v>
      </c>
      <c r="F1968" s="22"/>
      <c r="G1968" s="22">
        <v>17280</v>
      </c>
      <c r="H1968" s="22"/>
      <c r="I1968" s="22"/>
      <c r="J1968" s="22"/>
      <c r="K1968" s="22"/>
      <c r="L1968" s="37" t="str">
        <f ca="1">VLOOKUP(E1968,الرصيد!C:C,1,0)</f>
        <v>شريط لاصق أبيض 3سم  P.V.C</v>
      </c>
      <c r="M1968">
        <f ca="1">VLOOKUP(E1968,الرصيد!C:AP,34,0)</f>
        <v>0</v>
      </c>
    </row>
    <row r="1969" spans="1:13" ht="17.399999999999999">
      <c r="A1969" s="22">
        <f t="shared" si="57"/>
        <v>2</v>
      </c>
      <c r="B1969" s="8">
        <v>42057</v>
      </c>
      <c r="C1969" s="22">
        <v>42351</v>
      </c>
      <c r="D1969" s="23" t="s">
        <v>338</v>
      </c>
      <c r="E1969" s="107" t="s">
        <v>579</v>
      </c>
      <c r="F1969" s="22"/>
      <c r="G1969" s="22">
        <v>12960</v>
      </c>
      <c r="H1969" s="22"/>
      <c r="I1969" s="22"/>
      <c r="J1969" s="22"/>
      <c r="K1969" s="22"/>
      <c r="L1969" s="37" t="str">
        <f ca="1">VLOOKUP(E1969,الرصيد!C:C,1,0)</f>
        <v>شريط لاصق أبيض 5 سم  P.V.C</v>
      </c>
      <c r="M1969">
        <f ca="1">VLOOKUP(E1969,الرصيد!C:AP,34,0)</f>
        <v>0</v>
      </c>
    </row>
    <row r="1970" spans="1:13" ht="17.399999999999999">
      <c r="A1970" s="22">
        <f t="shared" si="57"/>
        <v>2</v>
      </c>
      <c r="B1970" s="8">
        <v>42057</v>
      </c>
      <c r="C1970" s="22">
        <v>42351</v>
      </c>
      <c r="D1970" s="23" t="s">
        <v>338</v>
      </c>
      <c r="E1970" s="75" t="s">
        <v>112</v>
      </c>
      <c r="F1970" s="22"/>
      <c r="G1970" s="22">
        <v>7000</v>
      </c>
      <c r="H1970" s="22"/>
      <c r="I1970" s="22"/>
      <c r="J1970" s="22"/>
      <c r="K1970" s="22"/>
      <c r="L1970" s="37" t="str">
        <f ca="1">VLOOKUP(E1970,الرصيد!C:C,1,0)</f>
        <v xml:space="preserve">ايزو سيانيت </v>
      </c>
      <c r="M1970">
        <f ca="1">VLOOKUP(E1970,الرصيد!C:AP,34,0)</f>
        <v>0</v>
      </c>
    </row>
    <row r="1971" spans="1:13" ht="17.399999999999999">
      <c r="A1971" s="22">
        <f t="shared" si="57"/>
        <v>2</v>
      </c>
      <c r="B1971" s="8">
        <v>42057</v>
      </c>
      <c r="C1971" s="22">
        <v>42351</v>
      </c>
      <c r="D1971" s="23" t="s">
        <v>338</v>
      </c>
      <c r="E1971" s="75" t="s">
        <v>29</v>
      </c>
      <c r="F1971" s="22"/>
      <c r="G1971" s="22">
        <v>3150</v>
      </c>
      <c r="H1971" s="22"/>
      <c r="I1971" s="22"/>
      <c r="J1971" s="22"/>
      <c r="K1971" s="22"/>
      <c r="L1971" s="37" t="str">
        <f ca="1">VLOOKUP(E1971,الرصيد!C:C,1,0)</f>
        <v xml:space="preserve">بوليول  </v>
      </c>
      <c r="M1971">
        <f ca="1">VLOOKUP(E1971,الرصيد!C:AP,34,0)</f>
        <v>0</v>
      </c>
    </row>
    <row r="1972" spans="1:13" ht="17.399999999999999">
      <c r="A1972" s="22">
        <f t="shared" si="57"/>
        <v>2</v>
      </c>
      <c r="B1972" s="8">
        <v>42058</v>
      </c>
      <c r="C1972" s="22">
        <v>42352</v>
      </c>
      <c r="D1972" s="23" t="s">
        <v>338</v>
      </c>
      <c r="E1972" s="75" t="s">
        <v>129</v>
      </c>
      <c r="F1972" s="22"/>
      <c r="G1972" s="22">
        <v>23</v>
      </c>
      <c r="H1972" s="22"/>
      <c r="I1972" s="22"/>
      <c r="J1972" s="22"/>
      <c r="K1972" s="22"/>
      <c r="L1972" s="37" t="str">
        <f ca="1">VLOOKUP(E1972,الرصيد!C:C,1,0)</f>
        <v>اسطوانة استيلين</v>
      </c>
      <c r="M1972">
        <f ca="1">VLOOKUP(E1972,الرصيد!C:AP,34,0)</f>
        <v>0</v>
      </c>
    </row>
    <row r="1973" spans="1:13" ht="17.399999999999999">
      <c r="A1973" s="22">
        <f t="shared" si="57"/>
        <v>2</v>
      </c>
      <c r="B1973" s="8">
        <v>42058</v>
      </c>
      <c r="C1973" s="22">
        <v>42352</v>
      </c>
      <c r="D1973" s="23" t="s">
        <v>338</v>
      </c>
      <c r="E1973" s="75" t="s">
        <v>115</v>
      </c>
      <c r="F1973" s="22"/>
      <c r="G1973" s="22">
        <v>10</v>
      </c>
      <c r="H1973" s="22"/>
      <c r="I1973" s="22"/>
      <c r="J1973" s="22"/>
      <c r="K1973" s="22"/>
      <c r="L1973" s="37" t="str">
        <f ca="1">VLOOKUP(E1973,الرصيد!C:C,1,0)</f>
        <v>اسطوانة اكسجين</v>
      </c>
      <c r="M1973">
        <f ca="1">VLOOKUP(E1973,الرصيد!C:AP,34,0)</f>
        <v>0</v>
      </c>
    </row>
    <row r="1974" spans="1:13" ht="17.399999999999999">
      <c r="A1974" s="22">
        <f t="shared" si="57"/>
        <v>2</v>
      </c>
      <c r="B1974" s="8">
        <v>42057</v>
      </c>
      <c r="C1974" s="22">
        <v>41252</v>
      </c>
      <c r="D1974" s="23" t="s">
        <v>338</v>
      </c>
      <c r="E1974" s="75" t="s">
        <v>129</v>
      </c>
      <c r="F1974" s="22">
        <v>35</v>
      </c>
      <c r="G1974" s="22"/>
      <c r="H1974" s="22"/>
      <c r="I1974" s="22"/>
      <c r="J1974" s="22"/>
      <c r="K1974" s="22"/>
      <c r="L1974" s="37" t="str">
        <f ca="1">VLOOKUP(E1974,الرصيد!C:C,1,0)</f>
        <v>اسطوانة استيلين</v>
      </c>
      <c r="M1974">
        <f ca="1">VLOOKUP(E1974,الرصيد!C:AP,34,0)</f>
        <v>0</v>
      </c>
    </row>
    <row r="1975" spans="1:13" ht="17.399999999999999">
      <c r="A1975" s="22">
        <f t="shared" si="57"/>
        <v>2</v>
      </c>
      <c r="B1975" s="8">
        <v>42057</v>
      </c>
      <c r="C1975" s="22">
        <v>41253</v>
      </c>
      <c r="D1975" s="23" t="s">
        <v>338</v>
      </c>
      <c r="E1975" s="75" t="s">
        <v>156</v>
      </c>
      <c r="F1975" s="22">
        <v>1480</v>
      </c>
      <c r="G1975" s="22"/>
      <c r="H1975" s="22"/>
      <c r="I1975" s="22"/>
      <c r="J1975" s="22"/>
      <c r="K1975" s="22"/>
      <c r="L1975" s="37" t="str">
        <f ca="1">VLOOKUP(E1975,الرصيد!C:C,1,0)</f>
        <v xml:space="preserve"> معجون ناقل حرارة </v>
      </c>
      <c r="M1975">
        <f ca="1">VLOOKUP(E1975,الرصيد!C:AP,34,0)</f>
        <v>0</v>
      </c>
    </row>
    <row r="1976" spans="1:13" ht="17.399999999999999">
      <c r="A1976" s="22">
        <f t="shared" si="57"/>
        <v>2</v>
      </c>
      <c r="B1976" s="8">
        <v>42057</v>
      </c>
      <c r="C1976" s="22">
        <v>41254</v>
      </c>
      <c r="D1976" s="23" t="s">
        <v>338</v>
      </c>
      <c r="E1976" s="75" t="s">
        <v>29</v>
      </c>
      <c r="F1976" s="22">
        <v>5460</v>
      </c>
      <c r="G1976" s="22"/>
      <c r="H1976" s="22"/>
      <c r="I1976" s="22"/>
      <c r="J1976" s="22"/>
      <c r="K1976" s="22"/>
      <c r="L1976" s="37" t="str">
        <f ca="1">VLOOKUP(E1976,الرصيد!C:C,1,0)</f>
        <v xml:space="preserve">بوليول  </v>
      </c>
      <c r="M1976">
        <f ca="1">VLOOKUP(E1976,الرصيد!C:AP,34,0)</f>
        <v>0</v>
      </c>
    </row>
    <row r="1977" spans="1:13" ht="17.399999999999999">
      <c r="A1977" s="22">
        <f t="shared" si="57"/>
        <v>2</v>
      </c>
      <c r="B1977" s="8">
        <v>42058</v>
      </c>
      <c r="C1977" s="22">
        <v>41255</v>
      </c>
      <c r="D1977" s="23" t="s">
        <v>338</v>
      </c>
      <c r="E1977" s="85" t="s">
        <v>579</v>
      </c>
      <c r="F1977" s="22">
        <v>4320</v>
      </c>
      <c r="G1977" s="22"/>
      <c r="H1977" s="22"/>
      <c r="I1977" s="22"/>
      <c r="J1977" s="22"/>
      <c r="K1977" s="22"/>
      <c r="L1977" s="37" t="str">
        <f ca="1">VLOOKUP(E1977,الرصيد!C:C,1,0)</f>
        <v>شريط لاصق أبيض 5 سم  P.V.C</v>
      </c>
      <c r="M1977">
        <f ca="1">VLOOKUP(E1977,الرصيد!C:AP,34,0)</f>
        <v>0</v>
      </c>
    </row>
    <row r="1978" spans="1:13" ht="17.399999999999999">
      <c r="A1978" s="22">
        <f t="shared" si="57"/>
        <v>2</v>
      </c>
      <c r="B1978" s="8">
        <v>42058</v>
      </c>
      <c r="C1978" s="22">
        <v>41256</v>
      </c>
      <c r="D1978" s="23" t="s">
        <v>338</v>
      </c>
      <c r="E1978" s="85" t="s">
        <v>579</v>
      </c>
      <c r="F1978" s="22">
        <v>4320</v>
      </c>
      <c r="G1978" s="22"/>
      <c r="H1978" s="22"/>
      <c r="I1978" s="22"/>
      <c r="J1978" s="22"/>
      <c r="K1978" s="22"/>
      <c r="L1978" s="37" t="str">
        <f ca="1">VLOOKUP(E1978,الرصيد!C:C,1,0)</f>
        <v>شريط لاصق أبيض 5 سم  P.V.C</v>
      </c>
      <c r="M1978">
        <f ca="1">VLOOKUP(E1978,الرصيد!C:AP,34,0)</f>
        <v>0</v>
      </c>
    </row>
    <row r="1979" spans="1:13" ht="17.399999999999999">
      <c r="A1979" s="22">
        <f t="shared" si="57"/>
        <v>2</v>
      </c>
      <c r="B1979" s="8">
        <v>42058</v>
      </c>
      <c r="C1979" s="22">
        <v>843</v>
      </c>
      <c r="D1979" s="23" t="s">
        <v>80</v>
      </c>
      <c r="E1979" s="85" t="s">
        <v>121</v>
      </c>
      <c r="F1979" s="22">
        <v>1500</v>
      </c>
      <c r="G1979" s="22"/>
      <c r="H1979" s="22"/>
      <c r="I1979" s="22"/>
      <c r="J1979" s="22"/>
      <c r="K1979" s="22"/>
      <c r="L1979" s="37" t="str">
        <f ca="1">VLOOKUP(E1979,الرصيد!C:C,1,0)</f>
        <v>فيشة بالكابل باب واحد</v>
      </c>
      <c r="M1979">
        <f ca="1">VLOOKUP(E1979,الرصيد!C:AP,34,0)</f>
        <v>1490</v>
      </c>
    </row>
    <row r="1980" spans="1:13" ht="17.399999999999999">
      <c r="A1980" s="22">
        <f t="shared" si="57"/>
        <v>2</v>
      </c>
      <c r="B1980" s="8">
        <v>42037</v>
      </c>
      <c r="C1980" s="22">
        <v>899</v>
      </c>
      <c r="D1980" s="23" t="s">
        <v>338</v>
      </c>
      <c r="E1980" s="85" t="s">
        <v>121</v>
      </c>
      <c r="F1980" s="22"/>
      <c r="G1980" s="22">
        <v>1500</v>
      </c>
      <c r="H1980" s="22" t="s">
        <v>1173</v>
      </c>
      <c r="I1980" s="22" t="s">
        <v>217</v>
      </c>
      <c r="J1980" s="22"/>
      <c r="K1980" s="22"/>
      <c r="L1980" s="37" t="str">
        <f ca="1">VLOOKUP(E1980,الرصيد!C:C,1,0)</f>
        <v>فيشة بالكابل باب واحد</v>
      </c>
      <c r="M1980">
        <f ca="1">VLOOKUP(E1980,الرصيد!C:AP,34,0)</f>
        <v>1490</v>
      </c>
    </row>
    <row r="1981" spans="1:13" ht="17.399999999999999">
      <c r="A1981" s="22">
        <f t="shared" si="57"/>
        <v>2</v>
      </c>
      <c r="B1981" s="8">
        <v>42059</v>
      </c>
      <c r="C1981" s="22">
        <v>51872</v>
      </c>
      <c r="D1981" s="23" t="s">
        <v>258</v>
      </c>
      <c r="E1981" s="24" t="s">
        <v>76</v>
      </c>
      <c r="F1981" s="22"/>
      <c r="G1981" s="22">
        <v>4000</v>
      </c>
      <c r="H1981" s="22"/>
      <c r="I1981" s="22"/>
      <c r="J1981" s="22"/>
      <c r="K1981" s="22"/>
      <c r="L1981" s="37" t="str">
        <f ca="1">VLOOKUP(E1981,الرصيد!C:C,1,0)</f>
        <v>رف سلك  مدهون ( 8 &amp; 10 قدم )</v>
      </c>
      <c r="M1981">
        <f ca="1">VLOOKUP(E1981,الرصيد!C:AP,34,0)</f>
        <v>0</v>
      </c>
    </row>
    <row r="1982" spans="1:13" ht="17.399999999999999">
      <c r="A1982" s="22">
        <f t="shared" si="57"/>
        <v>2</v>
      </c>
      <c r="B1982" s="8">
        <v>42059</v>
      </c>
      <c r="C1982" s="22">
        <v>51872</v>
      </c>
      <c r="D1982" s="23" t="s">
        <v>258</v>
      </c>
      <c r="E1982" s="24" t="s">
        <v>627</v>
      </c>
      <c r="F1982" s="22"/>
      <c r="G1982" s="22">
        <v>3600</v>
      </c>
      <c r="H1982" s="22"/>
      <c r="I1982" s="22"/>
      <c r="J1982" s="22"/>
      <c r="K1982" s="22"/>
      <c r="L1982" s="37" t="str">
        <f ca="1">VLOOKUP(E1982,الرصيد!C:C,1,0)</f>
        <v xml:space="preserve">حليه رف السلك فضى مقاس 48.3 سم  </v>
      </c>
      <c r="M1982">
        <f ca="1">VLOOKUP(E1982,الرصيد!C:AP,34,0)</f>
        <v>0</v>
      </c>
    </row>
    <row r="1983" spans="1:13" ht="17.399999999999999">
      <c r="A1983" s="22">
        <f t="shared" si="57"/>
        <v>2</v>
      </c>
      <c r="B1983" s="8">
        <v>42059</v>
      </c>
      <c r="C1983" s="22">
        <v>51872</v>
      </c>
      <c r="D1983" s="23" t="s">
        <v>258</v>
      </c>
      <c r="E1983" s="24" t="s">
        <v>131</v>
      </c>
      <c r="F1983" s="22"/>
      <c r="G1983" s="22">
        <v>2000</v>
      </c>
      <c r="H1983" s="22"/>
      <c r="I1983" s="22"/>
      <c r="J1983" s="22"/>
      <c r="K1983" s="22"/>
      <c r="L1983" s="37" t="str">
        <f ca="1">VLOOKUP(E1983,الرصيد!C:C,1,0)</f>
        <v>بالب المونيوم</v>
      </c>
      <c r="M1983">
        <f ca="1">VLOOKUP(E1983,الرصيد!C:AP,34,0)</f>
        <v>0</v>
      </c>
    </row>
    <row r="1984" spans="1:13" ht="17.399999999999999">
      <c r="A1984" s="22">
        <f t="shared" ref="A1984" si="58">MONTH(B1984)</f>
        <v>2</v>
      </c>
      <c r="B1984" s="8">
        <v>42059</v>
      </c>
      <c r="C1984" s="22">
        <v>51872</v>
      </c>
      <c r="D1984" s="23" t="s">
        <v>258</v>
      </c>
      <c r="E1984" s="24" t="s">
        <v>32</v>
      </c>
      <c r="F1984" s="22"/>
      <c r="G1984" s="22">
        <v>1200</v>
      </c>
      <c r="H1984" s="22"/>
      <c r="I1984" s="22"/>
      <c r="J1984" s="22"/>
      <c r="K1984" s="22"/>
      <c r="L1984" s="37" t="str">
        <f ca="1">VLOOKUP(E1984,الرصيد!C:C,1,0)</f>
        <v xml:space="preserve">حليه رف السلك ازرق مقاس 48.3 سم </v>
      </c>
      <c r="M1984">
        <f ca="1">VLOOKUP(E1984,الرصيد!C:AP,34,0)</f>
        <v>0</v>
      </c>
    </row>
    <row r="1985" spans="1:13" ht="17.399999999999999">
      <c r="A1985" s="22">
        <f t="shared" si="57"/>
        <v>2</v>
      </c>
      <c r="B1985" s="8">
        <v>42059</v>
      </c>
      <c r="C1985" s="22">
        <v>41257</v>
      </c>
      <c r="D1985" s="23" t="s">
        <v>338</v>
      </c>
      <c r="E1985" s="85" t="s">
        <v>579</v>
      </c>
      <c r="F1985" s="22">
        <v>4320</v>
      </c>
      <c r="G1985" s="22"/>
      <c r="H1985" s="22"/>
      <c r="I1985" s="22"/>
      <c r="J1985" s="22"/>
      <c r="K1985" s="22"/>
      <c r="L1985" s="37" t="str">
        <f ca="1">VLOOKUP(E1985,الرصيد!C:C,1,0)</f>
        <v>شريط لاصق أبيض 5 سم  P.V.C</v>
      </c>
      <c r="M1985">
        <f ca="1">VLOOKUP(E1985,الرصيد!C:AP,34,0)</f>
        <v>0</v>
      </c>
    </row>
    <row r="1986" spans="1:13" ht="17.399999999999999">
      <c r="A1986" s="22">
        <f t="shared" si="57"/>
        <v>2</v>
      </c>
      <c r="B1986" s="8">
        <v>42059</v>
      </c>
      <c r="C1986" s="22">
        <v>41258</v>
      </c>
      <c r="D1986" s="23" t="s">
        <v>338</v>
      </c>
      <c r="E1986" s="75" t="s">
        <v>166</v>
      </c>
      <c r="F1986" s="22">
        <v>1100</v>
      </c>
      <c r="G1986" s="22"/>
      <c r="H1986" s="22"/>
      <c r="I1986" s="22"/>
      <c r="J1986" s="22"/>
      <c r="K1986" s="22"/>
      <c r="L1986" s="37" t="str">
        <f ca="1">VLOOKUP(E1986,الرصيد!C:C,1,0)</f>
        <v>محلول فسفته بالزنك</v>
      </c>
      <c r="M1986">
        <f ca="1">VLOOKUP(E1986,الرصيد!C:AP,34,0)</f>
        <v>0</v>
      </c>
    </row>
    <row r="1987" spans="1:13" ht="17.399999999999999">
      <c r="A1987" s="22">
        <f t="shared" si="57"/>
        <v>2</v>
      </c>
      <c r="B1987" s="8">
        <v>42059</v>
      </c>
      <c r="C1987" s="22">
        <v>41258</v>
      </c>
      <c r="D1987" s="23" t="s">
        <v>338</v>
      </c>
      <c r="E1987" s="75" t="s">
        <v>167</v>
      </c>
      <c r="F1987" s="22">
        <v>200</v>
      </c>
      <c r="G1987" s="22"/>
      <c r="H1987" s="22"/>
      <c r="I1987" s="22"/>
      <c r="J1987" s="22"/>
      <c r="K1987" s="22"/>
      <c r="L1987" s="37" t="str">
        <f ca="1">VLOOKUP(E1987,الرصيد!C:C,1,0)</f>
        <v xml:space="preserve">نيتريت صوديوم </v>
      </c>
      <c r="M1987">
        <f ca="1">VLOOKUP(E1987,الرصيد!C:AP,34,0)</f>
        <v>0</v>
      </c>
    </row>
    <row r="1988" spans="1:13" ht="17.399999999999999">
      <c r="A1988" s="22">
        <f t="shared" si="57"/>
        <v>2</v>
      </c>
      <c r="B1988" s="8">
        <v>42059</v>
      </c>
      <c r="C1988" s="22">
        <v>41259</v>
      </c>
      <c r="D1988" s="23" t="s">
        <v>338</v>
      </c>
      <c r="E1988" s="75" t="s">
        <v>115</v>
      </c>
      <c r="F1988" s="22">
        <v>20</v>
      </c>
      <c r="G1988" s="22"/>
      <c r="H1988" s="22"/>
      <c r="I1988" s="22"/>
      <c r="J1988" s="22"/>
      <c r="K1988" s="22"/>
      <c r="L1988" s="37" t="str">
        <f ca="1">VLOOKUP(E1988,الرصيد!C:C,1,0)</f>
        <v>اسطوانة اكسجين</v>
      </c>
      <c r="M1988">
        <f ca="1">VLOOKUP(E1988,الرصيد!C:AP,34,0)</f>
        <v>0</v>
      </c>
    </row>
    <row r="1989" spans="1:13" ht="17.399999999999999">
      <c r="A1989" s="22">
        <f t="shared" si="57"/>
        <v>2</v>
      </c>
      <c r="B1989" s="8">
        <v>42059</v>
      </c>
      <c r="C1989" s="22">
        <v>41259</v>
      </c>
      <c r="D1989" s="23" t="s">
        <v>338</v>
      </c>
      <c r="E1989" s="75" t="s">
        <v>95</v>
      </c>
      <c r="F1989" s="22">
        <v>10</v>
      </c>
      <c r="G1989" s="22"/>
      <c r="H1989" s="22"/>
      <c r="I1989" s="22"/>
      <c r="J1989" s="22"/>
      <c r="K1989" s="22"/>
      <c r="L1989" s="37" t="str">
        <f ca="1">VLOOKUP(E1989,الرصيد!C:C,1,0)</f>
        <v>اسطوانة نيتروجين</v>
      </c>
      <c r="M1989">
        <f ca="1">VLOOKUP(E1989,الرصيد!C:AP,34,0)</f>
        <v>0</v>
      </c>
    </row>
    <row r="1990" spans="1:13" ht="17.399999999999999">
      <c r="A1990" s="22">
        <f t="shared" si="57"/>
        <v>2</v>
      </c>
      <c r="B1990" s="8">
        <v>42059</v>
      </c>
      <c r="C1990" s="22">
        <v>41259</v>
      </c>
      <c r="D1990" s="23" t="s">
        <v>338</v>
      </c>
      <c r="E1990" s="75" t="s">
        <v>94</v>
      </c>
      <c r="F1990" s="22">
        <v>10</v>
      </c>
      <c r="G1990" s="22"/>
      <c r="H1990" s="22"/>
      <c r="I1990" s="22"/>
      <c r="J1990" s="22"/>
      <c r="K1990" s="22"/>
      <c r="L1990" s="37" t="str">
        <f ca="1">VLOOKUP(E1990,الرصيد!C:C,1,0)</f>
        <v>اسطوانة ارجون</v>
      </c>
      <c r="M1990">
        <f ca="1">VLOOKUP(E1990,الرصيد!C:AP,34,0)</f>
        <v>0</v>
      </c>
    </row>
    <row r="1991" spans="1:13" ht="17.399999999999999">
      <c r="A1991" s="22">
        <f t="shared" si="57"/>
        <v>2</v>
      </c>
      <c r="B1991" s="8">
        <v>42060</v>
      </c>
      <c r="C1991" s="22">
        <v>41260</v>
      </c>
      <c r="D1991" s="23" t="s">
        <v>338</v>
      </c>
      <c r="E1991" s="75" t="s">
        <v>189</v>
      </c>
      <c r="F1991" s="22">
        <v>1070</v>
      </c>
      <c r="G1991" s="22"/>
      <c r="H1991" s="22"/>
      <c r="I1991" s="22"/>
      <c r="J1991" s="22"/>
      <c r="K1991" s="22"/>
      <c r="L1991" s="37" t="str">
        <f ca="1">VLOOKUP(E1991,الرصيد!C:C,1,0)</f>
        <v xml:space="preserve">بويه هاى بيك فضى 62     </v>
      </c>
      <c r="M1991">
        <f ca="1">VLOOKUP(E1991,الرصيد!C:AP,34,0)</f>
        <v>0</v>
      </c>
    </row>
    <row r="1992" spans="1:13" ht="17.399999999999999">
      <c r="A1992" s="22">
        <f t="shared" si="57"/>
        <v>2</v>
      </c>
      <c r="B1992" s="8">
        <v>42059</v>
      </c>
      <c r="C1992" s="22">
        <v>42353</v>
      </c>
      <c r="D1992" s="23" t="s">
        <v>338</v>
      </c>
      <c r="E1992" s="75" t="s">
        <v>129</v>
      </c>
      <c r="F1992" s="22"/>
      <c r="G1992" s="22">
        <v>5</v>
      </c>
      <c r="H1992" s="22"/>
      <c r="I1992" s="22"/>
      <c r="J1992" s="22"/>
      <c r="K1992" s="22"/>
      <c r="L1992" s="37" t="str">
        <f ca="1">VLOOKUP(E1992,الرصيد!C:C,1,0)</f>
        <v>اسطوانة استيلين</v>
      </c>
      <c r="M1992">
        <f ca="1">VLOOKUP(E1992,الرصيد!C:AP,34,0)</f>
        <v>0</v>
      </c>
    </row>
    <row r="1993" spans="1:13" ht="17.399999999999999">
      <c r="A1993" s="22">
        <f t="shared" si="57"/>
        <v>2</v>
      </c>
      <c r="B1993" s="8">
        <v>42060</v>
      </c>
      <c r="C1993" s="22">
        <v>42354</v>
      </c>
      <c r="D1993" s="23" t="s">
        <v>338</v>
      </c>
      <c r="E1993" s="85" t="s">
        <v>579</v>
      </c>
      <c r="F1993" s="22"/>
      <c r="G1993" s="22">
        <v>12960</v>
      </c>
      <c r="H1993" s="22"/>
      <c r="I1993" s="22"/>
      <c r="J1993" s="22"/>
      <c r="K1993" s="22"/>
      <c r="L1993" s="37" t="str">
        <f ca="1">VLOOKUP(E1993,الرصيد!C:C,1,0)</f>
        <v>شريط لاصق أبيض 5 سم  P.V.C</v>
      </c>
      <c r="M1993">
        <f ca="1">VLOOKUP(E1993,الرصيد!C:AP,34,0)</f>
        <v>0</v>
      </c>
    </row>
    <row r="1994" spans="1:13" ht="17.399999999999999">
      <c r="A1994" s="22">
        <f t="shared" si="57"/>
        <v>2</v>
      </c>
      <c r="B1994" s="8">
        <v>42059</v>
      </c>
      <c r="C1994" s="22">
        <v>42355</v>
      </c>
      <c r="D1994" s="23" t="s">
        <v>338</v>
      </c>
      <c r="E1994" s="75" t="s">
        <v>162</v>
      </c>
      <c r="F1994" s="22"/>
      <c r="G1994" s="22">
        <v>0</v>
      </c>
      <c r="H1994" s="22"/>
      <c r="I1994" s="22"/>
      <c r="J1994" s="22"/>
      <c r="K1994" s="22"/>
      <c r="L1994" s="37" t="str">
        <f ca="1">VLOOKUP(E1994,الرصيد!C:C,1,0)</f>
        <v xml:space="preserve">معجون PVC عازل قاع الجسم </v>
      </c>
      <c r="M1994">
        <f ca="1">VLOOKUP(E1994,الرصيد!C:AP,34,0)</f>
        <v>0</v>
      </c>
    </row>
    <row r="1995" spans="1:13" ht="17.399999999999999">
      <c r="A1995" s="22">
        <f t="shared" si="57"/>
        <v>2</v>
      </c>
      <c r="B1995" s="8">
        <v>42059</v>
      </c>
      <c r="C1995" s="22">
        <v>42355</v>
      </c>
      <c r="D1995" s="23" t="s">
        <v>338</v>
      </c>
      <c r="E1995" s="75" t="s">
        <v>71</v>
      </c>
      <c r="F1995" s="22"/>
      <c r="G1995" s="22">
        <v>0</v>
      </c>
      <c r="H1995" s="22"/>
      <c r="I1995" s="22"/>
      <c r="J1995" s="22"/>
      <c r="K1995" s="22"/>
      <c r="L1995" s="37" t="str">
        <f ca="1">VLOOKUP(E1995,الرصيد!C:C,1,0)</f>
        <v xml:space="preserve">بويه هاى بيك ابيض  R9003/11497    </v>
      </c>
      <c r="M1995">
        <f ca="1">VLOOKUP(E1995,الرصيد!C:AP,34,0)</f>
        <v>0</v>
      </c>
    </row>
    <row r="1996" spans="1:13" ht="17.399999999999999">
      <c r="A1996" s="22">
        <f t="shared" si="57"/>
        <v>2</v>
      </c>
      <c r="B1996" s="8">
        <v>42059</v>
      </c>
      <c r="C1996" s="22">
        <v>42355</v>
      </c>
      <c r="D1996" s="23" t="s">
        <v>338</v>
      </c>
      <c r="E1996" s="75" t="s">
        <v>184</v>
      </c>
      <c r="F1996" s="22"/>
      <c r="G1996" s="22">
        <v>0</v>
      </c>
      <c r="H1996" s="22"/>
      <c r="I1996" s="22"/>
      <c r="J1996" s="22"/>
      <c r="K1996" s="22"/>
      <c r="L1996" s="37" t="str">
        <f ca="1">VLOOKUP(E1996,الرصيد!C:C,1,0)</f>
        <v>ثنر هاى بيك  اليكتروستاتيك</v>
      </c>
      <c r="M1996">
        <f ca="1">VLOOKUP(E1996,الرصيد!C:AP,34,0)</f>
        <v>0</v>
      </c>
    </row>
    <row r="1997" spans="1:13" ht="17.399999999999999">
      <c r="A1997" s="22">
        <f t="shared" si="57"/>
        <v>2</v>
      </c>
      <c r="B1997" s="8">
        <v>42059</v>
      </c>
      <c r="C1997" s="22">
        <v>42355</v>
      </c>
      <c r="D1997" s="23" t="s">
        <v>338</v>
      </c>
      <c r="E1997" s="75" t="s">
        <v>201</v>
      </c>
      <c r="F1997" s="22"/>
      <c r="G1997" s="22">
        <v>200</v>
      </c>
      <c r="H1997" s="22"/>
      <c r="I1997" s="22"/>
      <c r="J1997" s="22"/>
      <c r="K1997" s="22"/>
      <c r="L1997" s="37" t="str">
        <f ca="1">VLOOKUP(E1997,الرصيد!C:C,1,0)</f>
        <v xml:space="preserve">مزيل زيوت وشحومات  منظف محلول فسفته  </v>
      </c>
      <c r="M1997">
        <f ca="1">VLOOKUP(E1997,الرصيد!C:AP,34,0)</f>
        <v>0</v>
      </c>
    </row>
    <row r="1998" spans="1:13" ht="17.399999999999999">
      <c r="A1998" s="22">
        <f t="shared" si="57"/>
        <v>2</v>
      </c>
      <c r="B1998" s="8">
        <v>42059</v>
      </c>
      <c r="C1998" s="22">
        <v>42355</v>
      </c>
      <c r="D1998" s="23" t="s">
        <v>338</v>
      </c>
      <c r="E1998" s="75" t="s">
        <v>166</v>
      </c>
      <c r="F1998" s="22"/>
      <c r="G1998" s="22">
        <v>300</v>
      </c>
      <c r="H1998" s="22"/>
      <c r="I1998" s="22"/>
      <c r="J1998" s="22"/>
      <c r="K1998" s="22"/>
      <c r="L1998" s="37" t="str">
        <f ca="1">VLOOKUP(E1998,الرصيد!C:C,1,0)</f>
        <v>محلول فسفته بالزنك</v>
      </c>
      <c r="M1998">
        <f ca="1">VLOOKUP(E1998,الرصيد!C:AP,34,0)</f>
        <v>0</v>
      </c>
    </row>
    <row r="1999" spans="1:13" ht="17.399999999999999">
      <c r="A1999" s="22">
        <f t="shared" si="57"/>
        <v>2</v>
      </c>
      <c r="B1999" s="8">
        <v>42059</v>
      </c>
      <c r="C1999" s="22">
        <v>42355</v>
      </c>
      <c r="D1999" s="23" t="s">
        <v>338</v>
      </c>
      <c r="E1999" s="75" t="s">
        <v>167</v>
      </c>
      <c r="F1999" s="22"/>
      <c r="G1999" s="22">
        <v>100</v>
      </c>
      <c r="H1999" s="22"/>
      <c r="I1999" s="22"/>
      <c r="J1999" s="22"/>
      <c r="K1999" s="22"/>
      <c r="L1999" s="37" t="str">
        <f ca="1">VLOOKUP(E1999,الرصيد!C:C,1,0)</f>
        <v xml:space="preserve">نيتريت صوديوم </v>
      </c>
      <c r="M1999">
        <f ca="1">VLOOKUP(E1999,الرصيد!C:AP,34,0)</f>
        <v>0</v>
      </c>
    </row>
    <row r="2000" spans="1:13" ht="17.399999999999999">
      <c r="A2000" s="22">
        <f t="shared" si="57"/>
        <v>2</v>
      </c>
      <c r="B2000" s="8">
        <v>42059</v>
      </c>
      <c r="C2000" s="22">
        <v>42355</v>
      </c>
      <c r="D2000" s="23" t="s">
        <v>338</v>
      </c>
      <c r="E2000" s="75" t="s">
        <v>409</v>
      </c>
      <c r="F2000" s="22"/>
      <c r="G2000" s="22">
        <v>20</v>
      </c>
      <c r="H2000" s="22"/>
      <c r="I2000" s="22"/>
      <c r="J2000" s="22"/>
      <c r="K2000" s="22"/>
      <c r="L2000" s="37" t="str">
        <f ca="1">VLOOKUP(E2000,الرصيد!C:C,1,0)</f>
        <v xml:space="preserve">معجون شريط 8 مم </v>
      </c>
      <c r="M2000">
        <f ca="1">VLOOKUP(E2000,الرصيد!C:AP,34,0)</f>
        <v>0</v>
      </c>
    </row>
    <row r="2001" spans="1:13" ht="17.399999999999999">
      <c r="A2001" s="22">
        <f t="shared" si="57"/>
        <v>2</v>
      </c>
      <c r="B2001" s="8">
        <v>42059</v>
      </c>
      <c r="C2001" s="22">
        <v>42355</v>
      </c>
      <c r="D2001" s="23" t="s">
        <v>338</v>
      </c>
      <c r="E2001" s="75" t="s">
        <v>189</v>
      </c>
      <c r="F2001" s="22"/>
      <c r="G2001" s="22">
        <v>1070</v>
      </c>
      <c r="H2001" s="22"/>
      <c r="I2001" s="22"/>
      <c r="J2001" s="22"/>
      <c r="K2001" s="22"/>
      <c r="L2001" s="37" t="str">
        <f ca="1">VLOOKUP(E2001,الرصيد!C:C,1,0)</f>
        <v xml:space="preserve">بويه هاى بيك فضى 62     </v>
      </c>
      <c r="M2001">
        <f ca="1">VLOOKUP(E2001,الرصيد!C:AP,34,0)</f>
        <v>0</v>
      </c>
    </row>
    <row r="2002" spans="1:13" ht="17.399999999999999">
      <c r="A2002" s="22">
        <f t="shared" si="57"/>
        <v>2</v>
      </c>
      <c r="B2002" s="8">
        <v>42059</v>
      </c>
      <c r="C2002" s="22">
        <v>42355</v>
      </c>
      <c r="D2002" s="23" t="s">
        <v>338</v>
      </c>
      <c r="E2002" s="75" t="s">
        <v>168</v>
      </c>
      <c r="F2002" s="22"/>
      <c r="G2002" s="22">
        <v>25</v>
      </c>
      <c r="H2002" s="22"/>
      <c r="I2002" s="22"/>
      <c r="J2002" s="22"/>
      <c r="K2002" s="22"/>
      <c r="L2002" s="37" t="str">
        <f ca="1">VLOOKUP(E2002,الرصيد!C:C,1,0)</f>
        <v xml:space="preserve">فيكسودين  50 CF      </v>
      </c>
      <c r="M2002">
        <f ca="1">VLOOKUP(E2002,الرصيد!C:AP,34,0)</f>
        <v>0</v>
      </c>
    </row>
    <row r="2003" spans="1:13" ht="17.399999999999999">
      <c r="A2003" s="22">
        <f t="shared" si="57"/>
        <v>2</v>
      </c>
      <c r="B2003" s="8">
        <v>42060</v>
      </c>
      <c r="C2003" s="22">
        <v>42356</v>
      </c>
      <c r="D2003" s="23" t="s">
        <v>338</v>
      </c>
      <c r="E2003" s="75" t="s">
        <v>115</v>
      </c>
      <c r="F2003" s="22"/>
      <c r="G2003" s="22">
        <v>5</v>
      </c>
      <c r="H2003" s="22"/>
      <c r="I2003" s="22"/>
      <c r="J2003" s="22"/>
      <c r="K2003" s="22"/>
      <c r="L2003" s="37" t="str">
        <f ca="1">VLOOKUP(E2003,الرصيد!C:C,1,0)</f>
        <v>اسطوانة اكسجين</v>
      </c>
      <c r="M2003">
        <f ca="1">VLOOKUP(E2003,الرصيد!C:AP,34,0)</f>
        <v>0</v>
      </c>
    </row>
    <row r="2004" spans="1:13" ht="17.399999999999999">
      <c r="A2004" s="22">
        <f t="shared" si="57"/>
        <v>2</v>
      </c>
      <c r="B2004" s="8">
        <v>42061</v>
      </c>
      <c r="C2004" s="22">
        <v>42356</v>
      </c>
      <c r="D2004" s="23" t="s">
        <v>338</v>
      </c>
      <c r="E2004" s="75" t="s">
        <v>95</v>
      </c>
      <c r="F2004" s="22"/>
      <c r="G2004" s="22">
        <v>10</v>
      </c>
      <c r="H2004" s="22"/>
      <c r="I2004" s="22"/>
      <c r="J2004" s="22"/>
      <c r="K2004" s="22"/>
      <c r="L2004" s="37" t="str">
        <f ca="1">VLOOKUP(E2004,الرصيد!C:C,1,0)</f>
        <v>اسطوانة نيتروجين</v>
      </c>
      <c r="M2004">
        <f ca="1">VLOOKUP(E2004,الرصيد!C:AP,34,0)</f>
        <v>0</v>
      </c>
    </row>
    <row r="2005" spans="1:13" ht="17.399999999999999">
      <c r="A2005" s="22">
        <f t="shared" si="57"/>
        <v>2</v>
      </c>
      <c r="B2005" s="8">
        <v>42062</v>
      </c>
      <c r="C2005" s="22">
        <v>42356</v>
      </c>
      <c r="D2005" s="23" t="s">
        <v>338</v>
      </c>
      <c r="E2005" s="75" t="s">
        <v>94</v>
      </c>
      <c r="F2005" s="22"/>
      <c r="G2005" s="22">
        <v>10</v>
      </c>
      <c r="H2005" s="22"/>
      <c r="I2005" s="22"/>
      <c r="J2005" s="22"/>
      <c r="K2005" s="22"/>
      <c r="L2005" s="37" t="str">
        <f ca="1">VLOOKUP(E2005,الرصيد!C:C,1,0)</f>
        <v>اسطوانة ارجون</v>
      </c>
      <c r="M2005">
        <f ca="1">VLOOKUP(E2005,الرصيد!C:AP,34,0)</f>
        <v>0</v>
      </c>
    </row>
    <row r="2006" spans="1:13" ht="17.399999999999999">
      <c r="A2006" s="22">
        <f t="shared" si="57"/>
        <v>2</v>
      </c>
      <c r="B2006" s="8">
        <v>42058</v>
      </c>
      <c r="C2006" s="22">
        <v>61388</v>
      </c>
      <c r="D2006" s="23" t="s">
        <v>80</v>
      </c>
      <c r="E2006" s="75" t="s">
        <v>382</v>
      </c>
      <c r="F2006" s="22"/>
      <c r="G2006" s="22">
        <v>20000</v>
      </c>
      <c r="H2006" s="22"/>
      <c r="I2006" s="22"/>
      <c r="J2006" s="22"/>
      <c r="K2006" s="22"/>
      <c r="L2006" s="37" t="str">
        <f ca="1">VLOOKUP(E2006,الرصيد!C:C,1,0)</f>
        <v xml:space="preserve"> تيله قصيره  طلاء زنك 2*12 مم</v>
      </c>
      <c r="M2006">
        <f ca="1">VLOOKUP(E2006,الرصيد!C:AP,34,0)</f>
        <v>0</v>
      </c>
    </row>
    <row r="2007" spans="1:13" ht="17.399999999999999">
      <c r="A2007" s="22">
        <f t="shared" si="57"/>
        <v>2</v>
      </c>
      <c r="B2007" s="8">
        <v>42058</v>
      </c>
      <c r="C2007" s="22">
        <v>61388</v>
      </c>
      <c r="D2007" s="23" t="s">
        <v>80</v>
      </c>
      <c r="E2007" s="75" t="s">
        <v>385</v>
      </c>
      <c r="F2007" s="22"/>
      <c r="G2007" s="22">
        <v>0</v>
      </c>
      <c r="H2007" s="22"/>
      <c r="I2007" s="22"/>
      <c r="J2007" s="22"/>
      <c r="K2007" s="22"/>
      <c r="L2007" s="37" t="str">
        <f ca="1">VLOOKUP(E2007,الرصيد!C:C,1,0)</f>
        <v xml:space="preserve"> تيله طويله طلاء زنك  2*22 مم </v>
      </c>
      <c r="M2007">
        <f ca="1">VLOOKUP(E2007,الرصيد!C:AP,34,0)</f>
        <v>0</v>
      </c>
    </row>
    <row r="2008" spans="1:13" ht="17.399999999999999">
      <c r="A2008" s="22">
        <f t="shared" si="57"/>
        <v>2</v>
      </c>
      <c r="B2008" s="8">
        <v>42058</v>
      </c>
      <c r="C2008" s="22">
        <v>61388</v>
      </c>
      <c r="D2008" s="23" t="s">
        <v>80</v>
      </c>
      <c r="E2008" s="75" t="s">
        <v>206</v>
      </c>
      <c r="F2008" s="22"/>
      <c r="G2008" s="22">
        <v>150</v>
      </c>
      <c r="H2008" s="22"/>
      <c r="I2008" s="22"/>
      <c r="J2008" s="22"/>
      <c r="K2008" s="22"/>
      <c r="L2008" s="37" t="str">
        <f ca="1">VLOOKUP(E2008,الرصيد!C:C,1,0)</f>
        <v>ضفيرة ثلاجة باب واحد معدلة</v>
      </c>
      <c r="M2008">
        <f ca="1">VLOOKUP(E2008,الرصيد!C:AP,34,0)</f>
        <v>1200</v>
      </c>
    </row>
    <row r="2009" spans="1:13" ht="17.399999999999999">
      <c r="A2009" s="22">
        <f t="shared" si="57"/>
        <v>2</v>
      </c>
      <c r="B2009" s="8">
        <v>42058</v>
      </c>
      <c r="C2009" s="22">
        <v>61388</v>
      </c>
      <c r="D2009" s="23" t="s">
        <v>80</v>
      </c>
      <c r="E2009" s="75" t="s">
        <v>198</v>
      </c>
      <c r="F2009" s="22"/>
      <c r="G2009" s="22">
        <v>150</v>
      </c>
      <c r="H2009" s="22"/>
      <c r="I2009" s="22"/>
      <c r="J2009" s="22"/>
      <c r="K2009" s="22"/>
      <c r="L2009" s="37" t="str">
        <f ca="1">VLOOKUP(E2009,الرصيد!C:C,1,0)</f>
        <v>ضفيرة ترموستات باب واحد</v>
      </c>
      <c r="M2009">
        <f ca="1">VLOOKUP(E2009,الرصيد!C:AP,34,0)</f>
        <v>1350</v>
      </c>
    </row>
    <row r="2010" spans="1:13" ht="17.399999999999999">
      <c r="A2010" s="22">
        <f t="shared" si="57"/>
        <v>2</v>
      </c>
      <c r="B2010" s="8">
        <v>42058</v>
      </c>
      <c r="C2010" s="22">
        <v>61388</v>
      </c>
      <c r="D2010" s="23" t="s">
        <v>80</v>
      </c>
      <c r="E2010" s="85" t="s">
        <v>121</v>
      </c>
      <c r="F2010" s="22"/>
      <c r="G2010" s="22">
        <v>1650</v>
      </c>
      <c r="H2010" s="22"/>
      <c r="I2010" s="22"/>
      <c r="J2010" s="22"/>
      <c r="K2010" s="22"/>
      <c r="L2010" s="37" t="str">
        <f ca="1">VLOOKUP(E2010,الرصيد!C:C,1,0)</f>
        <v>فيشة بالكابل باب واحد</v>
      </c>
      <c r="M2010">
        <f ca="1">VLOOKUP(E2010,الرصيد!C:AP,34,0)</f>
        <v>1490</v>
      </c>
    </row>
    <row r="2011" spans="1:13" ht="17.399999999999999">
      <c r="A2011" s="22">
        <f t="shared" si="57"/>
        <v>2</v>
      </c>
      <c r="B2011" s="8">
        <v>42058</v>
      </c>
      <c r="C2011" s="22">
        <v>61388</v>
      </c>
      <c r="D2011" s="23" t="s">
        <v>80</v>
      </c>
      <c r="E2011" s="85" t="s">
        <v>57</v>
      </c>
      <c r="F2011" s="22"/>
      <c r="G2011" s="22">
        <v>1200</v>
      </c>
      <c r="H2011" s="22"/>
      <c r="I2011" s="22"/>
      <c r="J2011" s="22"/>
      <c r="K2011" s="22"/>
      <c r="L2011" s="37" t="str">
        <f ca="1">VLOOKUP(E2011,الرصيد!C:C,1,0)</f>
        <v>مفصله سـفليه  8&amp;10 قدم معدل</v>
      </c>
      <c r="M2011">
        <f ca="1">VLOOKUP(E2011,الرصيد!C:AP,34,0)</f>
        <v>0</v>
      </c>
    </row>
    <row r="2012" spans="1:13" ht="17.399999999999999">
      <c r="A2012" s="22">
        <f t="shared" si="57"/>
        <v>2</v>
      </c>
      <c r="B2012" s="8">
        <v>42058</v>
      </c>
      <c r="C2012" s="22">
        <v>61388</v>
      </c>
      <c r="D2012" s="23" t="s">
        <v>80</v>
      </c>
      <c r="E2012" s="75" t="s">
        <v>192</v>
      </c>
      <c r="F2012" s="22"/>
      <c r="G2012" s="22">
        <v>1000</v>
      </c>
      <c r="H2012" s="22"/>
      <c r="I2012" s="22"/>
      <c r="J2012" s="22"/>
      <c r="K2012" s="22"/>
      <c r="L2012" s="37" t="str">
        <f ca="1">VLOOKUP(E2012,الرصيد!C:C,1,0)</f>
        <v>مفصله علويه  8&amp;10 قدم معدل</v>
      </c>
      <c r="M2012">
        <f ca="1">VLOOKUP(E2012,الرصيد!C:AP,34,0)</f>
        <v>0</v>
      </c>
    </row>
    <row r="2013" spans="1:13" ht="17.399999999999999">
      <c r="A2013" s="22">
        <f t="shared" si="57"/>
        <v>2</v>
      </c>
      <c r="B2013" s="8">
        <v>42058</v>
      </c>
      <c r="C2013" s="22">
        <v>61388</v>
      </c>
      <c r="D2013" s="23" t="s">
        <v>80</v>
      </c>
      <c r="E2013" s="75" t="s">
        <v>48</v>
      </c>
      <c r="F2013" s="22"/>
      <c r="G2013" s="22">
        <v>1000</v>
      </c>
      <c r="H2013" s="22"/>
      <c r="I2013" s="22"/>
      <c r="J2013" s="22"/>
      <c r="K2013" s="22"/>
      <c r="L2013" s="37" t="str">
        <f ca="1">VLOOKUP(E2013,الرصيد!C:C,1,0)</f>
        <v xml:space="preserve"> لينه مفصله سفليه مجلفنه 8&amp;10 قدم</v>
      </c>
      <c r="M2013">
        <f ca="1">VLOOKUP(E2013,الرصيد!C:AP,34,0)</f>
        <v>0</v>
      </c>
    </row>
    <row r="2014" spans="1:13" ht="17.399999999999999">
      <c r="A2014" s="22">
        <f t="shared" si="57"/>
        <v>2</v>
      </c>
      <c r="B2014" s="8">
        <v>42058</v>
      </c>
      <c r="C2014" s="22">
        <v>61388</v>
      </c>
      <c r="D2014" s="23" t="s">
        <v>80</v>
      </c>
      <c r="E2014" s="75" t="s">
        <v>728</v>
      </c>
      <c r="F2014" s="22"/>
      <c r="G2014" s="22">
        <v>10000</v>
      </c>
      <c r="H2014" s="22"/>
      <c r="I2014" s="22"/>
      <c r="J2014" s="22"/>
      <c r="K2014" s="22"/>
      <c r="L2014" s="37" t="str">
        <f ca="1">VLOOKUP(E2014,الرصيد!C:C,1,0)</f>
        <v xml:space="preserve"> خرطوم كاوتش اسفنجى مشقوق معدل</v>
      </c>
      <c r="M2014">
        <f ca="1">VLOOKUP(E2014,الرصيد!C:AP,34,0)</f>
        <v>42000</v>
      </c>
    </row>
    <row r="2015" spans="1:13" ht="17.399999999999999">
      <c r="A2015" s="22">
        <f t="shared" si="57"/>
        <v>2</v>
      </c>
      <c r="B2015" s="8">
        <v>42058</v>
      </c>
      <c r="C2015" s="22">
        <v>61388</v>
      </c>
      <c r="D2015" s="23" t="s">
        <v>80</v>
      </c>
      <c r="E2015" s="75" t="s">
        <v>187</v>
      </c>
      <c r="F2015" s="22"/>
      <c r="G2015" s="22">
        <v>2000</v>
      </c>
      <c r="H2015" s="22"/>
      <c r="I2015" s="22"/>
      <c r="J2015" s="22"/>
      <c r="K2015" s="22"/>
      <c r="L2015" s="37" t="str">
        <f ca="1">VLOOKUP(E2015,الرصيد!C:C,1,0)</f>
        <v xml:space="preserve">كاوتش تثبيت مكثف </v>
      </c>
      <c r="M2015">
        <f ca="1">VLOOKUP(E2015,الرصيد!C:AP,34,0)</f>
        <v>0</v>
      </c>
    </row>
    <row r="2016" spans="1:13" ht="17.399999999999999">
      <c r="A2016" s="22">
        <f t="shared" ref="A2016:A2084" si="59">MONTH(B2016)</f>
        <v>2</v>
      </c>
      <c r="B2016" s="8">
        <v>42058</v>
      </c>
      <c r="C2016" s="22">
        <v>61388</v>
      </c>
      <c r="D2016" s="23" t="s">
        <v>80</v>
      </c>
      <c r="E2016" s="75" t="s">
        <v>589</v>
      </c>
      <c r="F2016" s="22"/>
      <c r="G2016" s="22">
        <v>1000</v>
      </c>
      <c r="H2016" s="22"/>
      <c r="I2016" s="22"/>
      <c r="J2016" s="22"/>
      <c r="K2016" s="22"/>
      <c r="L2016" s="37" t="str">
        <f ca="1">VLOOKUP(E2016,الرصيد!C:C,1,0)</f>
        <v>استيكر لوحة مواصفات 10قدم  بالدائره الكهربائيه</v>
      </c>
      <c r="M2016">
        <f ca="1">VLOOKUP(E2016,الرصيد!C:AP,34,0)</f>
        <v>0</v>
      </c>
    </row>
    <row r="2017" spans="1:13" ht="17.399999999999999">
      <c r="A2017" s="22">
        <f t="shared" si="59"/>
        <v>2</v>
      </c>
      <c r="B2017" s="8">
        <v>42058</v>
      </c>
      <c r="C2017" s="22">
        <v>61388</v>
      </c>
      <c r="D2017" s="23" t="s">
        <v>80</v>
      </c>
      <c r="E2017" s="85" t="s">
        <v>586</v>
      </c>
      <c r="F2017" s="22"/>
      <c r="G2017" s="22">
        <v>0</v>
      </c>
      <c r="H2017" s="22"/>
      <c r="I2017" s="22"/>
      <c r="J2017" s="22"/>
      <c r="K2017" s="22"/>
      <c r="L2017" s="37" t="str">
        <f ca="1">VLOOKUP(E2017,الرصيد!C:C,1,0)</f>
        <v>استيكر لوحة مواصفات 8 قدم بالدائره الكهربائيه</v>
      </c>
      <c r="M2017">
        <f ca="1">VLOOKUP(E2017,الرصيد!C:AP,34,0)</f>
        <v>0</v>
      </c>
    </row>
    <row r="2018" spans="1:13" ht="17.399999999999999">
      <c r="A2018" s="22">
        <f t="shared" si="59"/>
        <v>2</v>
      </c>
      <c r="B2018" s="8">
        <v>42058</v>
      </c>
      <c r="C2018" s="22">
        <v>61388</v>
      </c>
      <c r="D2018" s="23" t="s">
        <v>80</v>
      </c>
      <c r="E2018" s="75" t="s">
        <v>31</v>
      </c>
      <c r="F2018" s="22"/>
      <c r="G2018" s="22">
        <v>0</v>
      </c>
      <c r="H2018" s="22"/>
      <c r="I2018" s="22"/>
      <c r="J2018" s="22"/>
      <c r="K2018" s="22"/>
      <c r="L2018" s="37" t="str">
        <f ca="1">VLOOKUP(E2018,الرصيد!C:C,1,0)</f>
        <v>حاجز رف زجاجات  بلاستيك 44.4 سم بيضاوى ازرق</v>
      </c>
      <c r="M2018">
        <f ca="1">VLOOKUP(E2018,الرصيد!C:AP,34,0)</f>
        <v>0</v>
      </c>
    </row>
    <row r="2019" spans="1:13" ht="17.399999999999999">
      <c r="A2019" s="22">
        <f t="shared" si="59"/>
        <v>2</v>
      </c>
      <c r="B2019" s="8">
        <v>42058</v>
      </c>
      <c r="C2019" s="22">
        <v>61388</v>
      </c>
      <c r="D2019" s="23" t="s">
        <v>80</v>
      </c>
      <c r="E2019" s="75" t="s">
        <v>622</v>
      </c>
      <c r="F2019" s="22"/>
      <c r="G2019" s="22">
        <v>4000</v>
      </c>
      <c r="H2019" s="22"/>
      <c r="I2019" s="22"/>
      <c r="J2019" s="22"/>
      <c r="K2019" s="22"/>
      <c r="L2019" s="37" t="str">
        <f ca="1">VLOOKUP(E2019,الرصيد!C:C,1,0)</f>
        <v>حاجز رف زجاجات  بلاستيك 44.4 سم بيضاوى فضى</v>
      </c>
      <c r="M2019">
        <f ca="1">VLOOKUP(E2019,الرصيد!C:AP,34,0)</f>
        <v>0</v>
      </c>
    </row>
    <row r="2020" spans="1:13" ht="17.399999999999999">
      <c r="A2020" s="22">
        <f t="shared" si="59"/>
        <v>2</v>
      </c>
      <c r="B2020" s="8">
        <v>42058</v>
      </c>
      <c r="C2020" s="22">
        <v>61388</v>
      </c>
      <c r="D2020" s="23" t="s">
        <v>80</v>
      </c>
      <c r="E2020" s="75" t="s">
        <v>604</v>
      </c>
      <c r="F2020" s="22"/>
      <c r="G2020" s="22">
        <v>4000</v>
      </c>
      <c r="H2020" s="22"/>
      <c r="I2020" s="22"/>
      <c r="J2020" s="22"/>
      <c r="K2020" s="22"/>
    </row>
    <row r="2021" spans="1:13" ht="17.399999999999999">
      <c r="A2021" s="22">
        <f t="shared" si="59"/>
        <v>2</v>
      </c>
      <c r="B2021" s="8">
        <v>42058</v>
      </c>
      <c r="C2021" s="22">
        <v>61388</v>
      </c>
      <c r="D2021" s="23" t="s">
        <v>80</v>
      </c>
      <c r="E2021" s="75" t="s">
        <v>175</v>
      </c>
      <c r="F2021" s="22"/>
      <c r="G2021" s="22">
        <v>1000</v>
      </c>
      <c r="H2021" s="22"/>
      <c r="I2021" s="22"/>
      <c r="J2021" s="22"/>
      <c r="K2021" s="22"/>
      <c r="L2021" s="37" t="str">
        <f ca="1">VLOOKUP(E2021,الرصيد!C:C,1,0)</f>
        <v xml:space="preserve">اسم ايديال </v>
      </c>
      <c r="M2021">
        <f ca="1">VLOOKUP(E2021,الرصيد!C:AP,34,0)</f>
        <v>0</v>
      </c>
    </row>
    <row r="2022" spans="1:13" ht="17.399999999999999">
      <c r="A2022" s="22">
        <f t="shared" si="59"/>
        <v>2</v>
      </c>
      <c r="B2022" s="8">
        <v>42058</v>
      </c>
      <c r="C2022" s="22">
        <v>61388</v>
      </c>
      <c r="D2022" s="23" t="s">
        <v>80</v>
      </c>
      <c r="E2022" s="75" t="s">
        <v>39</v>
      </c>
      <c r="F2022" s="22"/>
      <c r="G2022" s="22">
        <v>2000</v>
      </c>
      <c r="H2022" s="22"/>
      <c r="I2022" s="22"/>
      <c r="J2022" s="22"/>
      <c r="K2022" s="22"/>
      <c r="L2022" s="37" t="str">
        <f ca="1">VLOOKUP(E2022,الرصيد!C:C,1,0)</f>
        <v>رف زجاج باب واحد مقاس 4*287*492مم</v>
      </c>
      <c r="M2022">
        <f ca="1">VLOOKUP(E2022,الرصيد!C:AP,34,0)</f>
        <v>0</v>
      </c>
    </row>
    <row r="2023" spans="1:13" ht="17.399999999999999">
      <c r="A2023" s="22">
        <f t="shared" si="59"/>
        <v>2</v>
      </c>
      <c r="B2023" s="8">
        <v>42058</v>
      </c>
      <c r="C2023" s="22">
        <v>61388</v>
      </c>
      <c r="D2023" s="23" t="s">
        <v>80</v>
      </c>
      <c r="E2023" s="75" t="s">
        <v>756</v>
      </c>
      <c r="F2023" s="22"/>
      <c r="G2023" s="22">
        <v>0</v>
      </c>
      <c r="H2023" s="22"/>
      <c r="I2023" s="22"/>
      <c r="J2023" s="22"/>
      <c r="K2023" s="22"/>
      <c r="L2023" s="37" t="str">
        <f ca="1">VLOOKUP(E2023,الرصيد!C:C,1,0)</f>
        <v>ماسك المكثف "S"</v>
      </c>
      <c r="M2023">
        <f ca="1">VLOOKUP(E2023,الرصيد!C:AP,34,0)</f>
        <v>0</v>
      </c>
    </row>
    <row r="2024" spans="1:13" ht="17.399999999999999">
      <c r="A2024" s="22">
        <f t="shared" si="59"/>
        <v>2</v>
      </c>
      <c r="B2024" s="8">
        <v>42058</v>
      </c>
      <c r="C2024" s="22">
        <v>61388</v>
      </c>
      <c r="D2024" s="23" t="s">
        <v>80</v>
      </c>
      <c r="E2024" s="75" t="s">
        <v>151</v>
      </c>
      <c r="F2024" s="22"/>
      <c r="G2024" s="22">
        <v>0</v>
      </c>
      <c r="H2024" s="22"/>
      <c r="I2024" s="22"/>
      <c r="J2024" s="22"/>
      <c r="K2024" s="22"/>
      <c r="L2024" s="37" t="str">
        <f ca="1">VLOOKUP(E2024,الرصيد!C:C,1,0)</f>
        <v xml:space="preserve">برشام المونيوم  مخ مبطط 4*8.5 مم </v>
      </c>
      <c r="M2024">
        <f ca="1">VLOOKUP(E2024,الرصيد!C:AP,34,0)</f>
        <v>0</v>
      </c>
    </row>
    <row r="2025" spans="1:13" ht="17.399999999999999">
      <c r="A2025" s="22">
        <f t="shared" si="59"/>
        <v>2</v>
      </c>
      <c r="B2025" s="8">
        <v>42058</v>
      </c>
      <c r="C2025" s="22">
        <v>61388</v>
      </c>
      <c r="D2025" s="23" t="s">
        <v>80</v>
      </c>
      <c r="E2025" s="75" t="s">
        <v>53</v>
      </c>
      <c r="F2025" s="22"/>
      <c r="G2025" s="22">
        <v>0</v>
      </c>
      <c r="H2025" s="22"/>
      <c r="I2025" s="22"/>
      <c r="J2025" s="22"/>
      <c r="K2025" s="22"/>
      <c r="L2025" s="37" t="str">
        <f ca="1">VLOOKUP(E2025,الرصيد!C:C,1,0)</f>
        <v>كليبس صاج شــــنبر تغليف 0.3 مم</v>
      </c>
      <c r="M2025">
        <f ca="1">VLOOKUP(E2025,الرصيد!C:AP,34,0)</f>
        <v>0</v>
      </c>
    </row>
    <row r="2026" spans="1:13" ht="17.399999999999999">
      <c r="A2026" s="22">
        <f t="shared" si="59"/>
        <v>2</v>
      </c>
      <c r="B2026" s="8">
        <v>42058</v>
      </c>
      <c r="C2026" s="22">
        <v>61388</v>
      </c>
      <c r="D2026" s="23" t="s">
        <v>80</v>
      </c>
      <c r="E2026" s="85" t="s">
        <v>150</v>
      </c>
      <c r="F2026" s="22"/>
      <c r="G2026" s="22">
        <v>0</v>
      </c>
      <c r="H2026" s="22"/>
      <c r="I2026" s="22"/>
      <c r="J2026" s="22"/>
      <c r="K2026" s="22"/>
      <c r="L2026" s="37" t="str">
        <f ca="1">VLOOKUP(E2026,الرصيد!C:C,1,0)</f>
        <v xml:space="preserve">برشام المونيوم   3.2*6 مم  مخ طاسة </v>
      </c>
      <c r="M2026">
        <f ca="1">VLOOKUP(E2026,الرصيد!C:AP,34,0)</f>
        <v>0</v>
      </c>
    </row>
    <row r="2027" spans="1:13" ht="17.399999999999999">
      <c r="A2027" s="22">
        <f t="shared" si="59"/>
        <v>2</v>
      </c>
      <c r="B2027" s="8">
        <v>42058</v>
      </c>
      <c r="C2027" s="22">
        <v>61388</v>
      </c>
      <c r="D2027" s="23" t="s">
        <v>80</v>
      </c>
      <c r="E2027" s="75" t="s">
        <v>598</v>
      </c>
      <c r="F2027" s="22"/>
      <c r="G2027" s="22">
        <v>1000</v>
      </c>
      <c r="H2027" s="22"/>
      <c r="I2027" s="22"/>
      <c r="J2027" s="22"/>
      <c r="K2027" s="22"/>
      <c r="L2027" s="37" t="str">
        <f ca="1">VLOOKUP(E2027,الرصيد!C:C,1,0)</f>
        <v>شهادة ضمان 8 &amp; 10 قدم</v>
      </c>
      <c r="M2027">
        <f ca="1">VLOOKUP(E2027,الرصيد!C:AP,34,0)</f>
        <v>0</v>
      </c>
    </row>
    <row r="2028" spans="1:13" ht="17.399999999999999">
      <c r="A2028" s="22">
        <f t="shared" si="59"/>
        <v>2</v>
      </c>
      <c r="B2028" s="8">
        <v>42058</v>
      </c>
      <c r="C2028" s="22">
        <v>61388</v>
      </c>
      <c r="D2028" s="23" t="s">
        <v>80</v>
      </c>
      <c r="E2028" s="75" t="s">
        <v>613</v>
      </c>
      <c r="F2028" s="22"/>
      <c r="G2028" s="22">
        <v>1000</v>
      </c>
      <c r="H2028" s="22"/>
      <c r="I2028" s="22"/>
      <c r="J2028" s="22"/>
      <c r="K2028" s="22"/>
      <c r="L2028" s="37" t="str">
        <f ca="1">VLOOKUP(E2028,الرصيد!C:C,1,0)</f>
        <v>كتالوج ثلاجة 8 &amp; 10 قدم</v>
      </c>
      <c r="M2028">
        <f ca="1">VLOOKUP(E2028,الرصيد!C:AP,34,0)</f>
        <v>0</v>
      </c>
    </row>
    <row r="2029" spans="1:13" ht="17.399999999999999">
      <c r="A2029" s="22">
        <f t="shared" si="59"/>
        <v>2</v>
      </c>
      <c r="B2029" s="8">
        <v>42058</v>
      </c>
      <c r="C2029" s="22">
        <v>61388</v>
      </c>
      <c r="D2029" s="23" t="s">
        <v>80</v>
      </c>
      <c r="E2029" s="75" t="s">
        <v>610</v>
      </c>
      <c r="F2029" s="22"/>
      <c r="G2029" s="22">
        <v>1000</v>
      </c>
      <c r="H2029" s="22"/>
      <c r="I2029" s="22"/>
      <c r="J2029" s="22"/>
      <c r="K2029" s="22"/>
      <c r="L2029" s="37" t="str">
        <f ca="1">VLOOKUP(E2029,الرصيد!C:C,1,0)</f>
        <v>استيكر تأكيد الجودة OK</v>
      </c>
      <c r="M2029">
        <f ca="1">VLOOKUP(E2029,الرصيد!C:AP,34,0)</f>
        <v>0</v>
      </c>
    </row>
    <row r="2030" spans="1:13" ht="17.399999999999999">
      <c r="A2030" s="22">
        <f t="shared" si="59"/>
        <v>2</v>
      </c>
      <c r="B2030" s="8">
        <v>42058</v>
      </c>
      <c r="C2030" s="22">
        <v>61388</v>
      </c>
      <c r="D2030" s="23" t="s">
        <v>80</v>
      </c>
      <c r="E2030" s="75" t="s">
        <v>127</v>
      </c>
      <c r="F2030" s="22"/>
      <c r="G2030" s="22">
        <v>8000</v>
      </c>
      <c r="H2030" s="22"/>
      <c r="I2030" s="22"/>
      <c r="J2030" s="22"/>
      <c r="K2030" s="22"/>
      <c r="L2030" s="37" t="str">
        <f ca="1">VLOOKUP(E2030,الرصيد!C:C,1,0)</f>
        <v>حامل حاجز زجاجات ( الكعب)</v>
      </c>
      <c r="M2030">
        <f ca="1">VLOOKUP(E2030,الرصيد!C:AP,34,0)</f>
        <v>0</v>
      </c>
    </row>
    <row r="2031" spans="1:13" ht="17.399999999999999">
      <c r="A2031" s="22">
        <f t="shared" si="59"/>
        <v>2</v>
      </c>
      <c r="B2031" s="8">
        <v>42058</v>
      </c>
      <c r="C2031" s="22">
        <v>61388</v>
      </c>
      <c r="D2031" s="23" t="s">
        <v>80</v>
      </c>
      <c r="E2031" s="75" t="s">
        <v>654</v>
      </c>
      <c r="F2031" s="22"/>
      <c r="G2031" s="22">
        <v>1200</v>
      </c>
      <c r="H2031" s="22"/>
      <c r="I2031" s="22"/>
      <c r="J2031" s="22"/>
      <c r="K2031" s="22"/>
      <c r="L2031" s="37" t="str">
        <f ca="1">VLOOKUP(E2031,الرصيد!C:C,1,0)</f>
        <v>غطاء مفصله علويه  8&amp;10 قدم معدل فضى</v>
      </c>
      <c r="M2031">
        <f ca="1">VLOOKUP(E2031,الرصيد!C:AP,34,0)</f>
        <v>0</v>
      </c>
    </row>
    <row r="2032" spans="1:13" ht="17.399999999999999">
      <c r="A2032" s="22">
        <f t="shared" si="59"/>
        <v>2</v>
      </c>
      <c r="B2032" s="8">
        <v>42058</v>
      </c>
      <c r="C2032" s="22">
        <v>61388</v>
      </c>
      <c r="D2032" s="23" t="s">
        <v>80</v>
      </c>
      <c r="E2032" s="85" t="s">
        <v>82</v>
      </c>
      <c r="F2032" s="22"/>
      <c r="G2032" s="22">
        <v>1000</v>
      </c>
      <c r="H2032" s="22"/>
      <c r="I2032" s="22"/>
      <c r="J2032" s="22"/>
      <c r="K2032" s="22"/>
      <c r="L2032" s="37" t="str">
        <f ca="1">VLOOKUP(E2032,الرصيد!C:C,1,0)</f>
        <v>ثرموستات 8  ، 10 قدم معدل</v>
      </c>
      <c r="M2032">
        <f ca="1">VLOOKUP(E2032,الرصيد!C:AP,34,0)</f>
        <v>0</v>
      </c>
    </row>
    <row r="2033" spans="1:13" ht="17.399999999999999">
      <c r="A2033" s="22">
        <f t="shared" si="59"/>
        <v>2</v>
      </c>
      <c r="B2033" s="8">
        <v>42058</v>
      </c>
      <c r="C2033" s="22">
        <v>61388</v>
      </c>
      <c r="D2033" s="23" t="s">
        <v>80</v>
      </c>
      <c r="E2033" s="75" t="s">
        <v>133</v>
      </c>
      <c r="F2033" s="22"/>
      <c r="G2033" s="22">
        <v>2000</v>
      </c>
      <c r="H2033" s="22"/>
      <c r="I2033" s="22"/>
      <c r="J2033" s="22"/>
      <c r="K2033" s="22"/>
      <c r="L2033" s="37" t="str">
        <f ca="1">VLOOKUP(E2033,الرصيد!C:C,1,0)</f>
        <v>دواية  اللمبة</v>
      </c>
      <c r="M2033">
        <f ca="1">VLOOKUP(E2033,الرصيد!C:AP,34,0)</f>
        <v>0</v>
      </c>
    </row>
    <row r="2034" spans="1:13" ht="17.399999999999999">
      <c r="A2034" s="22">
        <f t="shared" si="59"/>
        <v>2</v>
      </c>
      <c r="B2034" s="8">
        <v>42058</v>
      </c>
      <c r="C2034" s="22">
        <v>61388</v>
      </c>
      <c r="D2034" s="23" t="s">
        <v>80</v>
      </c>
      <c r="E2034" s="75" t="s">
        <v>142</v>
      </c>
      <c r="F2034" s="22"/>
      <c r="G2034" s="22">
        <v>1000</v>
      </c>
      <c r="H2034" s="22"/>
      <c r="I2034" s="22"/>
      <c r="J2034" s="22"/>
      <c r="K2034" s="22"/>
      <c r="L2034" s="37" t="str">
        <f ca="1">VLOOKUP(E2034,الرصيد!C:C,1,0)</f>
        <v xml:space="preserve">لمبه ثلاجه </v>
      </c>
      <c r="M2034">
        <f ca="1">VLOOKUP(E2034,الرصيد!C:AP,34,0)</f>
        <v>0</v>
      </c>
    </row>
    <row r="2035" spans="1:13" ht="17.399999999999999">
      <c r="A2035" s="22">
        <f t="shared" si="59"/>
        <v>2</v>
      </c>
      <c r="B2035" s="8">
        <v>42058</v>
      </c>
      <c r="C2035" s="22">
        <v>61388</v>
      </c>
      <c r="D2035" s="23" t="s">
        <v>80</v>
      </c>
      <c r="E2035" s="75" t="s">
        <v>101</v>
      </c>
      <c r="F2035" s="22"/>
      <c r="G2035" s="22">
        <v>2000</v>
      </c>
      <c r="H2035" s="22"/>
      <c r="I2035" s="22"/>
      <c r="J2035" s="22"/>
      <c r="K2035" s="22"/>
      <c r="L2035" s="37" t="str">
        <f ca="1">VLOOKUP(E2035,الرصيد!C:C,1,0)</f>
        <v>سوسته باب فريزر مجلفنة</v>
      </c>
      <c r="M2035">
        <f ca="1">VLOOKUP(E2035,الرصيد!C:AP,34,0)</f>
        <v>0</v>
      </c>
    </row>
    <row r="2036" spans="1:13" ht="17.399999999999999">
      <c r="A2036" s="22">
        <f t="shared" si="59"/>
        <v>2</v>
      </c>
      <c r="B2036" s="8">
        <v>42058</v>
      </c>
      <c r="C2036" s="22">
        <v>61388</v>
      </c>
      <c r="D2036" s="23" t="s">
        <v>80</v>
      </c>
      <c r="E2036" s="75" t="s">
        <v>47</v>
      </c>
      <c r="F2036" s="22"/>
      <c r="G2036" s="22">
        <v>1500</v>
      </c>
      <c r="H2036" s="22"/>
      <c r="I2036" s="22"/>
      <c r="J2036" s="22"/>
      <c r="K2036" s="22"/>
      <c r="L2036" s="37" t="str">
        <f ca="1">VLOOKUP(E2036,الرصيد!C:C,1,0)</f>
        <v xml:space="preserve">اكس باب الفريزر مجلفن </v>
      </c>
      <c r="M2036">
        <f ca="1">VLOOKUP(E2036,الرصيد!C:AP,34,0)</f>
        <v>0</v>
      </c>
    </row>
    <row r="2037" spans="1:13" ht="17.399999999999999">
      <c r="A2037" s="22">
        <f t="shared" si="59"/>
        <v>2</v>
      </c>
      <c r="B2037" s="8">
        <v>42058</v>
      </c>
      <c r="C2037" s="22">
        <v>61388</v>
      </c>
      <c r="D2037" s="23" t="s">
        <v>80</v>
      </c>
      <c r="E2037" s="85" t="s">
        <v>731</v>
      </c>
      <c r="F2037" s="22"/>
      <c r="G2037" s="22">
        <v>4000</v>
      </c>
      <c r="H2037" s="22"/>
      <c r="I2037" s="22"/>
      <c r="J2037" s="22"/>
      <c r="K2037" s="22"/>
      <c r="L2037" s="37" t="str">
        <f ca="1">VLOOKUP(E2037,الرصيد!C:C,1,0)</f>
        <v xml:space="preserve"> كاوتش مصد باب فريزر </v>
      </c>
      <c r="M2037">
        <f ca="1">VLOOKUP(E2037,الرصيد!C:AP,34,0)</f>
        <v>0</v>
      </c>
    </row>
    <row r="2038" spans="1:13" ht="17.399999999999999">
      <c r="A2038" s="22">
        <f t="shared" si="59"/>
        <v>2</v>
      </c>
      <c r="B2038" s="8">
        <v>42058</v>
      </c>
      <c r="C2038" s="22">
        <v>61388</v>
      </c>
      <c r="D2038" s="23" t="s">
        <v>80</v>
      </c>
      <c r="E2038" s="75" t="s">
        <v>741</v>
      </c>
      <c r="F2038" s="22"/>
      <c r="G2038" s="22">
        <v>1000</v>
      </c>
      <c r="H2038" s="22"/>
      <c r="I2038" s="22"/>
      <c r="J2038" s="22"/>
      <c r="K2038" s="22"/>
      <c r="L2038" s="37" t="str">
        <f ca="1">VLOOKUP(E2038,الرصيد!C:C,1,0)</f>
        <v>مفتاح علبة الثرموستات المعدل</v>
      </c>
      <c r="M2038">
        <f ca="1">VLOOKUP(E2038,الرصيد!C:AP,34,0)</f>
        <v>0</v>
      </c>
    </row>
    <row r="2039" spans="1:13" ht="17.399999999999999">
      <c r="A2039" s="22">
        <f t="shared" si="59"/>
        <v>2</v>
      </c>
      <c r="B2039" s="8">
        <v>42058</v>
      </c>
      <c r="C2039" s="22">
        <v>61388</v>
      </c>
      <c r="D2039" s="23" t="s">
        <v>80</v>
      </c>
      <c r="E2039" s="75" t="s">
        <v>743</v>
      </c>
      <c r="F2039" s="22"/>
      <c r="G2039" s="22">
        <v>2000</v>
      </c>
      <c r="H2039" s="22"/>
      <c r="I2039" s="22"/>
      <c r="J2039" s="22"/>
      <c r="K2039" s="22"/>
      <c r="L2039" s="37" t="str">
        <f ca="1">VLOOKUP(E2039,الرصيد!C:C,1,0)</f>
        <v>مثبت تثبيت علبه الثرموستات فيشر</v>
      </c>
      <c r="M2039">
        <f ca="1">VLOOKUP(E2039,الرصيد!C:AP,34,0)</f>
        <v>0</v>
      </c>
    </row>
    <row r="2040" spans="1:13" ht="17.399999999999999">
      <c r="A2040" s="22">
        <f t="shared" si="59"/>
        <v>2</v>
      </c>
      <c r="B2040" s="8">
        <v>42058</v>
      </c>
      <c r="C2040" s="22">
        <v>61388</v>
      </c>
      <c r="D2040" s="23" t="s">
        <v>80</v>
      </c>
      <c r="E2040" s="75" t="s">
        <v>209</v>
      </c>
      <c r="F2040" s="22"/>
      <c r="G2040" s="22">
        <v>2000</v>
      </c>
      <c r="H2040" s="22"/>
      <c r="I2040" s="22"/>
      <c r="J2040" s="22"/>
      <c r="K2040" s="22"/>
      <c r="L2040" s="37" t="str">
        <f ca="1">VLOOKUP(E2040,الرصيد!C:C,1,0)</f>
        <v>مفتاح السويتش</v>
      </c>
      <c r="M2040">
        <f ca="1">VLOOKUP(E2040,الرصيد!C:AP,34,0)</f>
        <v>0</v>
      </c>
    </row>
    <row r="2041" spans="1:13" ht="17.399999999999999">
      <c r="A2041" s="22">
        <f t="shared" si="59"/>
        <v>2</v>
      </c>
      <c r="B2041" s="8">
        <v>42058</v>
      </c>
      <c r="C2041" s="22">
        <v>61388</v>
      </c>
      <c r="D2041" s="23" t="s">
        <v>80</v>
      </c>
      <c r="E2041" s="85" t="s">
        <v>138</v>
      </c>
      <c r="F2041" s="120"/>
      <c r="G2041" s="22">
        <v>359</v>
      </c>
      <c r="H2041" s="22"/>
      <c r="I2041" s="22"/>
      <c r="J2041" s="22"/>
      <c r="K2041" s="22"/>
      <c r="L2041" s="37" t="str">
        <f ca="1">VLOOKUP(E2041,الرصيد!C:C,1,0)</f>
        <v xml:space="preserve"> بلوك فوم كثافه عاديـــه </v>
      </c>
      <c r="M2041">
        <f ca="1">VLOOKUP(E2041,الرصيد!C:AP,34,0)</f>
        <v>0</v>
      </c>
    </row>
    <row r="2042" spans="1:13" ht="17.399999999999999">
      <c r="A2042" s="22">
        <f t="shared" si="59"/>
        <v>2</v>
      </c>
      <c r="B2042" s="8">
        <v>42058</v>
      </c>
      <c r="C2042" s="22">
        <v>61388</v>
      </c>
      <c r="D2042" s="23" t="s">
        <v>80</v>
      </c>
      <c r="E2042" s="75" t="s">
        <v>172</v>
      </c>
      <c r="F2042" s="22"/>
      <c r="G2042" s="22">
        <v>0</v>
      </c>
      <c r="H2042" s="22"/>
      <c r="I2042" s="22"/>
      <c r="J2042" s="22"/>
      <c r="K2042" s="22"/>
      <c r="L2042" s="37" t="str">
        <f ca="1">VLOOKUP(E2042,الرصيد!C:C,1,0)</f>
        <v xml:space="preserve"> بلوك فوم كثافه مرتفعة 25( ازرق ) </v>
      </c>
      <c r="M2042">
        <f ca="1">VLOOKUP(E2042,الرصيد!C:AP,34,0)</f>
        <v>0</v>
      </c>
    </row>
    <row r="2043" spans="1:13" ht="17.399999999999999">
      <c r="A2043" s="22">
        <f t="shared" si="59"/>
        <v>2</v>
      </c>
      <c r="B2043" s="8">
        <v>42058</v>
      </c>
      <c r="C2043" s="22">
        <v>61388</v>
      </c>
      <c r="D2043" s="23" t="s">
        <v>80</v>
      </c>
      <c r="E2043" s="75" t="s">
        <v>149</v>
      </c>
      <c r="F2043" s="22"/>
      <c r="G2043" s="22">
        <v>1000</v>
      </c>
      <c r="H2043" s="22"/>
      <c r="I2043" s="22"/>
      <c r="J2043" s="22"/>
      <c r="K2043" s="22"/>
      <c r="L2043" s="37" t="str">
        <f ca="1">VLOOKUP(E2043,الرصيد!C:C,1,0)</f>
        <v>فوم كاب الباب</v>
      </c>
      <c r="M2043">
        <f ca="1">VLOOKUP(E2043,الرصيد!C:AP,34,0)</f>
        <v>0</v>
      </c>
    </row>
    <row r="2044" spans="1:13" ht="17.399999999999999">
      <c r="A2044" s="22">
        <f t="shared" si="59"/>
        <v>2</v>
      </c>
      <c r="B2044" s="8">
        <v>42058</v>
      </c>
      <c r="C2044" s="22">
        <v>61388</v>
      </c>
      <c r="D2044" s="23" t="s">
        <v>80</v>
      </c>
      <c r="E2044" s="75" t="s">
        <v>104</v>
      </c>
      <c r="F2044" s="22"/>
      <c r="G2044" s="22">
        <v>1020</v>
      </c>
      <c r="H2044" s="22"/>
      <c r="I2044" s="22"/>
      <c r="J2044" s="22"/>
      <c r="K2044" s="22"/>
      <c r="L2044" s="37" t="str">
        <f ca="1">VLOOKUP(E2044,الرصيد!C:C,1,0)</f>
        <v>طقم فوم تغليف 8&amp;10 قدم</v>
      </c>
      <c r="M2044">
        <f ca="1">VLOOKUP(E2044,الرصيد!C:AP,34,0)</f>
        <v>0</v>
      </c>
    </row>
    <row r="2045" spans="1:13" ht="17.399999999999999">
      <c r="A2045" s="22">
        <f t="shared" si="59"/>
        <v>2</v>
      </c>
      <c r="B2045" s="8">
        <v>42058</v>
      </c>
      <c r="C2045" s="22">
        <v>61388</v>
      </c>
      <c r="D2045" s="23" t="s">
        <v>80</v>
      </c>
      <c r="E2045" s="85" t="s">
        <v>144</v>
      </c>
      <c r="F2045" s="22"/>
      <c r="G2045" s="22">
        <v>1050</v>
      </c>
      <c r="H2045" s="22"/>
      <c r="I2045" s="22"/>
      <c r="J2045" s="22"/>
      <c r="K2045" s="22"/>
      <c r="L2045" s="37" t="str">
        <f ca="1">VLOOKUP(E2045,الرصيد!C:C,1,0)</f>
        <v>جوان كاوتش 10 قدم</v>
      </c>
      <c r="M2045">
        <f ca="1">VLOOKUP(E2045,الرصيد!C:AP,34,0)</f>
        <v>0</v>
      </c>
    </row>
    <row r="2046" spans="1:13" ht="17.399999999999999">
      <c r="A2046" s="22">
        <f t="shared" si="59"/>
        <v>2</v>
      </c>
      <c r="B2046" s="8">
        <v>42058</v>
      </c>
      <c r="C2046" s="22">
        <v>61388</v>
      </c>
      <c r="D2046" s="23" t="s">
        <v>80</v>
      </c>
      <c r="E2046" s="75" t="s">
        <v>59</v>
      </c>
      <c r="F2046" s="22"/>
      <c r="G2046" s="22">
        <v>7000</v>
      </c>
      <c r="H2046" s="22"/>
      <c r="I2046" s="22"/>
      <c r="J2046" s="22"/>
      <c r="K2046" s="22"/>
      <c r="L2046" s="37" t="str">
        <f ca="1">VLOOKUP(E2046,الرصيد!C:C,1,0)</f>
        <v>شريط اسفنجى 10*40 لفات 30 كجم</v>
      </c>
      <c r="M2046">
        <f ca="1">VLOOKUP(E2046,الرصيد!C:AP,34,0)</f>
        <v>0</v>
      </c>
    </row>
    <row r="2047" spans="1:13" ht="17.399999999999999">
      <c r="A2047" s="22">
        <f t="shared" si="59"/>
        <v>2</v>
      </c>
      <c r="B2047" s="8">
        <v>42058</v>
      </c>
      <c r="C2047" s="22">
        <v>61388</v>
      </c>
      <c r="D2047" s="23" t="s">
        <v>80</v>
      </c>
      <c r="E2047" s="85" t="s">
        <v>1119</v>
      </c>
      <c r="F2047" s="22"/>
      <c r="G2047" s="22">
        <v>0</v>
      </c>
      <c r="H2047" s="22"/>
      <c r="I2047" s="22"/>
      <c r="J2047" s="22"/>
      <c r="K2047" s="22"/>
      <c r="L2047" s="37" t="str">
        <f ca="1">VLOOKUP(E2047,الرصيد!C:C,1,0)</f>
        <v>مفصلة باب فريزر يمين  بلاستيك 8&amp;10 قدم</v>
      </c>
      <c r="M2047">
        <f ca="1">VLOOKUP(E2047,الرصيد!C:AP,34,0)</f>
        <v>0</v>
      </c>
    </row>
    <row r="2048" spans="1:13" ht="17.399999999999999">
      <c r="A2048" s="22">
        <f t="shared" si="59"/>
        <v>2</v>
      </c>
      <c r="B2048" s="8">
        <v>42058</v>
      </c>
      <c r="C2048" s="22">
        <v>61388</v>
      </c>
      <c r="D2048" s="23" t="s">
        <v>80</v>
      </c>
      <c r="E2048" s="85" t="s">
        <v>1118</v>
      </c>
      <c r="F2048" s="22"/>
      <c r="G2048" s="22">
        <v>0</v>
      </c>
      <c r="H2048" s="22"/>
      <c r="I2048" s="22"/>
      <c r="J2048" s="22"/>
      <c r="K2048" s="22"/>
      <c r="L2048" s="37" t="str">
        <f ca="1">VLOOKUP(E2048,الرصيد!C:C,1,0)</f>
        <v>مفصلة باب فريزر شمال بلاستيك 8&amp;10 قدم</v>
      </c>
      <c r="M2048">
        <f ca="1">VLOOKUP(E2048,الرصيد!C:AP,34,0)</f>
        <v>0</v>
      </c>
    </row>
    <row r="2049" spans="1:13" ht="17.399999999999999">
      <c r="A2049" s="22">
        <f t="shared" si="59"/>
        <v>2</v>
      </c>
      <c r="B2049" s="8">
        <v>42059</v>
      </c>
      <c r="C2049" s="22">
        <v>63538</v>
      </c>
      <c r="D2049" s="23" t="s">
        <v>80</v>
      </c>
      <c r="E2049" s="85" t="s">
        <v>138</v>
      </c>
      <c r="F2049" s="120">
        <v>79.36</v>
      </c>
      <c r="G2049" s="22"/>
      <c r="H2049" s="22"/>
      <c r="I2049" s="22"/>
      <c r="J2049" s="22"/>
      <c r="K2049" s="22"/>
      <c r="L2049" s="37" t="str">
        <f ca="1">VLOOKUP(E2049,الرصيد!C:C,1,0)</f>
        <v xml:space="preserve"> بلوك فوم كثافه عاديـــه </v>
      </c>
      <c r="M2049">
        <f ca="1">VLOOKUP(E2049,الرصيد!C:AP,34,0)</f>
        <v>0</v>
      </c>
    </row>
    <row r="2050" spans="1:13" ht="17.399999999999999">
      <c r="A2050" s="22">
        <f t="shared" si="59"/>
        <v>2</v>
      </c>
      <c r="B2050" s="8">
        <v>42059</v>
      </c>
      <c r="C2050" s="22">
        <v>63539</v>
      </c>
      <c r="D2050" s="23" t="s">
        <v>80</v>
      </c>
      <c r="E2050" s="85" t="s">
        <v>144</v>
      </c>
      <c r="F2050" s="22">
        <v>910</v>
      </c>
      <c r="G2050" s="22"/>
      <c r="H2050" s="22"/>
      <c r="I2050" s="22"/>
      <c r="J2050" s="22"/>
      <c r="K2050" s="22"/>
      <c r="L2050" s="37" t="str">
        <f ca="1">VLOOKUP(E2050,الرصيد!C:C,1,0)</f>
        <v>جوان كاوتش 10 قدم</v>
      </c>
      <c r="M2050">
        <f ca="1">VLOOKUP(E2050,الرصيد!C:AP,34,0)</f>
        <v>0</v>
      </c>
    </row>
    <row r="2051" spans="1:13" ht="17.399999999999999">
      <c r="A2051" s="22">
        <f t="shared" si="59"/>
        <v>2</v>
      </c>
      <c r="B2051" s="8">
        <v>42059</v>
      </c>
      <c r="C2051" s="22">
        <v>63540</v>
      </c>
      <c r="D2051" s="23" t="s">
        <v>80</v>
      </c>
      <c r="E2051" s="75" t="s">
        <v>206</v>
      </c>
      <c r="F2051" s="22">
        <v>150</v>
      </c>
      <c r="G2051" s="22"/>
      <c r="H2051" s="22"/>
      <c r="I2051" s="22"/>
      <c r="J2051" s="22"/>
      <c r="K2051" s="22"/>
      <c r="L2051" s="37" t="str">
        <f ca="1">VLOOKUP(E2051,الرصيد!C:C,1,0)</f>
        <v>ضفيرة ثلاجة باب واحد معدلة</v>
      </c>
      <c r="M2051">
        <f ca="1">VLOOKUP(E2051,الرصيد!C:AP,34,0)</f>
        <v>1200</v>
      </c>
    </row>
    <row r="2052" spans="1:13" ht="17.399999999999999">
      <c r="A2052" s="22">
        <f t="shared" si="59"/>
        <v>2</v>
      </c>
      <c r="B2052" s="8">
        <v>42059</v>
      </c>
      <c r="C2052" s="22">
        <v>63540</v>
      </c>
      <c r="D2052" s="23" t="s">
        <v>80</v>
      </c>
      <c r="E2052" s="75" t="s">
        <v>198</v>
      </c>
      <c r="F2052" s="22">
        <v>150</v>
      </c>
      <c r="G2052" s="22"/>
      <c r="H2052" s="22"/>
      <c r="I2052" s="22"/>
      <c r="J2052" s="22"/>
      <c r="K2052" s="22"/>
      <c r="L2052" s="37" t="str">
        <f ca="1">VLOOKUP(E2052,الرصيد!C:C,1,0)</f>
        <v>ضفيرة ترموستات باب واحد</v>
      </c>
      <c r="M2052">
        <f ca="1">VLOOKUP(E2052,الرصيد!C:AP,34,0)</f>
        <v>1350</v>
      </c>
    </row>
    <row r="2053" spans="1:13" ht="17.399999999999999">
      <c r="A2053" s="22">
        <f t="shared" si="59"/>
        <v>2</v>
      </c>
      <c r="B2053" s="8">
        <v>42059</v>
      </c>
      <c r="C2053" s="22">
        <v>63540</v>
      </c>
      <c r="D2053" s="23" t="s">
        <v>80</v>
      </c>
      <c r="E2053" s="85" t="s">
        <v>121</v>
      </c>
      <c r="F2053" s="22">
        <v>150</v>
      </c>
      <c r="G2053" s="22"/>
      <c r="H2053" s="22"/>
      <c r="I2053" s="22"/>
      <c r="J2053" s="22"/>
      <c r="K2053" s="22"/>
      <c r="L2053" s="37" t="str">
        <f ca="1">VLOOKUP(E2053,الرصيد!C:C,1,0)</f>
        <v>فيشة بالكابل باب واحد</v>
      </c>
      <c r="M2053">
        <f ca="1">VLOOKUP(E2053,الرصيد!C:AP,34,0)</f>
        <v>1490</v>
      </c>
    </row>
    <row r="2054" spans="1:13" ht="17.399999999999999">
      <c r="A2054" s="22">
        <f t="shared" si="59"/>
        <v>2</v>
      </c>
      <c r="B2054" s="8">
        <v>42059</v>
      </c>
      <c r="C2054" s="22">
        <v>63540</v>
      </c>
      <c r="D2054" s="23" t="s">
        <v>80</v>
      </c>
      <c r="E2054" s="75" t="s">
        <v>109</v>
      </c>
      <c r="F2054" s="22">
        <v>600</v>
      </c>
      <c r="G2054" s="22"/>
      <c r="H2054" s="22"/>
      <c r="I2054" s="22"/>
      <c r="J2054" s="22"/>
      <c r="K2054" s="22"/>
      <c r="L2054" s="37" t="str">
        <f ca="1">VLOOKUP(E2054,الرصيد!C:C,1,0)</f>
        <v xml:space="preserve">ضفيرة الثلاجة 2 باب  </v>
      </c>
      <c r="M2054">
        <f ca="1">VLOOKUP(E2054,الرصيد!C:AP,34,0)</f>
        <v>0</v>
      </c>
    </row>
    <row r="2055" spans="1:13" ht="17.399999999999999">
      <c r="A2055" s="22">
        <f t="shared" si="59"/>
        <v>2</v>
      </c>
      <c r="B2055" s="8">
        <v>42059</v>
      </c>
      <c r="C2055" s="22">
        <v>63541</v>
      </c>
      <c r="D2055" s="23" t="s">
        <v>80</v>
      </c>
      <c r="E2055" s="85" t="s">
        <v>89</v>
      </c>
      <c r="F2055" s="22">
        <v>980</v>
      </c>
      <c r="G2055" s="22"/>
      <c r="H2055" s="22"/>
      <c r="I2055" s="22"/>
      <c r="J2055" s="22"/>
      <c r="K2055" s="22"/>
      <c r="L2055" s="37" t="str">
        <f ca="1">VLOOKUP(E2055,الرصيد!C:C,1,0)</f>
        <v>جوان كاوتش لباب الفريزر 12 قدم بوش ابيض</v>
      </c>
      <c r="M2055">
        <f ca="1">VLOOKUP(E2055,الرصيد!C:AP,34,0)</f>
        <v>0</v>
      </c>
    </row>
    <row r="2056" spans="1:13" ht="17.399999999999999">
      <c r="A2056" s="22">
        <f t="shared" si="59"/>
        <v>2</v>
      </c>
      <c r="B2056" s="8">
        <v>42059</v>
      </c>
      <c r="C2056" s="22">
        <v>63541</v>
      </c>
      <c r="D2056" s="23" t="s">
        <v>80</v>
      </c>
      <c r="E2056" s="85" t="s">
        <v>90</v>
      </c>
      <c r="F2056" s="22">
        <v>560</v>
      </c>
      <c r="G2056" s="22"/>
      <c r="H2056" s="22"/>
      <c r="I2056" s="22"/>
      <c r="J2056" s="22"/>
      <c r="K2056" s="22"/>
      <c r="L2056" s="37" t="str">
        <f ca="1">VLOOKUP(E2056,الرصيد!C:C,1,0)</f>
        <v>جوان كاوتش لباب الكابينة 12 قدم بوش ابيض</v>
      </c>
      <c r="M2056">
        <f ca="1">VLOOKUP(E2056,الرصيد!C:AP,34,0)</f>
        <v>0</v>
      </c>
    </row>
    <row r="2057" spans="1:13" ht="17.399999999999999">
      <c r="A2057" s="22">
        <f t="shared" si="59"/>
        <v>2</v>
      </c>
      <c r="B2057" s="8">
        <v>42059</v>
      </c>
      <c r="C2057" s="22">
        <v>63542</v>
      </c>
      <c r="D2057" s="23" t="s">
        <v>80</v>
      </c>
      <c r="E2057" s="75" t="s">
        <v>47</v>
      </c>
      <c r="F2057" s="22">
        <v>1000</v>
      </c>
      <c r="G2057" s="22"/>
      <c r="H2057" s="22"/>
      <c r="I2057" s="22"/>
      <c r="J2057" s="22"/>
      <c r="K2057" s="22"/>
      <c r="L2057" s="37" t="str">
        <f ca="1">VLOOKUP(E2057,الرصيد!C:C,1,0)</f>
        <v xml:space="preserve">اكس باب الفريزر مجلفن </v>
      </c>
      <c r="M2057">
        <f ca="1">VLOOKUP(E2057,الرصيد!C:AP,34,0)</f>
        <v>0</v>
      </c>
    </row>
    <row r="2058" spans="1:13" ht="17.399999999999999">
      <c r="A2058" s="22">
        <f t="shared" si="59"/>
        <v>2</v>
      </c>
      <c r="B2058" s="8">
        <v>42059</v>
      </c>
      <c r="C2058" s="22">
        <v>63543</v>
      </c>
      <c r="D2058" s="23" t="s">
        <v>80</v>
      </c>
      <c r="E2058" s="75" t="s">
        <v>53</v>
      </c>
      <c r="F2058" s="22">
        <v>36000</v>
      </c>
      <c r="G2058" s="22"/>
      <c r="H2058" s="22"/>
      <c r="I2058" s="22"/>
      <c r="J2058" s="22"/>
      <c r="K2058" s="22"/>
      <c r="L2058" s="37" t="str">
        <f ca="1">VLOOKUP(E2058,الرصيد!C:C,1,0)</f>
        <v>كليبس صاج شــــنبر تغليف 0.3 مم</v>
      </c>
      <c r="M2058">
        <f ca="1">VLOOKUP(E2058,الرصيد!C:AP,34,0)</f>
        <v>0</v>
      </c>
    </row>
    <row r="2059" spans="1:13" ht="17.399999999999999">
      <c r="A2059" s="22">
        <f t="shared" si="59"/>
        <v>2</v>
      </c>
      <c r="B2059" s="8">
        <v>42059</v>
      </c>
      <c r="C2059" s="22">
        <v>63543</v>
      </c>
      <c r="D2059" s="23" t="s">
        <v>80</v>
      </c>
      <c r="E2059" s="75" t="s">
        <v>192</v>
      </c>
      <c r="F2059" s="22">
        <v>1960</v>
      </c>
      <c r="G2059" s="22"/>
      <c r="H2059" s="22"/>
      <c r="I2059" s="22"/>
      <c r="J2059" s="22"/>
      <c r="K2059" s="22"/>
      <c r="L2059" s="37" t="str">
        <f ca="1">VLOOKUP(E2059,الرصيد!C:C,1,0)</f>
        <v>مفصله علويه  8&amp;10 قدم معدل</v>
      </c>
      <c r="M2059">
        <f ca="1">VLOOKUP(E2059,الرصيد!C:AP,34,0)</f>
        <v>0</v>
      </c>
    </row>
    <row r="2060" spans="1:13" ht="17.399999999999999">
      <c r="A2060" s="22">
        <f t="shared" si="59"/>
        <v>2</v>
      </c>
      <c r="B2060" s="8">
        <v>42060</v>
      </c>
      <c r="C2060" s="22">
        <v>63544</v>
      </c>
      <c r="D2060" s="23" t="s">
        <v>80</v>
      </c>
      <c r="E2060" s="75" t="s">
        <v>101</v>
      </c>
      <c r="F2060" s="22">
        <v>2000</v>
      </c>
      <c r="G2060" s="22"/>
      <c r="H2060" s="22"/>
      <c r="I2060" s="22"/>
      <c r="J2060" s="22"/>
      <c r="K2060" s="22"/>
      <c r="L2060" s="37" t="str">
        <f ca="1">VLOOKUP(E2060,الرصيد!C:C,1,0)</f>
        <v>سوسته باب فريزر مجلفنة</v>
      </c>
      <c r="M2060">
        <f ca="1">VLOOKUP(E2060,الرصيد!C:AP,34,0)</f>
        <v>0</v>
      </c>
    </row>
    <row r="2061" spans="1:13" ht="17.399999999999999">
      <c r="A2061" s="22">
        <f t="shared" si="59"/>
        <v>2</v>
      </c>
      <c r="B2061" s="8">
        <v>42060</v>
      </c>
      <c r="C2061" s="22">
        <v>63545</v>
      </c>
      <c r="D2061" s="23" t="s">
        <v>80</v>
      </c>
      <c r="E2061" s="85" t="s">
        <v>138</v>
      </c>
      <c r="F2061" s="120">
        <v>79.36</v>
      </c>
      <c r="G2061" s="22"/>
      <c r="H2061" s="22"/>
      <c r="I2061" s="22"/>
      <c r="J2061" s="22"/>
      <c r="K2061" s="22"/>
      <c r="L2061" s="37" t="str">
        <f ca="1">VLOOKUP(E2061,الرصيد!C:C,1,0)</f>
        <v xml:space="preserve"> بلوك فوم كثافه عاديـــه </v>
      </c>
      <c r="M2061">
        <f ca="1">VLOOKUP(E2061,الرصيد!C:AP,34,0)</f>
        <v>0</v>
      </c>
    </row>
    <row r="2062" spans="1:13" ht="17.399999999999999">
      <c r="A2062" s="22">
        <f t="shared" si="59"/>
        <v>2</v>
      </c>
      <c r="B2062" s="8">
        <v>42060</v>
      </c>
      <c r="C2062" s="22">
        <v>63546</v>
      </c>
      <c r="D2062" s="23" t="s">
        <v>80</v>
      </c>
      <c r="E2062" s="75" t="s">
        <v>39</v>
      </c>
      <c r="F2062" s="22">
        <v>3000</v>
      </c>
      <c r="G2062" s="22"/>
      <c r="H2062" s="22"/>
      <c r="I2062" s="22"/>
      <c r="J2062" s="22"/>
      <c r="K2062" s="22"/>
      <c r="L2062" s="37" t="str">
        <f ca="1">VLOOKUP(E2062,الرصيد!C:C,1,0)</f>
        <v>رف زجاج باب واحد مقاس 4*287*492مم</v>
      </c>
      <c r="M2062">
        <f ca="1">VLOOKUP(E2062,الرصيد!C:AP,34,0)</f>
        <v>0</v>
      </c>
    </row>
    <row r="2063" spans="1:13" ht="17.399999999999999">
      <c r="A2063" s="22">
        <f t="shared" si="59"/>
        <v>2</v>
      </c>
      <c r="B2063" s="8">
        <v>42060</v>
      </c>
      <c r="C2063" s="22">
        <v>63547</v>
      </c>
      <c r="D2063" s="23" t="s">
        <v>80</v>
      </c>
      <c r="E2063" s="75" t="s">
        <v>40</v>
      </c>
      <c r="F2063" s="22">
        <v>1550</v>
      </c>
      <c r="G2063" s="22"/>
      <c r="H2063" s="22"/>
      <c r="I2063" s="22"/>
      <c r="J2063" s="22"/>
      <c r="K2063" s="22"/>
      <c r="L2063" s="37" t="str">
        <f ca="1">VLOOKUP(E2063,الرصيد!C:C,1,0)</f>
        <v>رف زجاج مصنفر  مقاس 4*221*519مم</v>
      </c>
      <c r="M2063">
        <f ca="1">VLOOKUP(E2063,الرصيد!C:AP,34,0)</f>
        <v>0</v>
      </c>
    </row>
    <row r="2064" spans="1:13" ht="17.399999999999999">
      <c r="A2064" s="22">
        <f t="shared" si="59"/>
        <v>2</v>
      </c>
      <c r="B2064" s="8">
        <v>42060</v>
      </c>
      <c r="C2064" s="22">
        <v>63548</v>
      </c>
      <c r="D2064" s="23" t="s">
        <v>80</v>
      </c>
      <c r="E2064" s="85" t="s">
        <v>158</v>
      </c>
      <c r="F2064" s="22">
        <v>70</v>
      </c>
      <c r="G2064" s="22"/>
      <c r="H2064" s="22"/>
      <c r="I2064" s="22"/>
      <c r="J2064" s="22"/>
      <c r="K2064" s="22"/>
      <c r="L2064" s="37" t="str">
        <f ca="1">VLOOKUP(E2064,الرصيد!C:C,1,0)</f>
        <v>جوان كاوتش 8 قدم</v>
      </c>
      <c r="M2064">
        <f ca="1">VLOOKUP(E2064,الرصيد!C:AP,34,0)</f>
        <v>0</v>
      </c>
    </row>
    <row r="2065" spans="1:13" ht="17.399999999999999">
      <c r="A2065" s="22">
        <f t="shared" si="59"/>
        <v>2</v>
      </c>
      <c r="B2065" s="8">
        <v>42060</v>
      </c>
      <c r="C2065" s="22">
        <v>63548</v>
      </c>
      <c r="D2065" s="23" t="s">
        <v>80</v>
      </c>
      <c r="E2065" s="85" t="s">
        <v>144</v>
      </c>
      <c r="F2065" s="22">
        <v>210</v>
      </c>
      <c r="G2065" s="22"/>
      <c r="H2065" s="22"/>
      <c r="I2065" s="22"/>
      <c r="J2065" s="22"/>
      <c r="K2065" s="22"/>
      <c r="L2065" s="37" t="str">
        <f ca="1">VLOOKUP(E2065,الرصيد!C:C,1,0)</f>
        <v>جوان كاوتش 10 قدم</v>
      </c>
      <c r="M2065">
        <f ca="1">VLOOKUP(E2065,الرصيد!C:AP,34,0)</f>
        <v>0</v>
      </c>
    </row>
    <row r="2066" spans="1:13" ht="17.399999999999999">
      <c r="A2066" s="22">
        <f t="shared" si="59"/>
        <v>2</v>
      </c>
      <c r="B2066" s="8">
        <v>42060</v>
      </c>
      <c r="C2066" s="22">
        <v>61389</v>
      </c>
      <c r="D2066" s="23" t="s">
        <v>80</v>
      </c>
      <c r="E2066" s="75" t="s">
        <v>681</v>
      </c>
      <c r="F2066" s="22"/>
      <c r="G2066" s="22">
        <v>25</v>
      </c>
      <c r="H2066" s="22"/>
      <c r="I2066" s="22"/>
      <c r="J2066" s="22"/>
      <c r="K2066" s="22"/>
      <c r="L2066" s="37" t="str">
        <f ca="1">VLOOKUP(E2066,الرصيد!C:C,1,0)</f>
        <v>اكياس 19*24</v>
      </c>
      <c r="M2066">
        <f ca="1">VLOOKUP(E2066,الرصيد!C:AP,34,0)</f>
        <v>0</v>
      </c>
    </row>
    <row r="2067" spans="1:13" ht="17.399999999999999">
      <c r="A2067" s="22">
        <f t="shared" si="59"/>
        <v>2</v>
      </c>
      <c r="B2067" s="8">
        <v>42060</v>
      </c>
      <c r="C2067" s="22">
        <v>51873</v>
      </c>
      <c r="D2067" s="23" t="s">
        <v>258</v>
      </c>
      <c r="E2067" s="24" t="s">
        <v>200</v>
      </c>
      <c r="F2067" s="22"/>
      <c r="G2067" s="22">
        <v>3000</v>
      </c>
      <c r="H2067" s="22"/>
      <c r="I2067" s="22"/>
      <c r="J2067" s="22"/>
      <c r="K2067" s="22"/>
      <c r="L2067" s="37" t="str">
        <f ca="1">VLOOKUP(E2067,الرصيد!C:C,1,0)</f>
        <v>بودرة بلاستيك ABS حقن  ابيض</v>
      </c>
      <c r="M2067">
        <f ca="1">VLOOKUP(E2067,الرصيد!C:AP,34,0)</f>
        <v>0</v>
      </c>
    </row>
    <row r="2068" spans="1:13" ht="17.399999999999999">
      <c r="A2068" s="22">
        <f t="shared" si="59"/>
        <v>2</v>
      </c>
      <c r="B2068" s="8">
        <v>42060</v>
      </c>
      <c r="C2068" s="22">
        <v>51873</v>
      </c>
      <c r="D2068" s="23" t="s">
        <v>258</v>
      </c>
      <c r="E2068" s="24" t="s">
        <v>68</v>
      </c>
      <c r="F2068" s="22"/>
      <c r="G2068" s="22">
        <v>500</v>
      </c>
      <c r="H2068" s="22"/>
      <c r="I2068" s="22"/>
      <c r="J2068" s="22"/>
      <c r="K2068" s="22"/>
      <c r="L2068" s="37" t="str">
        <f ca="1">VLOOKUP(E2068,الرصيد!C:C,1,0)</f>
        <v>بودرة ماستر باتش ابيض S137 رال 9003 للحقن</v>
      </c>
      <c r="M2068">
        <f ca="1">VLOOKUP(E2068,الرصيد!C:AP,34,0)</f>
        <v>0</v>
      </c>
    </row>
    <row r="2069" spans="1:13" ht="17.399999999999999">
      <c r="A2069" s="22">
        <f t="shared" si="59"/>
        <v>2</v>
      </c>
      <c r="B2069" s="8">
        <v>42060</v>
      </c>
      <c r="C2069" s="22">
        <v>51873</v>
      </c>
      <c r="D2069" s="23" t="s">
        <v>258</v>
      </c>
      <c r="E2069" s="24" t="s">
        <v>211</v>
      </c>
      <c r="F2069" s="22"/>
      <c r="G2069" s="22">
        <v>13000</v>
      </c>
      <c r="H2069" s="22"/>
      <c r="I2069" s="22"/>
      <c r="J2069" s="22"/>
      <c r="K2069" s="22"/>
      <c r="L2069" s="37" t="str">
        <f ca="1">VLOOKUP(E2069,الرصيد!C:C,1,0)</f>
        <v xml:space="preserve">بودره بلاستيك HIPS  طبيعى      </v>
      </c>
      <c r="M2069">
        <f ca="1">VLOOKUP(E2069,الرصيد!C:AP,34,0)</f>
        <v>0</v>
      </c>
    </row>
    <row r="2070" spans="1:13" ht="17.399999999999999">
      <c r="A2070" s="22">
        <f t="shared" si="59"/>
        <v>2</v>
      </c>
      <c r="B2070" s="8">
        <v>42060</v>
      </c>
      <c r="C2070" s="22">
        <v>51873</v>
      </c>
      <c r="D2070" s="23" t="s">
        <v>258</v>
      </c>
      <c r="E2070" s="24" t="s">
        <v>211</v>
      </c>
      <c r="F2070" s="22"/>
      <c r="G2070" s="22">
        <v>4250</v>
      </c>
      <c r="H2070" s="22"/>
      <c r="I2070" s="22"/>
      <c r="J2070" s="22"/>
      <c r="K2070" s="22"/>
      <c r="L2070" s="37" t="str">
        <f ca="1">VLOOKUP(E2070,الرصيد!C:C,1,0)</f>
        <v xml:space="preserve">بودره بلاستيك HIPS  طبيعى      </v>
      </c>
      <c r="M2070">
        <f ca="1">VLOOKUP(E2070,الرصيد!C:AP,34,0)</f>
        <v>0</v>
      </c>
    </row>
    <row r="2071" spans="1:13" ht="17.399999999999999">
      <c r="A2071" s="22">
        <f t="shared" ref="A2071:A2074" si="60">MONTH(B2071)</f>
        <v>2</v>
      </c>
      <c r="B2071" s="8">
        <v>42060</v>
      </c>
      <c r="C2071" s="22">
        <v>51873</v>
      </c>
      <c r="D2071" s="23" t="s">
        <v>258</v>
      </c>
      <c r="E2071" s="24" t="s">
        <v>305</v>
      </c>
      <c r="F2071" s="22"/>
      <c r="G2071" s="22">
        <v>2000</v>
      </c>
      <c r="H2071" s="22"/>
      <c r="I2071" s="22"/>
      <c r="J2071" s="22"/>
      <c r="K2071" s="22"/>
      <c r="L2071" s="37" t="str">
        <f ca="1">VLOOKUP(E2071,الرصيد!C:C,1,0)</f>
        <v>بودرة بلاستيك ABS حقن  شفاف</v>
      </c>
      <c r="M2071">
        <f ca="1">VLOOKUP(E2071,الرصيد!C:AP,34,0)</f>
        <v>0</v>
      </c>
    </row>
    <row r="2072" spans="1:13" ht="17.399999999999999">
      <c r="A2072" s="22">
        <f t="shared" si="60"/>
        <v>2</v>
      </c>
      <c r="B2072" s="8">
        <v>42060</v>
      </c>
      <c r="C2072" s="22">
        <v>51873</v>
      </c>
      <c r="D2072" s="23" t="s">
        <v>258</v>
      </c>
      <c r="E2072" s="24" t="s">
        <v>190</v>
      </c>
      <c r="F2072" s="22"/>
      <c r="G2072" s="22">
        <v>250</v>
      </c>
      <c r="H2072" s="22"/>
      <c r="I2072" s="22"/>
      <c r="J2072" s="22"/>
      <c r="K2072" s="22"/>
      <c r="L2072" s="37" t="str">
        <f ca="1">VLOOKUP(E2072,الرصيد!C:C,1,0)</f>
        <v>ماستر باتش فضى  972</v>
      </c>
      <c r="M2072">
        <f ca="1">VLOOKUP(E2072,الرصيد!C:AP,34,0)</f>
        <v>0</v>
      </c>
    </row>
    <row r="2073" spans="1:13" ht="17.399999999999999">
      <c r="A2073" s="22">
        <f t="shared" si="60"/>
        <v>2</v>
      </c>
      <c r="B2073" s="8">
        <v>42060</v>
      </c>
      <c r="C2073" s="22">
        <v>51873</v>
      </c>
      <c r="D2073" s="23" t="s">
        <v>258</v>
      </c>
      <c r="E2073" s="24" t="s">
        <v>153</v>
      </c>
      <c r="F2073" s="22"/>
      <c r="G2073" s="22">
        <v>18540</v>
      </c>
      <c r="H2073" s="22"/>
      <c r="I2073" s="22"/>
      <c r="J2073" s="22"/>
      <c r="K2073" s="22"/>
      <c r="L2073" s="37" t="str">
        <f ca="1">VLOOKUP(E2073,الرصيد!C:C,1,0)</f>
        <v>صاج ST12 بارد اسود  3588×600×0.7مم  جسم 10قدم</v>
      </c>
      <c r="M2073">
        <f ca="1">VLOOKUP(E2073,الرصيد!C:AP,34,0)</f>
        <v>0</v>
      </c>
    </row>
    <row r="2074" spans="1:13" ht="17.399999999999999">
      <c r="A2074" s="22">
        <f t="shared" si="60"/>
        <v>2</v>
      </c>
      <c r="B2074" s="8">
        <v>42060</v>
      </c>
      <c r="C2074" s="22">
        <v>51873</v>
      </c>
      <c r="D2074" s="23" t="s">
        <v>258</v>
      </c>
      <c r="E2074" s="24" t="s">
        <v>155</v>
      </c>
      <c r="F2074" s="22"/>
      <c r="G2074" s="22">
        <v>7860</v>
      </c>
      <c r="H2074" s="22"/>
      <c r="I2074" s="22"/>
      <c r="J2074" s="22"/>
      <c r="K2074" s="22"/>
      <c r="L2074" s="37" t="str">
        <f ca="1">VLOOKUP(E2074,الرصيد!C:C,1,0)</f>
        <v xml:space="preserve">صاج اسود مسحوب على البارد اكسسوار 1000*2000*0.6 مم </v>
      </c>
      <c r="M2074">
        <f ca="1">VLOOKUP(E2074,الرصيد!C:AP,34,0)</f>
        <v>0</v>
      </c>
    </row>
    <row r="2075" spans="1:13" ht="17.399999999999999">
      <c r="A2075" s="22">
        <f t="shared" ref="A2075:A2078" si="61">MONTH(B2075)</f>
        <v>2</v>
      </c>
      <c r="B2075" s="8">
        <v>42060</v>
      </c>
      <c r="C2075" s="22">
        <v>51808</v>
      </c>
      <c r="D2075" s="23" t="s">
        <v>258</v>
      </c>
      <c r="E2075" s="24" t="s">
        <v>153</v>
      </c>
      <c r="F2075" s="22">
        <v>34080</v>
      </c>
      <c r="G2075" s="22"/>
      <c r="H2075" s="22"/>
      <c r="I2075" s="22"/>
      <c r="J2075" s="22"/>
      <c r="K2075" s="22"/>
      <c r="L2075" s="37" t="str">
        <f ca="1">VLOOKUP(E2075,الرصيد!C:C,1,0)</f>
        <v>صاج ST12 بارد اسود  3588×600×0.7مم  جسم 10قدم</v>
      </c>
      <c r="M2075">
        <f ca="1">VLOOKUP(E2075,الرصيد!C:AP,34,0)</f>
        <v>0</v>
      </c>
    </row>
    <row r="2076" spans="1:13" ht="17.399999999999999">
      <c r="A2076" s="22">
        <f t="shared" si="61"/>
        <v>2</v>
      </c>
      <c r="B2076" s="8">
        <v>42060</v>
      </c>
      <c r="C2076" s="22">
        <v>51809</v>
      </c>
      <c r="D2076" s="23" t="s">
        <v>258</v>
      </c>
      <c r="E2076" s="24" t="s">
        <v>45</v>
      </c>
      <c r="F2076" s="22">
        <v>2678</v>
      </c>
      <c r="G2076" s="22"/>
      <c r="H2076" s="22"/>
      <c r="I2076" s="22"/>
      <c r="J2076" s="22"/>
      <c r="K2076" s="22"/>
      <c r="L2076" s="37" t="str">
        <f ca="1">VLOOKUP(E2076,الرصيد!C:C,1,0)</f>
        <v xml:space="preserve"> دعامة ثلاجة بابين بوش</v>
      </c>
      <c r="M2076">
        <f ca="1">VLOOKUP(E2076,الرصيد!C:AP,34,0)</f>
        <v>0</v>
      </c>
    </row>
    <row r="2077" spans="1:13" ht="17.399999999999999">
      <c r="A2077" s="22">
        <f t="shared" si="61"/>
        <v>2</v>
      </c>
      <c r="B2077" s="8">
        <v>42061</v>
      </c>
      <c r="C2077" s="22">
        <v>51810</v>
      </c>
      <c r="D2077" s="23" t="s">
        <v>258</v>
      </c>
      <c r="E2077" s="24" t="s">
        <v>135</v>
      </c>
      <c r="F2077" s="22">
        <v>45000</v>
      </c>
      <c r="G2077" s="22"/>
      <c r="H2077" s="22"/>
      <c r="I2077" s="22"/>
      <c r="J2077" s="22"/>
      <c r="K2077" s="22"/>
      <c r="L2077" s="37" t="str">
        <f ca="1">VLOOKUP(E2077,الرصيد!C:C,1,0)</f>
        <v xml:space="preserve">بودره بلاستيك HIPS  ابيض  </v>
      </c>
      <c r="M2077">
        <f ca="1">VLOOKUP(E2077,الرصيد!C:AP,34,0)</f>
        <v>0</v>
      </c>
    </row>
    <row r="2078" spans="1:13" ht="17.399999999999999">
      <c r="A2078" s="22">
        <f t="shared" si="61"/>
        <v>2</v>
      </c>
      <c r="B2078" s="8">
        <v>42061</v>
      </c>
      <c r="C2078" s="22">
        <v>51811</v>
      </c>
      <c r="D2078" s="23" t="s">
        <v>258</v>
      </c>
      <c r="E2078" s="24" t="s">
        <v>76</v>
      </c>
      <c r="F2078" s="22">
        <v>4000</v>
      </c>
      <c r="G2078" s="22"/>
      <c r="H2078" s="22"/>
      <c r="I2078" s="22"/>
      <c r="J2078" s="22"/>
      <c r="K2078" s="22"/>
      <c r="L2078" s="37" t="str">
        <f ca="1">VLOOKUP(E2078,الرصيد!C:C,1,0)</f>
        <v>رف سلك  مدهون ( 8 &amp; 10 قدم )</v>
      </c>
      <c r="M2078">
        <f ca="1">VLOOKUP(E2078,الرصيد!C:AP,34,0)</f>
        <v>0</v>
      </c>
    </row>
    <row r="2079" spans="1:13" ht="17.399999999999999">
      <c r="A2079" s="22">
        <f t="shared" si="59"/>
        <v>2</v>
      </c>
      <c r="B2079" s="8">
        <v>42061</v>
      </c>
      <c r="C2079" s="22">
        <v>31958</v>
      </c>
      <c r="D2079" s="23" t="s">
        <v>83</v>
      </c>
      <c r="E2079" s="85" t="s">
        <v>65</v>
      </c>
      <c r="F2079" s="22">
        <v>1400</v>
      </c>
      <c r="G2079" s="22"/>
      <c r="H2079" s="22"/>
      <c r="I2079" s="22"/>
      <c r="J2079" s="22"/>
      <c r="K2079" s="22"/>
      <c r="L2079" s="37" t="str">
        <f ca="1">VLOOKUP(E2079,الرصيد!C:C,1,0)</f>
        <v>ظهرمبخر مدهون 8 &amp; 10 قدم</v>
      </c>
      <c r="M2079">
        <f ca="1">VLOOKUP(E2079,الرصيد!C:AP,34,0)</f>
        <v>0</v>
      </c>
    </row>
    <row r="2080" spans="1:13" ht="17.399999999999999">
      <c r="A2080" s="22">
        <f t="shared" si="59"/>
        <v>2</v>
      </c>
      <c r="B2080" s="8">
        <v>42061</v>
      </c>
      <c r="C2080" s="22">
        <v>31959</v>
      </c>
      <c r="D2080" s="23" t="s">
        <v>83</v>
      </c>
      <c r="E2080" s="85" t="s">
        <v>180</v>
      </c>
      <c r="F2080" s="22">
        <v>1800</v>
      </c>
      <c r="G2080" s="22"/>
      <c r="H2080" s="22"/>
      <c r="I2080" s="22"/>
      <c r="J2080" s="22"/>
      <c r="K2080" s="22"/>
      <c r="L2080" s="37" t="str">
        <f ca="1">VLOOKUP(E2080,الرصيد!C:C,1,0)</f>
        <v>مكثف 10 قدم بابين</v>
      </c>
      <c r="M2080">
        <f ca="1">VLOOKUP(E2080,الرصيد!C:AP,34,0)</f>
        <v>0</v>
      </c>
    </row>
    <row r="2081" spans="1:13" ht="17.399999999999999">
      <c r="A2081" s="22">
        <f t="shared" si="59"/>
        <v>2</v>
      </c>
      <c r="B2081" s="8">
        <v>42061</v>
      </c>
      <c r="C2081" s="22">
        <v>31959</v>
      </c>
      <c r="D2081" s="23" t="s">
        <v>83</v>
      </c>
      <c r="E2081" s="85" t="s">
        <v>182</v>
      </c>
      <c r="F2081" s="22">
        <v>2400</v>
      </c>
      <c r="G2081" s="22"/>
      <c r="H2081" s="22"/>
      <c r="I2081" s="22"/>
      <c r="J2081" s="22"/>
      <c r="K2081" s="22"/>
      <c r="L2081" s="37" t="str">
        <f ca="1">VLOOKUP(E2081,الرصيد!C:C,1,0)</f>
        <v xml:space="preserve">مكثف 10 قدم </v>
      </c>
      <c r="M2081">
        <f ca="1">VLOOKUP(E2081,الرصيد!C:AP,34,0)</f>
        <v>0</v>
      </c>
    </row>
    <row r="2082" spans="1:13" ht="17.399999999999999">
      <c r="A2082" s="22">
        <f t="shared" si="59"/>
        <v>2</v>
      </c>
      <c r="B2082" s="8">
        <v>42061</v>
      </c>
      <c r="C2082" s="22">
        <v>31959</v>
      </c>
      <c r="D2082" s="23" t="s">
        <v>83</v>
      </c>
      <c r="E2082" s="75" t="s">
        <v>207</v>
      </c>
      <c r="F2082" s="22">
        <v>200</v>
      </c>
      <c r="G2082" s="22"/>
      <c r="H2082" s="22"/>
      <c r="I2082" s="22"/>
      <c r="J2082" s="22"/>
      <c r="K2082" s="22"/>
      <c r="L2082" s="37" t="str">
        <f ca="1">VLOOKUP(E2082,الرصيد!C:C,1,0)</f>
        <v>مكثف 8 قدم</v>
      </c>
      <c r="M2082">
        <f ca="1">VLOOKUP(E2082,الرصيد!C:AP,34,0)</f>
        <v>0</v>
      </c>
    </row>
    <row r="2083" spans="1:13" ht="17.399999999999999">
      <c r="A2083" s="22">
        <f t="shared" si="59"/>
        <v>2</v>
      </c>
      <c r="B2083" s="8">
        <v>42061</v>
      </c>
      <c r="C2083" s="22">
        <v>31960</v>
      </c>
      <c r="D2083" s="23" t="s">
        <v>83</v>
      </c>
      <c r="E2083" s="75" t="s">
        <v>140</v>
      </c>
      <c r="F2083" s="22">
        <v>21000</v>
      </c>
      <c r="G2083" s="22"/>
      <c r="H2083" s="22"/>
      <c r="I2083" s="22"/>
      <c r="J2083" s="22"/>
      <c r="K2083" s="22"/>
      <c r="L2083" s="37" t="str">
        <f ca="1">VLOOKUP(E2083,الرصيد!C:C,1,0)</f>
        <v xml:space="preserve"> صاموله سوستة بالكليبس 6مم </v>
      </c>
      <c r="M2083">
        <f ca="1">VLOOKUP(E2083,الرصيد!C:AP,34,0)</f>
        <v>0</v>
      </c>
    </row>
    <row r="2084" spans="1:13" ht="17.399999999999999">
      <c r="A2084" s="22">
        <f t="shared" si="59"/>
        <v>2</v>
      </c>
      <c r="B2084" s="8">
        <v>42061</v>
      </c>
      <c r="C2084" s="22">
        <v>31961</v>
      </c>
      <c r="D2084" s="23" t="s">
        <v>83</v>
      </c>
      <c r="E2084" s="75" t="s">
        <v>77</v>
      </c>
      <c r="F2084" s="22">
        <v>460</v>
      </c>
      <c r="G2084" s="22"/>
      <c r="H2084" s="22"/>
      <c r="I2084" s="22"/>
      <c r="J2084" s="22"/>
      <c r="K2084" s="22"/>
      <c r="L2084" s="37" t="str">
        <f ca="1">VLOOKUP(E2084,الرصيد!C:C,1,0)</f>
        <v xml:space="preserve">كرتون تغليف 10 قدم بابين </v>
      </c>
      <c r="M2084">
        <f ca="1">VLOOKUP(E2084,الرصيد!C:AP,34,0)</f>
        <v>0</v>
      </c>
    </row>
    <row r="2085" spans="1:13" ht="17.399999999999999">
      <c r="A2085" s="22">
        <f t="shared" ref="A2085:A2193" si="62">MONTH(B2085)</f>
        <v>2</v>
      </c>
      <c r="B2085" s="8">
        <v>42061</v>
      </c>
      <c r="C2085" s="22">
        <v>31961</v>
      </c>
      <c r="D2085" s="23" t="s">
        <v>83</v>
      </c>
      <c r="E2085" s="85" t="s">
        <v>18</v>
      </c>
      <c r="F2085" s="22">
        <v>825</v>
      </c>
      <c r="G2085" s="22"/>
      <c r="H2085" s="22"/>
      <c r="I2085" s="22"/>
      <c r="J2085" s="22"/>
      <c r="K2085" s="22"/>
      <c r="L2085" s="37" t="str">
        <f ca="1">VLOOKUP(E2085,الرصيد!C:C,1,0)</f>
        <v xml:space="preserve">كرتون تغليف 12 قدم بابين  </v>
      </c>
      <c r="M2085">
        <f ca="1">VLOOKUP(E2085,الرصيد!C:AP,34,0)</f>
        <v>0</v>
      </c>
    </row>
    <row r="2086" spans="1:13" ht="17.399999999999999">
      <c r="A2086" s="22">
        <f t="shared" si="62"/>
        <v>2</v>
      </c>
      <c r="B2086" s="8">
        <v>42058</v>
      </c>
      <c r="C2086" s="22">
        <v>844</v>
      </c>
      <c r="D2086" s="23" t="s">
        <v>83</v>
      </c>
      <c r="E2086" s="85" t="s">
        <v>64</v>
      </c>
      <c r="F2086" s="22">
        <v>1350</v>
      </c>
      <c r="G2086" s="22"/>
      <c r="H2086" s="22"/>
      <c r="I2086" s="22"/>
      <c r="J2086" s="22"/>
      <c r="K2086" s="22"/>
      <c r="L2086" s="37" t="str">
        <f ca="1">VLOOKUP(E2086,الرصيد!C:C,1,0)</f>
        <v>مبخر مدهون 8 &amp; 10 قدم</v>
      </c>
      <c r="M2086">
        <f ca="1">VLOOKUP(E2086,الرصيد!C:AP,34,0)</f>
        <v>0</v>
      </c>
    </row>
    <row r="2087" spans="1:13" ht="17.399999999999999">
      <c r="A2087" s="22">
        <f t="shared" si="62"/>
        <v>2</v>
      </c>
      <c r="B2087" s="8">
        <v>42061</v>
      </c>
      <c r="C2087" s="22">
        <v>31545</v>
      </c>
      <c r="D2087" s="23" t="s">
        <v>83</v>
      </c>
      <c r="E2087" s="75" t="s">
        <v>84</v>
      </c>
      <c r="F2087" s="22"/>
      <c r="G2087" s="22">
        <v>800</v>
      </c>
      <c r="H2087" s="22"/>
      <c r="I2087" s="22"/>
      <c r="J2087" s="22"/>
      <c r="K2087" s="22"/>
      <c r="L2087" s="37" t="str">
        <f ca="1">VLOOKUP(E2087,الرصيد!C:C,1,0)</f>
        <v>كيس هاى شفاف بولى ايثلين لتغليف الثلاجة باب واحد</v>
      </c>
      <c r="M2087">
        <f ca="1">VLOOKUP(E2087,الرصيد!C:AP,34,0)</f>
        <v>0</v>
      </c>
    </row>
    <row r="2088" spans="1:13" ht="17.399999999999999">
      <c r="A2088" s="22">
        <f t="shared" si="62"/>
        <v>2</v>
      </c>
      <c r="B2088" s="8">
        <v>42061</v>
      </c>
      <c r="C2088" s="22">
        <v>31546</v>
      </c>
      <c r="D2088" s="23" t="s">
        <v>83</v>
      </c>
      <c r="E2088" s="75" t="s">
        <v>140</v>
      </c>
      <c r="F2088" s="22"/>
      <c r="G2088" s="22">
        <v>3500</v>
      </c>
      <c r="H2088" s="22"/>
      <c r="I2088" s="22"/>
      <c r="J2088" s="22"/>
      <c r="K2088" s="22"/>
      <c r="L2088" s="37" t="str">
        <f ca="1">VLOOKUP(E2088,الرصيد!C:C,1,0)</f>
        <v xml:space="preserve"> صاموله سوستة بالكليبس 6مم </v>
      </c>
      <c r="M2088">
        <f ca="1">VLOOKUP(E2088,الرصيد!C:AP,34,0)</f>
        <v>0</v>
      </c>
    </row>
    <row r="2089" spans="1:13" ht="17.399999999999999">
      <c r="A2089" s="22">
        <f t="shared" si="62"/>
        <v>2</v>
      </c>
      <c r="B2089" s="8">
        <v>42060</v>
      </c>
      <c r="C2089" s="22">
        <v>601</v>
      </c>
      <c r="D2089" s="23" t="s">
        <v>83</v>
      </c>
      <c r="E2089" s="117" t="s">
        <v>1082</v>
      </c>
      <c r="F2089" s="22"/>
      <c r="G2089" s="22">
        <v>54</v>
      </c>
      <c r="H2089" s="22"/>
      <c r="I2089" s="22" t="s">
        <v>215</v>
      </c>
      <c r="J2089" s="22"/>
      <c r="K2089" s="22"/>
      <c r="L2089" s="37" t="str">
        <f ca="1">VLOOKUP(E2089,الرصيد!C:C,1,0)</f>
        <v>كباس ACC قطعى</v>
      </c>
      <c r="M2089">
        <f ca="1">VLOOKUP(E2089,الرصيد!C:AP,34,0)</f>
        <v>0</v>
      </c>
    </row>
    <row r="2090" spans="1:13" ht="17.399999999999999">
      <c r="A2090" s="22">
        <f t="shared" si="62"/>
        <v>2</v>
      </c>
      <c r="B2090" s="8">
        <v>42060</v>
      </c>
      <c r="C2090" s="22">
        <v>601</v>
      </c>
      <c r="D2090" s="23" t="s">
        <v>83</v>
      </c>
      <c r="E2090" s="85" t="s">
        <v>42</v>
      </c>
      <c r="F2090" s="22"/>
      <c r="G2090" s="22">
        <v>2</v>
      </c>
      <c r="H2090" s="22"/>
      <c r="I2090" s="22" t="s">
        <v>215</v>
      </c>
      <c r="J2090" s="22"/>
      <c r="K2090" s="22"/>
      <c r="L2090" s="37" t="str">
        <f ca="1">VLOOKUP(E2090,الرصيد!C:C,1,0)</f>
        <v>كباس ACC</v>
      </c>
      <c r="M2090">
        <f ca="1">VLOOKUP(E2090,الرصيد!C:AP,34,0)</f>
        <v>0</v>
      </c>
    </row>
    <row r="2091" spans="1:13" ht="17.399999999999999">
      <c r="A2091" s="22">
        <f t="shared" si="62"/>
        <v>2</v>
      </c>
      <c r="B2091" s="8">
        <v>42061</v>
      </c>
      <c r="C2091" s="22">
        <v>41261</v>
      </c>
      <c r="D2091" s="23" t="s">
        <v>338</v>
      </c>
      <c r="E2091" s="85" t="s">
        <v>115</v>
      </c>
      <c r="F2091" s="22">
        <v>17</v>
      </c>
      <c r="G2091" s="22"/>
      <c r="H2091" s="22"/>
      <c r="I2091" s="22"/>
      <c r="J2091" s="22"/>
      <c r="K2091" s="22"/>
      <c r="L2091" s="37" t="str">
        <f ca="1">VLOOKUP(E2091,الرصيد!C:C,1,0)</f>
        <v>اسطوانة اكسجين</v>
      </c>
      <c r="M2091">
        <f ca="1">VLOOKUP(E2091,الرصيد!C:AP,34,0)</f>
        <v>0</v>
      </c>
    </row>
    <row r="2092" spans="1:13" ht="17.399999999999999">
      <c r="A2092" s="22">
        <f t="shared" si="62"/>
        <v>2</v>
      </c>
      <c r="B2092" s="8">
        <v>42061</v>
      </c>
      <c r="C2092" s="22">
        <v>41261</v>
      </c>
      <c r="D2092" s="23" t="s">
        <v>338</v>
      </c>
      <c r="E2092" s="75" t="s">
        <v>95</v>
      </c>
      <c r="F2092" s="22">
        <v>38</v>
      </c>
      <c r="G2092" s="22"/>
      <c r="H2092" s="22"/>
      <c r="I2092" s="22"/>
      <c r="J2092" s="22"/>
      <c r="K2092" s="22"/>
      <c r="L2092" s="37" t="str">
        <f ca="1">VLOOKUP(E2092,الرصيد!C:C,1,0)</f>
        <v>اسطوانة نيتروجين</v>
      </c>
      <c r="M2092">
        <f ca="1">VLOOKUP(E2092,الرصيد!C:AP,34,0)</f>
        <v>0</v>
      </c>
    </row>
    <row r="2093" spans="1:13" ht="17.399999999999999">
      <c r="A2093" s="22">
        <f t="shared" si="62"/>
        <v>2</v>
      </c>
      <c r="B2093" s="8">
        <v>42061</v>
      </c>
      <c r="C2093" s="22">
        <v>41261</v>
      </c>
      <c r="D2093" s="23" t="s">
        <v>338</v>
      </c>
      <c r="E2093" s="75" t="s">
        <v>94</v>
      </c>
      <c r="F2093" s="22">
        <v>4</v>
      </c>
      <c r="G2093" s="22"/>
      <c r="H2093" s="22"/>
      <c r="I2093" s="22"/>
      <c r="J2093" s="22"/>
      <c r="K2093" s="22"/>
      <c r="L2093" s="37" t="str">
        <f ca="1">VLOOKUP(E2093,الرصيد!C:C,1,0)</f>
        <v>اسطوانة ارجون</v>
      </c>
      <c r="M2093">
        <f ca="1">VLOOKUP(E2093,الرصيد!C:AP,34,0)</f>
        <v>0</v>
      </c>
    </row>
    <row r="2094" spans="1:13" ht="17.399999999999999">
      <c r="A2094" s="22">
        <f t="shared" si="62"/>
        <v>2</v>
      </c>
      <c r="B2094" s="8">
        <v>42061</v>
      </c>
      <c r="C2094" s="22">
        <v>41262</v>
      </c>
      <c r="D2094" s="23" t="s">
        <v>338</v>
      </c>
      <c r="E2094" s="75" t="s">
        <v>195</v>
      </c>
      <c r="F2094" s="22">
        <v>180</v>
      </c>
      <c r="G2094" s="22"/>
      <c r="H2094" s="22"/>
      <c r="I2094" s="22"/>
      <c r="J2094" s="22"/>
      <c r="K2094" s="22"/>
      <c r="L2094" s="37" t="str">
        <f ca="1">VLOOKUP(E2094,الرصيد!C:C,1,0)</f>
        <v>شحم متعدد الاغراض</v>
      </c>
      <c r="M2094">
        <f ca="1">VLOOKUP(E2094,الرصيد!C:AP,34,0)</f>
        <v>0</v>
      </c>
    </row>
    <row r="2095" spans="1:13" ht="17.399999999999999">
      <c r="A2095" s="22">
        <f t="shared" si="62"/>
        <v>2</v>
      </c>
      <c r="B2095" s="8">
        <v>42061</v>
      </c>
      <c r="C2095" s="22">
        <v>42357</v>
      </c>
      <c r="D2095" s="23" t="s">
        <v>338</v>
      </c>
      <c r="E2095" s="85" t="s">
        <v>29</v>
      </c>
      <c r="F2095" s="22"/>
      <c r="G2095" s="22">
        <v>3780</v>
      </c>
      <c r="H2095" s="22"/>
      <c r="I2095" s="22"/>
      <c r="J2095" s="22"/>
      <c r="K2095" s="22"/>
      <c r="L2095" s="37" t="str">
        <f ca="1">VLOOKUP(E2095,الرصيد!C:C,1,0)</f>
        <v xml:space="preserve">بوليول  </v>
      </c>
      <c r="M2095">
        <f ca="1">VLOOKUP(E2095,الرصيد!C:AP,34,0)</f>
        <v>0</v>
      </c>
    </row>
    <row r="2096" spans="1:13" ht="17.399999999999999">
      <c r="A2096" s="22">
        <f t="shared" si="62"/>
        <v>2</v>
      </c>
      <c r="B2096" s="8">
        <v>42061</v>
      </c>
      <c r="C2096" s="22">
        <v>42358</v>
      </c>
      <c r="D2096" s="23" t="s">
        <v>338</v>
      </c>
      <c r="E2096" s="75" t="s">
        <v>195</v>
      </c>
      <c r="F2096" s="22"/>
      <c r="G2096" s="22">
        <v>180</v>
      </c>
      <c r="H2096" s="22"/>
      <c r="I2096" s="22"/>
      <c r="J2096" s="22"/>
      <c r="K2096" s="22"/>
      <c r="L2096" s="37" t="str">
        <f ca="1">VLOOKUP(E2096,الرصيد!C:C,1,0)</f>
        <v>شحم متعدد الاغراض</v>
      </c>
      <c r="M2096">
        <f ca="1">VLOOKUP(E2096,الرصيد!C:AP,34,0)</f>
        <v>0</v>
      </c>
    </row>
    <row r="2097" spans="1:13" ht="17.399999999999999">
      <c r="A2097" s="22">
        <f t="shared" si="62"/>
        <v>2</v>
      </c>
      <c r="B2097" s="8">
        <v>42061</v>
      </c>
      <c r="C2097" s="22">
        <v>42359</v>
      </c>
      <c r="D2097" s="23" t="s">
        <v>338</v>
      </c>
      <c r="E2097" s="85" t="s">
        <v>115</v>
      </c>
      <c r="F2097" s="22"/>
      <c r="G2097" s="22">
        <v>10</v>
      </c>
      <c r="H2097" s="22"/>
      <c r="I2097" s="22"/>
      <c r="J2097" s="22"/>
      <c r="K2097" s="22"/>
      <c r="L2097" s="37" t="str">
        <f ca="1">VLOOKUP(E2097,الرصيد!C:C,1,0)</f>
        <v>اسطوانة اكسجين</v>
      </c>
      <c r="M2097">
        <f ca="1">VLOOKUP(E2097,الرصيد!C:AP,34,0)</f>
        <v>0</v>
      </c>
    </row>
    <row r="2098" spans="1:13" ht="17.399999999999999">
      <c r="A2098" s="22">
        <f t="shared" si="62"/>
        <v>2</v>
      </c>
      <c r="B2098" s="8">
        <v>42061</v>
      </c>
      <c r="C2098" s="22">
        <v>42359</v>
      </c>
      <c r="D2098" s="23" t="s">
        <v>338</v>
      </c>
      <c r="E2098" s="75" t="s">
        <v>129</v>
      </c>
      <c r="F2098" s="22"/>
      <c r="G2098" s="22">
        <v>7</v>
      </c>
      <c r="H2098" s="22"/>
      <c r="I2098" s="22"/>
      <c r="J2098" s="22"/>
      <c r="K2098" s="22"/>
      <c r="L2098" s="37" t="str">
        <f ca="1">VLOOKUP(E2098,الرصيد!C:C,1,0)</f>
        <v>اسطوانة استيلين</v>
      </c>
      <c r="M2098">
        <f ca="1">VLOOKUP(E2098,الرصيد!C:AP,34,0)</f>
        <v>0</v>
      </c>
    </row>
    <row r="2099" spans="1:13" ht="17.399999999999999">
      <c r="A2099" s="22">
        <f t="shared" si="62"/>
        <v>2</v>
      </c>
      <c r="B2099" s="8">
        <v>42061</v>
      </c>
      <c r="C2099" s="22">
        <v>63549</v>
      </c>
      <c r="D2099" s="23" t="s">
        <v>80</v>
      </c>
      <c r="E2099" s="85" t="s">
        <v>138</v>
      </c>
      <c r="F2099" s="120">
        <v>99.2</v>
      </c>
      <c r="G2099" s="22"/>
      <c r="H2099" s="22"/>
      <c r="I2099" s="22"/>
      <c r="J2099" s="22"/>
      <c r="K2099" s="22"/>
      <c r="L2099" s="37" t="str">
        <f ca="1">VLOOKUP(E2099,الرصيد!C:C,1,0)</f>
        <v xml:space="preserve"> بلوك فوم كثافه عاديـــه </v>
      </c>
      <c r="M2099">
        <f ca="1">VLOOKUP(E2099,الرصيد!C:AP,34,0)</f>
        <v>0</v>
      </c>
    </row>
    <row r="2100" spans="1:13" ht="17.399999999999999">
      <c r="A2100" s="22">
        <f t="shared" si="62"/>
        <v>2</v>
      </c>
      <c r="B2100" s="8">
        <v>42061</v>
      </c>
      <c r="C2100" s="22">
        <v>63549</v>
      </c>
      <c r="D2100" s="23" t="s">
        <v>80</v>
      </c>
      <c r="E2100" s="75" t="s">
        <v>172</v>
      </c>
      <c r="F2100" s="22">
        <v>11.16</v>
      </c>
      <c r="G2100" s="22"/>
      <c r="H2100" s="22"/>
      <c r="I2100" s="22"/>
      <c r="J2100" s="22"/>
      <c r="K2100" s="22"/>
      <c r="L2100" s="37" t="str">
        <f ca="1">VLOOKUP(E2100,الرصيد!C:C,1,0)</f>
        <v xml:space="preserve"> بلوك فوم كثافه مرتفعة 25( ازرق ) </v>
      </c>
      <c r="M2100">
        <f ca="1">VLOOKUP(E2100,الرصيد!C:AP,34,0)</f>
        <v>0</v>
      </c>
    </row>
    <row r="2101" spans="1:13" ht="17.399999999999999">
      <c r="A2101" s="22">
        <f t="shared" si="62"/>
        <v>2</v>
      </c>
      <c r="B2101" s="8">
        <v>42061</v>
      </c>
      <c r="C2101" s="22">
        <v>63549</v>
      </c>
      <c r="D2101" s="23" t="s">
        <v>80</v>
      </c>
      <c r="E2101" s="75" t="s">
        <v>104</v>
      </c>
      <c r="F2101" s="22">
        <v>510</v>
      </c>
      <c r="G2101" s="22"/>
      <c r="H2101" s="22"/>
      <c r="I2101" s="22"/>
      <c r="J2101" s="22"/>
      <c r="K2101" s="22"/>
      <c r="L2101" s="37" t="str">
        <f ca="1">VLOOKUP(E2101,الرصيد!C:C,1,0)</f>
        <v>طقم فوم تغليف 8&amp;10 قدم</v>
      </c>
      <c r="M2101">
        <f ca="1">VLOOKUP(E2101,الرصيد!C:AP,34,0)</f>
        <v>0</v>
      </c>
    </row>
    <row r="2102" spans="1:13" ht="17.399999999999999">
      <c r="A2102" s="22">
        <f t="shared" si="62"/>
        <v>2</v>
      </c>
      <c r="B2102" s="8">
        <v>42061</v>
      </c>
      <c r="C2102" s="22">
        <v>63549</v>
      </c>
      <c r="D2102" s="23" t="s">
        <v>80</v>
      </c>
      <c r="E2102" s="75" t="s">
        <v>72</v>
      </c>
      <c r="F2102" s="22">
        <v>510</v>
      </c>
      <c r="G2102" s="22"/>
      <c r="H2102" s="22"/>
      <c r="I2102" s="22"/>
      <c r="J2102" s="22"/>
      <c r="K2102" s="22"/>
      <c r="L2102" s="37" t="str">
        <f ca="1">VLOOKUP(E2102,الرصيد!C:C,1,0)</f>
        <v>طقم فوم للثلاجه بابين بوش</v>
      </c>
      <c r="M2102">
        <f ca="1">VLOOKUP(E2102,الرصيد!C:AP,34,0)</f>
        <v>0</v>
      </c>
    </row>
    <row r="2103" spans="1:13" ht="17.399999999999999">
      <c r="A2103" s="22">
        <f t="shared" si="62"/>
        <v>2</v>
      </c>
      <c r="B2103" s="8">
        <v>42061</v>
      </c>
      <c r="C2103" s="22">
        <v>63550</v>
      </c>
      <c r="D2103" s="23" t="s">
        <v>80</v>
      </c>
      <c r="E2103" s="85" t="s">
        <v>158</v>
      </c>
      <c r="F2103" s="22">
        <v>70</v>
      </c>
      <c r="G2103" s="22"/>
      <c r="H2103" s="22"/>
      <c r="I2103" s="22"/>
      <c r="J2103" s="22"/>
      <c r="K2103" s="22"/>
      <c r="L2103" s="37" t="str">
        <f ca="1">VLOOKUP(E2103,الرصيد!C:C,1,0)</f>
        <v>جوان كاوتش 8 قدم</v>
      </c>
      <c r="M2103">
        <f ca="1">VLOOKUP(E2103,الرصيد!C:AP,34,0)</f>
        <v>0</v>
      </c>
    </row>
    <row r="2104" spans="1:13" ht="17.399999999999999">
      <c r="A2104" s="22">
        <f t="shared" si="62"/>
        <v>2</v>
      </c>
      <c r="B2104" s="8">
        <v>42061</v>
      </c>
      <c r="C2104" s="22">
        <v>63550</v>
      </c>
      <c r="D2104" s="23" t="s">
        <v>80</v>
      </c>
      <c r="E2104" s="85" t="s">
        <v>144</v>
      </c>
      <c r="F2104" s="22">
        <v>210</v>
      </c>
      <c r="G2104" s="22"/>
      <c r="H2104" s="22"/>
      <c r="I2104" s="22"/>
      <c r="J2104" s="22"/>
      <c r="K2104" s="22"/>
      <c r="L2104" s="37" t="str">
        <f ca="1">VLOOKUP(E2104,الرصيد!C:C,1,0)</f>
        <v>جوان كاوتش 10 قدم</v>
      </c>
      <c r="M2104">
        <f ca="1">VLOOKUP(E2104,الرصيد!C:AP,34,0)</f>
        <v>0</v>
      </c>
    </row>
    <row r="2105" spans="1:13" ht="17.399999999999999">
      <c r="A2105" s="22">
        <f t="shared" si="62"/>
        <v>2</v>
      </c>
      <c r="B2105" s="8">
        <v>42061</v>
      </c>
      <c r="C2105" s="22">
        <v>63551</v>
      </c>
      <c r="D2105" s="23" t="s">
        <v>80</v>
      </c>
      <c r="E2105" s="75" t="s">
        <v>109</v>
      </c>
      <c r="F2105" s="22">
        <v>700</v>
      </c>
      <c r="G2105" s="22"/>
      <c r="H2105" s="22"/>
      <c r="I2105" s="22"/>
      <c r="J2105" s="22"/>
      <c r="K2105" s="22"/>
      <c r="L2105" s="37" t="str">
        <f ca="1">VLOOKUP(E2105,الرصيد!C:C,1,0)</f>
        <v xml:space="preserve">ضفيرة الثلاجة 2 باب  </v>
      </c>
      <c r="M2105">
        <f ca="1">VLOOKUP(E2105,الرصيد!C:AP,34,0)</f>
        <v>0</v>
      </c>
    </row>
    <row r="2106" spans="1:13" ht="17.399999999999999">
      <c r="A2106" s="22">
        <f t="shared" si="62"/>
        <v>2</v>
      </c>
      <c r="B2106" s="8">
        <v>42061</v>
      </c>
      <c r="C2106" s="22">
        <v>63552</v>
      </c>
      <c r="D2106" s="23" t="s">
        <v>80</v>
      </c>
      <c r="E2106" s="75" t="s">
        <v>206</v>
      </c>
      <c r="F2106" s="22">
        <v>675</v>
      </c>
      <c r="G2106" s="22"/>
      <c r="H2106" s="22"/>
      <c r="I2106" s="22"/>
      <c r="J2106" s="22"/>
      <c r="K2106" s="22"/>
      <c r="L2106" s="37" t="str">
        <f ca="1">VLOOKUP(E2106,الرصيد!C:C,1,0)</f>
        <v>ضفيرة ثلاجة باب واحد معدلة</v>
      </c>
      <c r="M2106">
        <f ca="1">VLOOKUP(E2106,الرصيد!C:AP,34,0)</f>
        <v>1200</v>
      </c>
    </row>
    <row r="2107" spans="1:13" ht="17.399999999999999">
      <c r="A2107" s="22">
        <f t="shared" si="62"/>
        <v>2</v>
      </c>
      <c r="B2107" s="8">
        <v>42061</v>
      </c>
      <c r="C2107" s="22">
        <v>63552</v>
      </c>
      <c r="D2107" s="23" t="s">
        <v>80</v>
      </c>
      <c r="E2107" s="75" t="s">
        <v>198</v>
      </c>
      <c r="F2107" s="22">
        <v>675</v>
      </c>
      <c r="G2107" s="22"/>
      <c r="H2107" s="22"/>
      <c r="I2107" s="22"/>
      <c r="J2107" s="22"/>
      <c r="K2107" s="22"/>
      <c r="L2107" s="37" t="str">
        <f ca="1">VLOOKUP(E2107,الرصيد!C:C,1,0)</f>
        <v>ضفيرة ترموستات باب واحد</v>
      </c>
      <c r="M2107">
        <f ca="1">VLOOKUP(E2107,الرصيد!C:AP,34,0)</f>
        <v>1350</v>
      </c>
    </row>
    <row r="2108" spans="1:13" ht="17.399999999999999">
      <c r="A2108" s="22">
        <f t="shared" si="62"/>
        <v>2</v>
      </c>
      <c r="B2108" s="8">
        <v>42061</v>
      </c>
      <c r="C2108" s="22">
        <v>63552</v>
      </c>
      <c r="D2108" s="23" t="s">
        <v>80</v>
      </c>
      <c r="E2108" s="85" t="s">
        <v>121</v>
      </c>
      <c r="F2108" s="22">
        <v>535</v>
      </c>
      <c r="G2108" s="22"/>
      <c r="H2108" s="22"/>
      <c r="I2108" s="22"/>
      <c r="J2108" s="22"/>
      <c r="K2108" s="22"/>
      <c r="L2108" s="37" t="str">
        <f ca="1">VLOOKUP(E2108,الرصيد!C:C,1,0)</f>
        <v>فيشة بالكابل باب واحد</v>
      </c>
      <c r="M2108">
        <f ca="1">VLOOKUP(E2108,الرصيد!C:AP,34,0)</f>
        <v>1490</v>
      </c>
    </row>
    <row r="2109" spans="1:13" ht="17.399999999999999">
      <c r="A2109" s="22">
        <f t="shared" si="62"/>
        <v>2</v>
      </c>
      <c r="B2109" s="8">
        <v>42061</v>
      </c>
      <c r="C2109" s="120">
        <v>63553</v>
      </c>
      <c r="D2109" s="23" t="s">
        <v>80</v>
      </c>
      <c r="E2109" s="85" t="s">
        <v>206</v>
      </c>
      <c r="F2109" s="22">
        <v>300</v>
      </c>
      <c r="G2109" s="22"/>
      <c r="H2109" s="22"/>
      <c r="I2109" s="22"/>
      <c r="J2109" s="22"/>
      <c r="K2109" s="22"/>
      <c r="L2109" s="37" t="str">
        <f ca="1">VLOOKUP(E2109,الرصيد!C:C,1,0)</f>
        <v>ضفيرة ثلاجة باب واحد معدلة</v>
      </c>
      <c r="M2109">
        <f ca="1">VLOOKUP(E2109,الرصيد!C:AP,34,0)</f>
        <v>1200</v>
      </c>
    </row>
    <row r="2110" spans="1:13" ht="17.399999999999999">
      <c r="A2110" s="22">
        <f t="shared" si="62"/>
        <v>2</v>
      </c>
      <c r="B2110" s="8">
        <v>42061</v>
      </c>
      <c r="C2110" s="120">
        <v>63553</v>
      </c>
      <c r="D2110" s="23" t="s">
        <v>80</v>
      </c>
      <c r="E2110" s="85" t="s">
        <v>198</v>
      </c>
      <c r="F2110" s="22">
        <v>300</v>
      </c>
      <c r="G2110" s="22"/>
      <c r="H2110" s="22"/>
      <c r="I2110" s="22"/>
      <c r="J2110" s="22"/>
      <c r="K2110" s="22"/>
      <c r="L2110" s="37" t="str">
        <f ca="1">VLOOKUP(E2110,الرصيد!C:C,1,0)</f>
        <v>ضفيرة ترموستات باب واحد</v>
      </c>
      <c r="M2110">
        <f ca="1">VLOOKUP(E2110,الرصيد!C:AP,34,0)</f>
        <v>1350</v>
      </c>
    </row>
    <row r="2111" spans="1:13" ht="17.399999999999999">
      <c r="A2111" s="22">
        <f t="shared" si="62"/>
        <v>2</v>
      </c>
      <c r="B2111" s="8">
        <v>42061</v>
      </c>
      <c r="C2111" s="22">
        <v>63553</v>
      </c>
      <c r="D2111" s="23" t="s">
        <v>80</v>
      </c>
      <c r="E2111" s="85" t="s">
        <v>121</v>
      </c>
      <c r="F2111" s="22">
        <v>370</v>
      </c>
      <c r="G2111" s="22"/>
      <c r="H2111" s="22"/>
      <c r="I2111" s="22"/>
      <c r="J2111" s="22"/>
      <c r="K2111" s="22"/>
      <c r="L2111" s="37" t="str">
        <f ca="1">VLOOKUP(E2111,الرصيد!C:C,1,0)</f>
        <v>فيشة بالكابل باب واحد</v>
      </c>
      <c r="M2111">
        <f ca="1">VLOOKUP(E2111,الرصيد!C:AP,34,0)</f>
        <v>1490</v>
      </c>
    </row>
    <row r="2112" spans="1:13" ht="17.399999999999999">
      <c r="A2112" s="22">
        <f t="shared" si="62"/>
        <v>2</v>
      </c>
      <c r="B2112" s="8">
        <v>42061</v>
      </c>
      <c r="C2112" s="22">
        <v>63554</v>
      </c>
      <c r="D2112" s="23" t="s">
        <v>80</v>
      </c>
      <c r="E2112" s="85" t="s">
        <v>121</v>
      </c>
      <c r="F2112" s="22">
        <v>250</v>
      </c>
      <c r="G2112" s="22"/>
      <c r="H2112" s="22"/>
      <c r="I2112" s="22"/>
      <c r="J2112" s="22"/>
      <c r="K2112" s="22"/>
      <c r="L2112" s="37" t="str">
        <f ca="1">VLOOKUP(E2112,الرصيد!C:C,1,0)</f>
        <v>فيشة بالكابل باب واحد</v>
      </c>
      <c r="M2112">
        <f ca="1">VLOOKUP(E2112,الرصيد!C:AP,34,0)</f>
        <v>1490</v>
      </c>
    </row>
    <row r="2113" spans="1:11" ht="17.399999999999999">
      <c r="A2113" s="22">
        <f t="shared" si="62"/>
        <v>2</v>
      </c>
      <c r="B2113" s="8">
        <v>42061</v>
      </c>
      <c r="C2113" s="22">
        <v>63554</v>
      </c>
      <c r="D2113" s="23" t="s">
        <v>80</v>
      </c>
      <c r="E2113" s="75" t="s">
        <v>206</v>
      </c>
      <c r="F2113" s="22">
        <v>250</v>
      </c>
      <c r="G2113" s="22"/>
      <c r="H2113" s="22"/>
      <c r="I2113" s="22"/>
      <c r="J2113" s="22"/>
      <c r="K2113" s="22"/>
    </row>
    <row r="2114" spans="1:11" ht="17.399999999999999">
      <c r="A2114" s="22">
        <f t="shared" si="62"/>
        <v>2</v>
      </c>
      <c r="B2114" s="8">
        <v>42061</v>
      </c>
      <c r="C2114" s="22">
        <v>63554</v>
      </c>
      <c r="D2114" s="23" t="s">
        <v>80</v>
      </c>
      <c r="E2114" s="75" t="s">
        <v>198</v>
      </c>
      <c r="F2114" s="22">
        <v>250</v>
      </c>
      <c r="G2114" s="22"/>
      <c r="H2114" s="22"/>
      <c r="I2114" s="22"/>
      <c r="J2114" s="22"/>
      <c r="K2114" s="22"/>
    </row>
    <row r="2115" spans="1:11" ht="17.399999999999999">
      <c r="A2115" s="22">
        <f t="shared" si="62"/>
        <v>3</v>
      </c>
      <c r="B2115" s="8">
        <v>42064</v>
      </c>
      <c r="C2115" s="22">
        <v>63555</v>
      </c>
      <c r="D2115" s="23" t="s">
        <v>80</v>
      </c>
      <c r="E2115" s="85" t="s">
        <v>138</v>
      </c>
      <c r="F2115" s="22">
        <v>80.599999999999994</v>
      </c>
      <c r="G2115" s="22"/>
      <c r="H2115" s="22"/>
      <c r="I2115" s="22"/>
      <c r="J2115" s="22"/>
      <c r="K2115" s="22"/>
    </row>
    <row r="2116" spans="1:11" ht="17.399999999999999">
      <c r="A2116" s="22">
        <f t="shared" si="62"/>
        <v>3</v>
      </c>
      <c r="B2116" s="8">
        <v>42064</v>
      </c>
      <c r="C2116" s="22">
        <v>63555</v>
      </c>
      <c r="D2116" s="23" t="s">
        <v>80</v>
      </c>
      <c r="E2116" s="75" t="s">
        <v>104</v>
      </c>
      <c r="F2116" s="22">
        <v>510</v>
      </c>
      <c r="G2116" s="22"/>
      <c r="H2116" s="22"/>
      <c r="I2116" s="22"/>
      <c r="J2116" s="22"/>
      <c r="K2116" s="22"/>
    </row>
    <row r="2117" spans="1:11" ht="17.399999999999999">
      <c r="A2117" s="22">
        <f t="shared" si="62"/>
        <v>3</v>
      </c>
      <c r="B2117" s="8">
        <v>42064</v>
      </c>
      <c r="C2117" s="22">
        <v>63555</v>
      </c>
      <c r="D2117" s="23" t="s">
        <v>80</v>
      </c>
      <c r="E2117" s="75" t="s">
        <v>72</v>
      </c>
      <c r="F2117" s="22">
        <v>510</v>
      </c>
      <c r="G2117" s="22"/>
      <c r="H2117" s="22"/>
      <c r="I2117" s="22"/>
      <c r="J2117" s="22"/>
      <c r="K2117" s="22"/>
    </row>
    <row r="2118" spans="1:11" ht="17.399999999999999">
      <c r="A2118" s="22">
        <f t="shared" si="62"/>
        <v>3</v>
      </c>
      <c r="B2118" s="8">
        <v>42064</v>
      </c>
      <c r="C2118" s="22">
        <v>63556</v>
      </c>
      <c r="D2118" s="23" t="s">
        <v>80</v>
      </c>
      <c r="E2118" s="75" t="s">
        <v>728</v>
      </c>
      <c r="F2118" s="22">
        <v>10000</v>
      </c>
      <c r="G2118" s="22"/>
      <c r="H2118" s="22"/>
      <c r="I2118" s="22"/>
      <c r="J2118" s="22"/>
      <c r="K2118" s="22"/>
    </row>
    <row r="2119" spans="1:11" ht="17.399999999999999">
      <c r="A2119" s="22">
        <f t="shared" si="62"/>
        <v>3</v>
      </c>
      <c r="B2119" s="8">
        <v>42066</v>
      </c>
      <c r="C2119" s="22">
        <v>63557</v>
      </c>
      <c r="D2119" s="23" t="s">
        <v>80</v>
      </c>
      <c r="E2119" s="85" t="s">
        <v>138</v>
      </c>
      <c r="F2119" s="22">
        <v>128.96</v>
      </c>
      <c r="G2119" s="22"/>
      <c r="H2119" s="22"/>
      <c r="I2119" s="22"/>
      <c r="J2119" s="22"/>
      <c r="K2119" s="22"/>
    </row>
    <row r="2120" spans="1:11" ht="17.399999999999999">
      <c r="A2120" s="22">
        <f t="shared" si="62"/>
        <v>3</v>
      </c>
      <c r="B2120" s="8">
        <v>42066</v>
      </c>
      <c r="C2120" s="22">
        <v>63559</v>
      </c>
      <c r="D2120" s="23" t="s">
        <v>80</v>
      </c>
      <c r="E2120" s="85" t="s">
        <v>143</v>
      </c>
      <c r="F2120" s="22">
        <v>980</v>
      </c>
      <c r="G2120" s="22"/>
      <c r="H2120" s="22"/>
      <c r="I2120" s="22"/>
      <c r="J2120" s="22"/>
      <c r="K2120" s="22"/>
    </row>
    <row r="2121" spans="1:11" ht="17.399999999999999">
      <c r="A2121" s="22">
        <f t="shared" si="62"/>
        <v>3</v>
      </c>
      <c r="B2121" s="8">
        <v>42066</v>
      </c>
      <c r="C2121" s="22">
        <v>63560</v>
      </c>
      <c r="D2121" s="23" t="s">
        <v>80</v>
      </c>
      <c r="E2121" s="85" t="s">
        <v>143</v>
      </c>
      <c r="F2121" s="22">
        <v>280</v>
      </c>
      <c r="G2121" s="22"/>
      <c r="H2121" s="22"/>
      <c r="I2121" s="22"/>
      <c r="J2121" s="22"/>
      <c r="K2121" s="22"/>
    </row>
    <row r="2122" spans="1:11" ht="17.399999999999999">
      <c r="A2122" s="22">
        <f t="shared" si="62"/>
        <v>3</v>
      </c>
      <c r="B2122" s="8">
        <v>42066</v>
      </c>
      <c r="C2122" s="22">
        <v>63560</v>
      </c>
      <c r="D2122" s="23" t="s">
        <v>80</v>
      </c>
      <c r="E2122" s="85" t="s">
        <v>89</v>
      </c>
      <c r="F2122" s="22">
        <v>980</v>
      </c>
      <c r="G2122" s="22"/>
      <c r="H2122" s="22"/>
      <c r="I2122" s="22"/>
      <c r="J2122" s="22"/>
      <c r="K2122" s="22"/>
    </row>
    <row r="2123" spans="1:11" ht="17.399999999999999">
      <c r="A2123" s="22">
        <f t="shared" si="62"/>
        <v>3</v>
      </c>
      <c r="B2123" s="8">
        <v>42066</v>
      </c>
      <c r="C2123" s="22">
        <v>63560</v>
      </c>
      <c r="D2123" s="23" t="s">
        <v>80</v>
      </c>
      <c r="E2123" s="85" t="s">
        <v>90</v>
      </c>
      <c r="F2123" s="22">
        <v>280</v>
      </c>
      <c r="G2123" s="22"/>
      <c r="H2123" s="22"/>
      <c r="I2123" s="22"/>
      <c r="J2123" s="22"/>
      <c r="K2123" s="22"/>
    </row>
    <row r="2124" spans="1:11" ht="17.399999999999999">
      <c r="A2124" s="22">
        <f t="shared" si="62"/>
        <v>3</v>
      </c>
      <c r="B2124" s="8">
        <v>42067</v>
      </c>
      <c r="C2124" s="22">
        <v>63561</v>
      </c>
      <c r="D2124" s="23" t="s">
        <v>80</v>
      </c>
      <c r="E2124" s="75" t="s">
        <v>72</v>
      </c>
      <c r="F2124" s="22">
        <v>720</v>
      </c>
      <c r="G2124" s="22"/>
      <c r="H2124" s="22"/>
      <c r="I2124" s="22"/>
      <c r="J2124" s="22"/>
      <c r="K2124" s="22"/>
    </row>
    <row r="2125" spans="1:11" ht="17.399999999999999">
      <c r="A2125" s="22">
        <f t="shared" si="62"/>
        <v>3</v>
      </c>
      <c r="B2125" s="8">
        <v>42067</v>
      </c>
      <c r="C2125" s="22">
        <v>63562</v>
      </c>
      <c r="D2125" s="23" t="s">
        <v>80</v>
      </c>
      <c r="E2125" s="75" t="s">
        <v>132</v>
      </c>
      <c r="F2125" s="22">
        <v>7000</v>
      </c>
      <c r="G2125" s="22"/>
      <c r="H2125" s="22"/>
      <c r="I2125" s="22"/>
      <c r="J2125" s="22"/>
      <c r="K2125" s="22"/>
    </row>
    <row r="2126" spans="1:11" ht="17.399999999999999">
      <c r="A2126" s="22">
        <f t="shared" si="62"/>
        <v>3</v>
      </c>
      <c r="B2126" s="8">
        <v>42067</v>
      </c>
      <c r="C2126" s="22">
        <v>63563</v>
      </c>
      <c r="D2126" s="23" t="s">
        <v>80</v>
      </c>
      <c r="E2126" s="85" t="s">
        <v>121</v>
      </c>
      <c r="F2126" s="22">
        <v>1050</v>
      </c>
      <c r="G2126" s="22"/>
      <c r="H2126" s="22"/>
      <c r="I2126" s="22"/>
      <c r="J2126" s="22"/>
      <c r="K2126" s="22"/>
    </row>
    <row r="2127" spans="1:11" ht="17.399999999999999">
      <c r="A2127" s="22">
        <f t="shared" si="62"/>
        <v>3</v>
      </c>
      <c r="B2127" s="8">
        <v>42067</v>
      </c>
      <c r="C2127" s="22">
        <v>63563</v>
      </c>
      <c r="D2127" s="23" t="s">
        <v>80</v>
      </c>
      <c r="E2127" s="75" t="s">
        <v>206</v>
      </c>
      <c r="F2127" s="22">
        <v>1050</v>
      </c>
      <c r="G2127" s="22"/>
      <c r="H2127" s="22"/>
      <c r="I2127" s="22"/>
      <c r="J2127" s="22"/>
      <c r="K2127" s="22"/>
    </row>
    <row r="2128" spans="1:11" ht="17.399999999999999">
      <c r="A2128" s="22">
        <f t="shared" si="62"/>
        <v>3</v>
      </c>
      <c r="B2128" s="8">
        <v>42067</v>
      </c>
      <c r="C2128" s="22">
        <v>63563</v>
      </c>
      <c r="D2128" s="23" t="s">
        <v>80</v>
      </c>
      <c r="E2128" s="75" t="s">
        <v>198</v>
      </c>
      <c r="F2128" s="22">
        <v>1050</v>
      </c>
      <c r="G2128" s="22"/>
      <c r="H2128" s="22"/>
      <c r="I2128" s="22"/>
      <c r="J2128" s="22"/>
      <c r="K2128" s="22"/>
    </row>
    <row r="2129" spans="1:11" ht="17.399999999999999">
      <c r="A2129" s="22">
        <f t="shared" si="62"/>
        <v>3</v>
      </c>
      <c r="B2129" s="8">
        <v>42067</v>
      </c>
      <c r="C2129" s="22">
        <v>63564</v>
      </c>
      <c r="D2129" s="23" t="s">
        <v>80</v>
      </c>
      <c r="E2129" s="85" t="s">
        <v>121</v>
      </c>
      <c r="F2129" s="22">
        <v>300</v>
      </c>
      <c r="G2129" s="22"/>
      <c r="H2129" s="22"/>
      <c r="I2129" s="22"/>
      <c r="J2129" s="22"/>
      <c r="K2129" s="22"/>
    </row>
    <row r="2130" spans="1:11" ht="17.399999999999999">
      <c r="A2130" s="22">
        <f t="shared" si="62"/>
        <v>3</v>
      </c>
      <c r="B2130" s="8">
        <v>42067</v>
      </c>
      <c r="C2130" s="22">
        <v>63564</v>
      </c>
      <c r="D2130" s="23" t="s">
        <v>80</v>
      </c>
      <c r="E2130" s="75" t="s">
        <v>206</v>
      </c>
      <c r="F2130" s="22">
        <v>300</v>
      </c>
      <c r="G2130" s="22"/>
      <c r="H2130" s="22"/>
      <c r="I2130" s="22"/>
      <c r="J2130" s="22"/>
      <c r="K2130" s="22"/>
    </row>
    <row r="2131" spans="1:11" ht="17.399999999999999">
      <c r="A2131" s="22">
        <f t="shared" si="62"/>
        <v>3</v>
      </c>
      <c r="B2131" s="8">
        <v>42067</v>
      </c>
      <c r="C2131" s="22">
        <v>63564</v>
      </c>
      <c r="D2131" s="23" t="s">
        <v>80</v>
      </c>
      <c r="E2131" s="75" t="s">
        <v>198</v>
      </c>
      <c r="F2131" s="22">
        <v>300</v>
      </c>
      <c r="G2131" s="22"/>
      <c r="H2131" s="22"/>
      <c r="I2131" s="22"/>
      <c r="J2131" s="22"/>
      <c r="K2131" s="22"/>
    </row>
    <row r="2132" spans="1:11" ht="17.399999999999999">
      <c r="A2132" s="22">
        <f t="shared" si="62"/>
        <v>3</v>
      </c>
      <c r="B2132" s="8">
        <v>42067</v>
      </c>
      <c r="C2132" s="22">
        <v>63564</v>
      </c>
      <c r="D2132" s="23" t="s">
        <v>80</v>
      </c>
      <c r="E2132" s="75" t="s">
        <v>109</v>
      </c>
      <c r="F2132" s="22">
        <v>1300</v>
      </c>
      <c r="G2132" s="22"/>
      <c r="H2132" s="22"/>
      <c r="I2132" s="22"/>
      <c r="J2132" s="22"/>
      <c r="K2132" s="22"/>
    </row>
    <row r="2133" spans="1:11" ht="17.399999999999999">
      <c r="A2133" s="22">
        <f t="shared" si="62"/>
        <v>3</v>
      </c>
      <c r="B2133" s="8">
        <v>42067</v>
      </c>
      <c r="C2133" s="22">
        <v>63565</v>
      </c>
      <c r="D2133" s="23" t="s">
        <v>80</v>
      </c>
      <c r="E2133" s="85" t="s">
        <v>121</v>
      </c>
      <c r="F2133" s="22">
        <v>140</v>
      </c>
      <c r="G2133" s="22"/>
      <c r="H2133" s="22"/>
      <c r="I2133" s="22"/>
      <c r="J2133" s="22"/>
      <c r="K2133" s="22"/>
    </row>
    <row r="2134" spans="1:11" ht="17.399999999999999">
      <c r="A2134" s="22">
        <f t="shared" si="62"/>
        <v>3</v>
      </c>
      <c r="B2134" s="8">
        <v>42067</v>
      </c>
      <c r="C2134" s="22">
        <v>63566</v>
      </c>
      <c r="D2134" s="23" t="s">
        <v>80</v>
      </c>
      <c r="E2134" s="85" t="s">
        <v>89</v>
      </c>
      <c r="F2134" s="22">
        <v>980</v>
      </c>
      <c r="G2134" s="22"/>
      <c r="H2134" s="22"/>
      <c r="I2134" s="22"/>
      <c r="J2134" s="22"/>
      <c r="K2134" s="22"/>
    </row>
    <row r="2135" spans="1:11" ht="17.399999999999999">
      <c r="A2135" s="22">
        <f t="shared" si="62"/>
        <v>3</v>
      </c>
      <c r="B2135" s="8">
        <v>42067</v>
      </c>
      <c r="C2135" s="22">
        <v>63566</v>
      </c>
      <c r="D2135" s="23" t="s">
        <v>80</v>
      </c>
      <c r="E2135" s="85" t="s">
        <v>143</v>
      </c>
      <c r="F2135" s="22">
        <v>560</v>
      </c>
      <c r="G2135" s="22"/>
      <c r="H2135" s="22"/>
      <c r="I2135" s="22"/>
      <c r="J2135" s="22"/>
      <c r="K2135" s="22"/>
    </row>
    <row r="2136" spans="1:11" ht="17.399999999999999">
      <c r="A2136" s="22">
        <f t="shared" si="62"/>
        <v>3</v>
      </c>
      <c r="B2136" s="8">
        <v>42067</v>
      </c>
      <c r="C2136" s="22">
        <v>63567</v>
      </c>
      <c r="D2136" s="23" t="s">
        <v>80</v>
      </c>
      <c r="E2136" s="75" t="s">
        <v>101</v>
      </c>
      <c r="F2136" s="22">
        <v>6220</v>
      </c>
      <c r="G2136" s="22"/>
      <c r="H2136" s="22"/>
      <c r="I2136" s="22"/>
      <c r="J2136" s="22"/>
      <c r="K2136" s="22"/>
    </row>
    <row r="2137" spans="1:11" ht="17.399999999999999">
      <c r="A2137" s="22">
        <f t="shared" si="62"/>
        <v>3</v>
      </c>
      <c r="B2137" s="8">
        <v>42067</v>
      </c>
      <c r="C2137" s="22">
        <v>63568</v>
      </c>
      <c r="D2137" s="23" t="s">
        <v>80</v>
      </c>
      <c r="E2137" s="85" t="s">
        <v>39</v>
      </c>
      <c r="F2137" s="22">
        <v>3000</v>
      </c>
      <c r="G2137" s="22"/>
      <c r="H2137" s="22"/>
      <c r="I2137" s="22"/>
      <c r="J2137" s="22"/>
      <c r="K2137" s="22"/>
    </row>
    <row r="2138" spans="1:11" ht="17.399999999999999">
      <c r="A2138" s="22">
        <f t="shared" si="62"/>
        <v>3</v>
      </c>
      <c r="B2138" s="8">
        <v>42067</v>
      </c>
      <c r="C2138" s="22">
        <v>63569</v>
      </c>
      <c r="D2138" s="23" t="s">
        <v>80</v>
      </c>
      <c r="E2138" s="85" t="s">
        <v>1077</v>
      </c>
      <c r="F2138" s="22">
        <v>5000</v>
      </c>
      <c r="G2138" s="22"/>
      <c r="H2138" s="22"/>
      <c r="I2138" s="22"/>
      <c r="J2138" s="22"/>
      <c r="K2138" s="22"/>
    </row>
    <row r="2139" spans="1:11" ht="17.399999999999999">
      <c r="A2139" s="22">
        <f t="shared" si="62"/>
        <v>3</v>
      </c>
      <c r="B2139" s="8">
        <v>42067</v>
      </c>
      <c r="C2139" s="22">
        <v>63570</v>
      </c>
      <c r="D2139" s="23" t="s">
        <v>80</v>
      </c>
      <c r="E2139" s="85" t="s">
        <v>187</v>
      </c>
      <c r="F2139" s="22">
        <v>12000</v>
      </c>
      <c r="G2139" s="22"/>
      <c r="H2139" s="22"/>
      <c r="I2139" s="22"/>
      <c r="J2139" s="22"/>
      <c r="K2139" s="22"/>
    </row>
    <row r="2140" spans="1:11" ht="17.399999999999999">
      <c r="A2140" s="22">
        <f t="shared" si="62"/>
        <v>3</v>
      </c>
      <c r="B2140" s="8">
        <v>42067</v>
      </c>
      <c r="C2140" s="22">
        <v>63570</v>
      </c>
      <c r="D2140" s="23" t="s">
        <v>80</v>
      </c>
      <c r="E2140" s="75" t="s">
        <v>188</v>
      </c>
      <c r="F2140" s="22">
        <v>3000</v>
      </c>
      <c r="G2140" s="22"/>
      <c r="H2140" s="22"/>
      <c r="I2140" s="22"/>
      <c r="J2140" s="22"/>
      <c r="K2140" s="22"/>
    </row>
    <row r="2141" spans="1:11" ht="17.399999999999999">
      <c r="A2141" s="22">
        <f t="shared" si="62"/>
        <v>3</v>
      </c>
      <c r="B2141" s="8">
        <v>42067</v>
      </c>
      <c r="C2141" s="22">
        <v>63571</v>
      </c>
      <c r="D2141" s="23" t="s">
        <v>80</v>
      </c>
      <c r="E2141" s="75" t="s">
        <v>125</v>
      </c>
      <c r="F2141" s="22">
        <v>3500</v>
      </c>
      <c r="G2141" s="22"/>
      <c r="H2141" s="22"/>
      <c r="I2141" s="22"/>
      <c r="J2141" s="22"/>
      <c r="K2141" s="22"/>
    </row>
    <row r="2142" spans="1:11" ht="17.399999999999999">
      <c r="A2142" s="22">
        <f t="shared" si="62"/>
        <v>3</v>
      </c>
      <c r="B2142" s="8">
        <v>42067</v>
      </c>
      <c r="C2142" s="22">
        <v>63571</v>
      </c>
      <c r="D2142" s="23" t="s">
        <v>80</v>
      </c>
      <c r="E2142" s="75" t="s">
        <v>124</v>
      </c>
      <c r="F2142" s="22">
        <v>5000</v>
      </c>
      <c r="G2142" s="22"/>
      <c r="H2142" s="22"/>
      <c r="I2142" s="22"/>
      <c r="J2142" s="22"/>
      <c r="K2142" s="22"/>
    </row>
    <row r="2143" spans="1:11" ht="17.399999999999999">
      <c r="A2143" s="22">
        <f t="shared" si="62"/>
        <v>3</v>
      </c>
      <c r="B2143" s="8">
        <v>42067</v>
      </c>
      <c r="C2143" s="22">
        <v>63571</v>
      </c>
      <c r="D2143" s="23" t="s">
        <v>80</v>
      </c>
      <c r="E2143" s="75" t="s">
        <v>126</v>
      </c>
      <c r="F2143" s="22">
        <v>7000</v>
      </c>
      <c r="G2143" s="22"/>
      <c r="H2143" s="22"/>
      <c r="I2143" s="22"/>
      <c r="J2143" s="22"/>
      <c r="K2143" s="22"/>
    </row>
    <row r="2144" spans="1:11" ht="17.399999999999999">
      <c r="A2144" s="22">
        <f t="shared" si="62"/>
        <v>3</v>
      </c>
      <c r="B2144" s="8">
        <v>42067</v>
      </c>
      <c r="C2144" s="22">
        <v>63571</v>
      </c>
      <c r="D2144" s="23" t="s">
        <v>80</v>
      </c>
      <c r="E2144" s="75" t="s">
        <v>635</v>
      </c>
      <c r="F2144" s="22">
        <v>2120</v>
      </c>
      <c r="G2144" s="22"/>
      <c r="H2144" s="22"/>
      <c r="I2144" s="22"/>
      <c r="J2144" s="22"/>
      <c r="K2144" s="22"/>
    </row>
    <row r="2145" spans="1:13" ht="17.399999999999999">
      <c r="A2145" s="22">
        <f t="shared" si="62"/>
        <v>3</v>
      </c>
      <c r="B2145" s="8">
        <v>42067</v>
      </c>
      <c r="C2145" s="22">
        <v>63571</v>
      </c>
      <c r="D2145" s="23" t="s">
        <v>80</v>
      </c>
      <c r="E2145" s="75" t="s">
        <v>123</v>
      </c>
      <c r="F2145" s="22">
        <v>1000</v>
      </c>
      <c r="G2145" s="22"/>
      <c r="H2145" s="22"/>
      <c r="I2145" s="22"/>
      <c r="J2145" s="22"/>
      <c r="K2145" s="22"/>
    </row>
    <row r="2146" spans="1:13" ht="17.399999999999999">
      <c r="A2146" s="22">
        <f t="shared" si="62"/>
        <v>3</v>
      </c>
      <c r="B2146" s="8">
        <v>42067</v>
      </c>
      <c r="C2146" s="22">
        <v>63571</v>
      </c>
      <c r="D2146" s="23" t="s">
        <v>80</v>
      </c>
      <c r="E2146" s="75" t="s">
        <v>147</v>
      </c>
      <c r="F2146" s="22">
        <v>1200</v>
      </c>
      <c r="G2146" s="22"/>
      <c r="H2146" s="22"/>
      <c r="I2146" s="22"/>
      <c r="J2146" s="22"/>
      <c r="K2146" s="22"/>
    </row>
    <row r="2147" spans="1:13" ht="17.399999999999999">
      <c r="A2147" s="22">
        <f t="shared" si="62"/>
        <v>3</v>
      </c>
      <c r="B2147" s="8">
        <v>42067</v>
      </c>
      <c r="C2147" s="22">
        <v>63571</v>
      </c>
      <c r="D2147" s="23" t="s">
        <v>80</v>
      </c>
      <c r="E2147" s="75" t="s">
        <v>128</v>
      </c>
      <c r="F2147" s="22">
        <v>2000</v>
      </c>
      <c r="G2147" s="22"/>
      <c r="H2147" s="22"/>
      <c r="I2147" s="22"/>
      <c r="J2147" s="22"/>
      <c r="K2147" s="22"/>
    </row>
    <row r="2148" spans="1:13" ht="17.399999999999999">
      <c r="A2148" s="22">
        <f t="shared" si="62"/>
        <v>3</v>
      </c>
      <c r="B2148" s="8">
        <v>42067</v>
      </c>
      <c r="C2148" s="22">
        <v>63571</v>
      </c>
      <c r="D2148" s="23" t="s">
        <v>80</v>
      </c>
      <c r="E2148" s="75" t="s">
        <v>663</v>
      </c>
      <c r="F2148" s="22">
        <v>2000</v>
      </c>
      <c r="G2148" s="22"/>
      <c r="H2148" s="22"/>
      <c r="I2148" s="22"/>
      <c r="J2148" s="22"/>
      <c r="K2148" s="22"/>
    </row>
    <row r="2149" spans="1:13" ht="17.399999999999999">
      <c r="A2149" s="22">
        <f t="shared" si="62"/>
        <v>3</v>
      </c>
      <c r="B2149" s="8">
        <v>42067</v>
      </c>
      <c r="C2149" s="22">
        <v>63571</v>
      </c>
      <c r="D2149" s="23" t="s">
        <v>80</v>
      </c>
      <c r="E2149" s="75" t="s">
        <v>756</v>
      </c>
      <c r="F2149" s="22">
        <v>3500</v>
      </c>
      <c r="G2149" s="22"/>
      <c r="H2149" s="22"/>
      <c r="I2149" s="22"/>
      <c r="J2149" s="22"/>
      <c r="K2149" s="22"/>
    </row>
    <row r="2150" spans="1:13" ht="17.399999999999999">
      <c r="A2150" s="22">
        <f t="shared" si="62"/>
        <v>3</v>
      </c>
      <c r="B2150" s="8">
        <v>42068</v>
      </c>
      <c r="C2150" s="22">
        <v>63572</v>
      </c>
      <c r="D2150" s="23" t="s">
        <v>80</v>
      </c>
      <c r="E2150" s="75" t="s">
        <v>72</v>
      </c>
      <c r="F2150" s="22">
        <v>750</v>
      </c>
      <c r="G2150" s="22"/>
      <c r="H2150" s="22"/>
      <c r="I2150" s="22"/>
      <c r="J2150" s="22"/>
      <c r="K2150" s="22"/>
    </row>
    <row r="2151" spans="1:13" ht="17.399999999999999">
      <c r="A2151" s="22">
        <f t="shared" si="62"/>
        <v>3</v>
      </c>
      <c r="B2151" s="8">
        <v>42068</v>
      </c>
      <c r="C2151" s="22">
        <v>63573</v>
      </c>
      <c r="D2151" s="23" t="s">
        <v>80</v>
      </c>
      <c r="E2151" s="85" t="s">
        <v>143</v>
      </c>
      <c r="F2151" s="22">
        <v>735</v>
      </c>
      <c r="G2151" s="22"/>
      <c r="H2151" s="22"/>
      <c r="I2151" s="22"/>
      <c r="J2151" s="22"/>
      <c r="K2151" s="22"/>
    </row>
    <row r="2152" spans="1:13" ht="17.399999999999999">
      <c r="A2152" s="22">
        <f t="shared" si="62"/>
        <v>3</v>
      </c>
      <c r="B2152" s="8">
        <v>42068</v>
      </c>
      <c r="C2152" s="22">
        <v>63574</v>
      </c>
      <c r="D2152" s="23" t="s">
        <v>80</v>
      </c>
      <c r="E2152" s="75" t="s">
        <v>40</v>
      </c>
      <c r="F2152" s="22">
        <v>1550</v>
      </c>
      <c r="G2152" s="22"/>
      <c r="H2152" s="22"/>
      <c r="I2152" s="22"/>
      <c r="J2152" s="22"/>
      <c r="K2152" s="22"/>
    </row>
    <row r="2153" spans="1:13" ht="17.399999999999999">
      <c r="A2153" s="22">
        <f t="shared" si="62"/>
        <v>3</v>
      </c>
      <c r="B2153" s="8">
        <v>42065</v>
      </c>
      <c r="C2153" s="22">
        <v>51874</v>
      </c>
      <c r="D2153" s="23" t="s">
        <v>258</v>
      </c>
      <c r="E2153" s="24" t="s">
        <v>305</v>
      </c>
      <c r="F2153" s="22"/>
      <c r="G2153" s="22">
        <v>2000</v>
      </c>
      <c r="H2153" s="22"/>
      <c r="I2153" s="22"/>
      <c r="J2153" s="22"/>
      <c r="K2153" s="22"/>
      <c r="L2153" s="37" t="str">
        <f ca="1">VLOOKUP(E2153,الرصيد!C:C,1,0)</f>
        <v>بودرة بلاستيك ABS حقن  شفاف</v>
      </c>
      <c r="M2153">
        <f ca="1">VLOOKUP(E2153,الرصيد!C:AP,34,0)</f>
        <v>0</v>
      </c>
    </row>
    <row r="2154" spans="1:13" ht="17.399999999999999">
      <c r="A2154" s="22">
        <f t="shared" si="62"/>
        <v>3</v>
      </c>
      <c r="B2154" s="8">
        <v>42065</v>
      </c>
      <c r="C2154" s="22">
        <v>51874</v>
      </c>
      <c r="D2154" s="23" t="s">
        <v>258</v>
      </c>
      <c r="E2154" s="24" t="s">
        <v>200</v>
      </c>
      <c r="F2154" s="22"/>
      <c r="G2154" s="22">
        <v>2000</v>
      </c>
      <c r="H2154" s="22"/>
      <c r="I2154" s="22"/>
      <c r="J2154" s="22"/>
      <c r="K2154" s="22"/>
      <c r="L2154" s="37" t="str">
        <f ca="1">VLOOKUP(E2154,الرصيد!C:C,1,0)</f>
        <v>بودرة بلاستيك ABS حقن  ابيض</v>
      </c>
      <c r="M2154">
        <f ca="1">VLOOKUP(E2154,الرصيد!C:AP,34,0)</f>
        <v>0</v>
      </c>
    </row>
    <row r="2155" spans="1:13" ht="17.399999999999999">
      <c r="A2155" s="22">
        <f t="shared" si="62"/>
        <v>3</v>
      </c>
      <c r="B2155" s="8">
        <v>42065</v>
      </c>
      <c r="C2155" s="22">
        <v>51874</v>
      </c>
      <c r="D2155" s="23" t="s">
        <v>258</v>
      </c>
      <c r="E2155" s="24" t="s">
        <v>135</v>
      </c>
      <c r="F2155" s="22"/>
      <c r="G2155" s="22">
        <v>17000</v>
      </c>
      <c r="H2155" s="22"/>
      <c r="I2155" s="22"/>
      <c r="J2155" s="22"/>
      <c r="K2155" s="22"/>
      <c r="L2155" s="37" t="str">
        <f ca="1">VLOOKUP(E2155,الرصيد!C:C,1,0)</f>
        <v xml:space="preserve">بودره بلاستيك HIPS  ابيض  </v>
      </c>
      <c r="M2155">
        <f ca="1">VLOOKUP(E2155,الرصيد!C:AP,34,0)</f>
        <v>0</v>
      </c>
    </row>
    <row r="2156" spans="1:13" ht="17.399999999999999">
      <c r="A2156" s="22">
        <f t="shared" si="62"/>
        <v>3</v>
      </c>
      <c r="B2156" s="8">
        <v>42065</v>
      </c>
      <c r="C2156" s="22">
        <v>51874</v>
      </c>
      <c r="D2156" s="23" t="s">
        <v>258</v>
      </c>
      <c r="E2156" s="24" t="s">
        <v>135</v>
      </c>
      <c r="F2156" s="22"/>
      <c r="G2156" s="22">
        <v>3000</v>
      </c>
      <c r="H2156" s="22"/>
      <c r="I2156" s="22"/>
      <c r="J2156" s="22"/>
      <c r="K2156" s="22"/>
      <c r="L2156" s="37" t="str">
        <f ca="1">VLOOKUP(E2156,الرصيد!C:C,1,0)</f>
        <v xml:space="preserve">بودره بلاستيك HIPS  ابيض  </v>
      </c>
      <c r="M2156">
        <f ca="1">VLOOKUP(E2156,الرصيد!C:AP,34,0)</f>
        <v>0</v>
      </c>
    </row>
    <row r="2157" spans="1:13" ht="17.399999999999999">
      <c r="A2157" s="22">
        <f t="shared" ref="A2157:A2158" si="63">MONTH(B2157)</f>
        <v>3</v>
      </c>
      <c r="B2157" s="8">
        <v>42065</v>
      </c>
      <c r="C2157" s="22">
        <v>51874</v>
      </c>
      <c r="D2157" s="23" t="s">
        <v>258</v>
      </c>
      <c r="E2157" s="24" t="s">
        <v>21</v>
      </c>
      <c r="F2157" s="22"/>
      <c r="G2157" s="22">
        <v>900</v>
      </c>
      <c r="H2157" s="22"/>
      <c r="I2157" s="22"/>
      <c r="J2157" s="22"/>
      <c r="K2157" s="22"/>
      <c r="L2157" s="37" t="str">
        <f ca="1">VLOOKUP(E2157,الرصيد!C:C,1,0)</f>
        <v>صاج باب 10 قدم 1393×754×0.6مم فضى CO-Laminated</v>
      </c>
      <c r="M2157">
        <f ca="1">VLOOKUP(E2157,الرصيد!C:AP,34,0)</f>
        <v>0</v>
      </c>
    </row>
    <row r="2158" spans="1:13" ht="17.399999999999999">
      <c r="A2158" s="22">
        <f t="shared" si="63"/>
        <v>3</v>
      </c>
      <c r="B2158" s="8">
        <v>42065</v>
      </c>
      <c r="C2158" s="22">
        <v>51874</v>
      </c>
      <c r="D2158" s="23" t="s">
        <v>258</v>
      </c>
      <c r="E2158" s="24" t="s">
        <v>203</v>
      </c>
      <c r="F2158" s="22"/>
      <c r="G2158" s="22">
        <v>3995</v>
      </c>
      <c r="H2158" s="22"/>
      <c r="I2158" s="22"/>
      <c r="J2158" s="22"/>
      <c r="K2158" s="22"/>
      <c r="L2158" s="37" t="str">
        <f ca="1">VLOOKUP(E2158,الرصيد!C:C,1,0)</f>
        <v>صاج ST12 بارد اسود 1200×615×0.5مم  ( ظهر 10 قدم)</v>
      </c>
      <c r="M2158">
        <f ca="1">VLOOKUP(E2158,الرصيد!C:AP,34,0)</f>
        <v>0</v>
      </c>
    </row>
    <row r="2159" spans="1:13" ht="17.399999999999999">
      <c r="A2159" s="22">
        <f t="shared" ref="A2159:A2160" si="64">MONTH(B2159)</f>
        <v>3</v>
      </c>
      <c r="B2159" s="8">
        <v>42065</v>
      </c>
      <c r="C2159" s="22">
        <v>51875</v>
      </c>
      <c r="D2159" s="23" t="s">
        <v>258</v>
      </c>
      <c r="E2159" s="24" t="s">
        <v>76</v>
      </c>
      <c r="F2159" s="22"/>
      <c r="G2159" s="22">
        <v>2000</v>
      </c>
      <c r="H2159" s="22"/>
      <c r="I2159" s="22"/>
      <c r="J2159" s="22"/>
      <c r="K2159" s="22"/>
      <c r="L2159" s="37" t="str">
        <f ca="1">VLOOKUP(E2159,الرصيد!C:C,1,0)</f>
        <v>رف سلك  مدهون ( 8 &amp; 10 قدم )</v>
      </c>
      <c r="M2159">
        <f ca="1">VLOOKUP(E2159,الرصيد!C:AP,34,0)</f>
        <v>0</v>
      </c>
    </row>
    <row r="2160" spans="1:13" ht="17.399999999999999">
      <c r="A2160" s="22">
        <f t="shared" si="64"/>
        <v>3</v>
      </c>
      <c r="B2160" s="8">
        <v>42065</v>
      </c>
      <c r="C2160" s="22">
        <v>51875</v>
      </c>
      <c r="D2160" s="23" t="s">
        <v>258</v>
      </c>
      <c r="E2160" s="24" t="s">
        <v>627</v>
      </c>
      <c r="F2160" s="22"/>
      <c r="G2160" s="22">
        <v>1200</v>
      </c>
      <c r="H2160" s="22"/>
      <c r="I2160" s="22"/>
      <c r="J2160" s="22"/>
      <c r="K2160" s="22"/>
      <c r="L2160" s="37" t="str">
        <f ca="1">VLOOKUP(E2160,الرصيد!C:C,1,0)</f>
        <v xml:space="preserve">حليه رف السلك فضى مقاس 48.3 سم  </v>
      </c>
      <c r="M2160">
        <f ca="1">VLOOKUP(E2160,الرصيد!C:AP,34,0)</f>
        <v>0</v>
      </c>
    </row>
    <row r="2161" spans="1:13" ht="17.399999999999999">
      <c r="A2161" s="22">
        <f t="shared" ref="A2161:A2163" si="65">MONTH(B2161)</f>
        <v>3</v>
      </c>
      <c r="B2161" s="8">
        <v>42065</v>
      </c>
      <c r="C2161" s="22">
        <v>51875</v>
      </c>
      <c r="D2161" s="23" t="s">
        <v>258</v>
      </c>
      <c r="E2161" s="24" t="s">
        <v>44</v>
      </c>
      <c r="F2161" s="22"/>
      <c r="G2161" s="22">
        <v>2000</v>
      </c>
      <c r="H2161" s="22"/>
      <c r="I2161" s="22"/>
      <c r="J2161" s="22"/>
      <c r="K2161" s="22"/>
      <c r="L2161" s="37" t="str">
        <f ca="1">VLOOKUP(E2161,الرصيد!C:C,1,0)</f>
        <v xml:space="preserve"> واجهة ثلاجة 8 &amp; 10 قدم</v>
      </c>
      <c r="M2161">
        <f ca="1">VLOOKUP(E2161,الرصيد!C:AP,34,0)</f>
        <v>0</v>
      </c>
    </row>
    <row r="2162" spans="1:13" ht="17.399999999999999">
      <c r="A2162" s="22">
        <f t="shared" si="65"/>
        <v>3</v>
      </c>
      <c r="B2162" s="8">
        <v>42065</v>
      </c>
      <c r="C2162" s="22">
        <v>51876</v>
      </c>
      <c r="D2162" s="23" t="s">
        <v>258</v>
      </c>
      <c r="E2162" s="24" t="s">
        <v>91</v>
      </c>
      <c r="F2162" s="22"/>
      <c r="G2162" s="22">
        <v>4500</v>
      </c>
      <c r="H2162" s="22"/>
      <c r="I2162" s="22"/>
      <c r="J2162" s="22"/>
      <c r="K2162" s="22"/>
      <c r="L2162" s="37" t="str">
        <f ca="1">VLOOKUP(E2162,الرصيد!C:C,1,0)</f>
        <v xml:space="preserve">رف سلك كابينه بابين مدهون  </v>
      </c>
      <c r="M2162">
        <f ca="1">VLOOKUP(E2162,الرصيد!C:AP,34,0)</f>
        <v>0</v>
      </c>
    </row>
    <row r="2163" spans="1:13" ht="17.399999999999999">
      <c r="A2163" s="22">
        <f t="shared" si="65"/>
        <v>3</v>
      </c>
      <c r="B2163" s="8">
        <v>42065</v>
      </c>
      <c r="C2163" s="22">
        <v>51876</v>
      </c>
      <c r="D2163" s="23" t="s">
        <v>258</v>
      </c>
      <c r="E2163" s="24" t="s">
        <v>92</v>
      </c>
      <c r="F2163" s="22"/>
      <c r="G2163" s="22">
        <v>1500</v>
      </c>
      <c r="H2163" s="22"/>
      <c r="I2163" s="22"/>
      <c r="J2163" s="22"/>
      <c r="K2163" s="22"/>
      <c r="L2163" s="37" t="str">
        <f ca="1">VLOOKUP(E2163,الرصيد!C:C,1,0)</f>
        <v xml:space="preserve">رف سلك فريزر بابين مدهون  </v>
      </c>
      <c r="M2163">
        <f ca="1">VLOOKUP(E2163,الرصيد!C:AP,34,0)</f>
        <v>0</v>
      </c>
    </row>
    <row r="2164" spans="1:13" ht="17.399999999999999">
      <c r="A2164" s="22">
        <f t="shared" ref="A2164" si="66">MONTH(B2164)</f>
        <v>3</v>
      </c>
      <c r="B2164" s="8">
        <v>42065</v>
      </c>
      <c r="C2164" s="22">
        <v>51876</v>
      </c>
      <c r="D2164" s="23" t="s">
        <v>258</v>
      </c>
      <c r="E2164" s="24" t="s">
        <v>632</v>
      </c>
      <c r="F2164" s="22"/>
      <c r="G2164" s="22">
        <v>2000</v>
      </c>
      <c r="H2164" s="22"/>
      <c r="I2164" s="22"/>
      <c r="J2164" s="22"/>
      <c r="K2164" s="22"/>
      <c r="L2164" s="37" t="str">
        <f ca="1">VLOOKUP(E2164,الرصيد!C:C,1,0)</f>
        <v>طبه علبه الثرموستات  زرقاء</v>
      </c>
      <c r="M2164">
        <f ca="1">VLOOKUP(E2164,الرصيد!C:AP,34,0)</f>
        <v>0</v>
      </c>
    </row>
    <row r="2165" spans="1:13" ht="17.399999999999999">
      <c r="A2165" s="22">
        <f t="shared" si="62"/>
        <v>3</v>
      </c>
      <c r="B2165" s="8">
        <v>42065</v>
      </c>
      <c r="C2165" s="22">
        <v>51877</v>
      </c>
      <c r="D2165" s="23" t="s">
        <v>258</v>
      </c>
      <c r="E2165" s="24" t="s">
        <v>268</v>
      </c>
      <c r="F2165" s="22"/>
      <c r="G2165" s="22">
        <v>3893</v>
      </c>
      <c r="H2165" s="22"/>
      <c r="I2165" s="22"/>
      <c r="J2165" s="22"/>
      <c r="K2165" s="22"/>
      <c r="L2165" s="37" t="str">
        <f ca="1">VLOOKUP(E2165,الرصيد!C:C,1,0)</f>
        <v>صاج  1507*613*0.5 مم ( جنب ) ابيض Pre-Painted  بابين 10</v>
      </c>
      <c r="M2165">
        <f ca="1">VLOOKUP(E2165,الرصيد!C:AP,34,0)</f>
        <v>0</v>
      </c>
    </row>
    <row r="2166" spans="1:13" ht="17.399999999999999">
      <c r="A2166" s="22">
        <f t="shared" si="62"/>
        <v>3</v>
      </c>
      <c r="B2166" s="8">
        <v>42065</v>
      </c>
      <c r="C2166" s="22">
        <v>51877</v>
      </c>
      <c r="D2166" s="23" t="s">
        <v>258</v>
      </c>
      <c r="E2166" s="24" t="s">
        <v>277</v>
      </c>
      <c r="F2166" s="22"/>
      <c r="G2166" s="22">
        <v>2000</v>
      </c>
      <c r="H2166" s="22"/>
      <c r="I2166" s="22"/>
      <c r="J2166" s="22"/>
      <c r="K2166" s="22"/>
      <c r="L2166" s="37" t="str">
        <f ca="1">VLOOKUP(E2166,الرصيد!C:C,1,0)</f>
        <v xml:space="preserve"> صاج  593.5*499*0.5 مم (سقف ) ابيض Pre-Painted</v>
      </c>
      <c r="M2166">
        <f ca="1">VLOOKUP(E2166,الرصيد!C:AP,34,0)</f>
        <v>0</v>
      </c>
    </row>
    <row r="2167" spans="1:13" ht="17.399999999999999">
      <c r="A2167" s="22">
        <f t="shared" si="62"/>
        <v>3</v>
      </c>
      <c r="B2167" s="8">
        <v>42065</v>
      </c>
      <c r="C2167" s="22">
        <v>51877</v>
      </c>
      <c r="D2167" s="23" t="s">
        <v>258</v>
      </c>
      <c r="E2167" s="24" t="s">
        <v>271</v>
      </c>
      <c r="F2167" s="22"/>
      <c r="G2167" s="22">
        <v>1365</v>
      </c>
      <c r="H2167" s="22"/>
      <c r="I2167" s="22"/>
      <c r="J2167" s="22"/>
      <c r="K2167" s="22"/>
      <c r="L2167" s="37" t="str">
        <f ca="1">VLOOKUP(E2167,الرصيد!C:C,1,0)</f>
        <v xml:space="preserve">صاج 955*678*0.5 مم ( باب كابينه ) ابيض Pre-Painted  بابين 10 </v>
      </c>
      <c r="M2167">
        <f ca="1">VLOOKUP(E2167,الرصيد!C:AP,34,0)</f>
        <v>0</v>
      </c>
    </row>
    <row r="2168" spans="1:13" ht="17.399999999999999">
      <c r="A2168" s="22">
        <f t="shared" si="62"/>
        <v>3</v>
      </c>
      <c r="B2168" s="8">
        <v>42065</v>
      </c>
      <c r="C2168" s="22">
        <v>51877</v>
      </c>
      <c r="D2168" s="23" t="s">
        <v>258</v>
      </c>
      <c r="E2168" s="24" t="s">
        <v>282</v>
      </c>
      <c r="F2168" s="22"/>
      <c r="G2168" s="22">
        <v>1976</v>
      </c>
      <c r="H2168" s="22"/>
      <c r="I2168" s="22"/>
      <c r="J2168" s="22"/>
      <c r="K2168" s="22"/>
      <c r="L2168" s="37" t="str">
        <f ca="1">VLOOKUP(E2168,الرصيد!C:C,1,0)</f>
        <v>صاج 660*390*0.5 مم ( باب فريزر ) ابيض Pre-Painted</v>
      </c>
      <c r="M2168">
        <f ca="1">VLOOKUP(E2168,الرصيد!C:AP,34,0)</f>
        <v>0</v>
      </c>
    </row>
    <row r="2169" spans="1:13" ht="17.399999999999999">
      <c r="A2169" s="22">
        <f t="shared" si="62"/>
        <v>3</v>
      </c>
      <c r="B2169" s="8">
        <v>42065</v>
      </c>
      <c r="C2169" s="22">
        <v>51877</v>
      </c>
      <c r="D2169" s="23" t="s">
        <v>258</v>
      </c>
      <c r="E2169" s="75" t="s">
        <v>1085</v>
      </c>
      <c r="F2169" s="22"/>
      <c r="G2169" s="22">
        <v>1066</v>
      </c>
      <c r="H2169" s="22"/>
      <c r="I2169" s="22"/>
      <c r="J2169" s="22"/>
      <c r="K2169" s="22"/>
      <c r="L2169" s="37" t="str">
        <f ca="1">VLOOKUP(E2169,الرصيد!C:C,1,0)</f>
        <v xml:space="preserve">لوح المونيوم فريزر مقاس 1581 *390*0.6 مم  مدهون  RaL 9003  محلى </v>
      </c>
      <c r="M2169">
        <f ca="1">VLOOKUP(E2169,الرصيد!C:AP,34,0)</f>
        <v>0</v>
      </c>
    </row>
    <row r="2170" spans="1:13" ht="17.399999999999999">
      <c r="A2170" s="22">
        <f t="shared" ref="A2170" si="67">MONTH(B2170)</f>
        <v>3</v>
      </c>
      <c r="B2170" s="8">
        <v>42065</v>
      </c>
      <c r="C2170" s="22">
        <v>51877</v>
      </c>
      <c r="D2170" s="23" t="s">
        <v>258</v>
      </c>
      <c r="E2170" s="24" t="s">
        <v>45</v>
      </c>
      <c r="F2170" s="22"/>
      <c r="G2170" s="22">
        <v>1678</v>
      </c>
      <c r="H2170" s="22"/>
      <c r="I2170" s="22"/>
      <c r="J2170" s="22"/>
      <c r="K2170" s="22"/>
      <c r="L2170" s="37" t="str">
        <f ca="1">VLOOKUP(E2170,الرصيد!C:C,1,0)</f>
        <v xml:space="preserve"> دعامة ثلاجة بابين بوش</v>
      </c>
      <c r="M2170">
        <f ca="1">VLOOKUP(E2170,الرصيد!C:AP,34,0)</f>
        <v>0</v>
      </c>
    </row>
    <row r="2171" spans="1:13" ht="17.399999999999999">
      <c r="A2171" s="22">
        <f t="shared" ref="A2171" si="68">MONTH(B2171)</f>
        <v>3</v>
      </c>
      <c r="B2171" s="8">
        <v>42065</v>
      </c>
      <c r="C2171" s="22">
        <v>51877</v>
      </c>
      <c r="D2171" s="23" t="s">
        <v>258</v>
      </c>
      <c r="E2171" s="24" t="s">
        <v>537</v>
      </c>
      <c r="F2171" s="22"/>
      <c r="G2171" s="22">
        <v>1000</v>
      </c>
      <c r="H2171" s="22"/>
      <c r="I2171" s="22"/>
      <c r="J2171" s="22"/>
      <c r="K2171" s="22"/>
      <c r="L2171" s="37" t="str">
        <f ca="1">VLOOKUP(E2171,الرصيد!C:C,1,0)</f>
        <v>لينة تثبيت صامولة الدعامة بوش</v>
      </c>
      <c r="M2171">
        <f ca="1">VLOOKUP(E2171,الرصيد!C:AP,34,0)</f>
        <v>0</v>
      </c>
    </row>
    <row r="2172" spans="1:13" ht="17.399999999999999">
      <c r="A2172" s="22">
        <f t="shared" si="62"/>
        <v>3</v>
      </c>
      <c r="B2172" s="8">
        <v>42065</v>
      </c>
      <c r="C2172" s="22">
        <v>51877</v>
      </c>
      <c r="D2172" s="23" t="s">
        <v>258</v>
      </c>
      <c r="E2172" s="24" t="s">
        <v>62</v>
      </c>
      <c r="F2172" s="22"/>
      <c r="G2172" s="22">
        <v>2237</v>
      </c>
      <c r="H2172" s="22"/>
      <c r="I2172" s="22"/>
      <c r="J2172" s="22"/>
      <c r="K2172" s="22"/>
      <c r="L2172" s="37" t="str">
        <f ca="1">VLOOKUP(E2172,الرصيد!C:C,1,0)</f>
        <v>قاعدة كباس ثلاجة بابين معدلة</v>
      </c>
      <c r="M2172">
        <f ca="1">VLOOKUP(E2172,الرصيد!C:AP,34,0)</f>
        <v>0</v>
      </c>
    </row>
    <row r="2173" spans="1:13" ht="17.399999999999999">
      <c r="A2173" s="22">
        <f t="shared" si="62"/>
        <v>3</v>
      </c>
      <c r="B2173" s="8">
        <v>42065</v>
      </c>
      <c r="C2173" s="22">
        <v>51877</v>
      </c>
      <c r="D2173" s="23" t="s">
        <v>258</v>
      </c>
      <c r="E2173" s="24" t="s">
        <v>130</v>
      </c>
      <c r="F2173" s="22"/>
      <c r="G2173" s="22">
        <v>1200</v>
      </c>
      <c r="H2173" s="22"/>
      <c r="I2173" s="22"/>
      <c r="J2173" s="22"/>
      <c r="K2173" s="22"/>
      <c r="L2173" s="37" t="str">
        <f ca="1">VLOOKUP(E2173,الرصيد!C:C,1,0)</f>
        <v>تقوية اجناب بوش يمين</v>
      </c>
      <c r="M2173">
        <f ca="1">VLOOKUP(E2173,الرصيد!C:AP,34,0)</f>
        <v>0</v>
      </c>
    </row>
    <row r="2174" spans="1:13" ht="17.399999999999999">
      <c r="A2174" s="22">
        <f t="shared" si="62"/>
        <v>3</v>
      </c>
      <c r="B2174" s="8">
        <v>42065</v>
      </c>
      <c r="C2174" s="22">
        <v>51877</v>
      </c>
      <c r="D2174" s="23" t="s">
        <v>258</v>
      </c>
      <c r="E2174" s="24" t="s">
        <v>96</v>
      </c>
      <c r="F2174" s="22"/>
      <c r="G2174" s="22">
        <v>1200</v>
      </c>
      <c r="H2174" s="22"/>
      <c r="I2174" s="22"/>
      <c r="J2174" s="22"/>
      <c r="K2174" s="22"/>
      <c r="L2174" s="37" t="str">
        <f ca="1">VLOOKUP(E2174,الرصيد!C:C,1,0)</f>
        <v>تقوية اجناب بوش شمال</v>
      </c>
      <c r="M2174">
        <f ca="1">VLOOKUP(E2174,الرصيد!C:AP,34,0)</f>
        <v>0</v>
      </c>
    </row>
    <row r="2175" spans="1:13" ht="17.399999999999999">
      <c r="A2175" s="22">
        <f t="shared" si="62"/>
        <v>3</v>
      </c>
      <c r="B2175" s="8">
        <v>42065</v>
      </c>
      <c r="C2175" s="22">
        <v>31548</v>
      </c>
      <c r="D2175" s="23" t="s">
        <v>83</v>
      </c>
      <c r="E2175" s="75" t="s">
        <v>1115</v>
      </c>
      <c r="F2175" s="22"/>
      <c r="G2175" s="22">
        <v>240</v>
      </c>
      <c r="H2175" s="22"/>
      <c r="I2175" s="22"/>
      <c r="J2175" s="22"/>
      <c r="K2175" s="22"/>
      <c r="L2175" s="37" t="str">
        <f ca="1">VLOOKUP(E2175,الرصيد!C:C,1,0)</f>
        <v>كباس دونبر Hpi 70 czz</v>
      </c>
      <c r="M2175">
        <f ca="1">VLOOKUP(E2175,الرصيد!C:AP,34,0)</f>
        <v>0</v>
      </c>
    </row>
    <row r="2176" spans="1:13" ht="17.399999999999999">
      <c r="A2176" s="22">
        <f t="shared" si="62"/>
        <v>3</v>
      </c>
      <c r="B2176" s="8">
        <v>42065</v>
      </c>
      <c r="C2176" s="22">
        <v>31548</v>
      </c>
      <c r="D2176" s="23" t="s">
        <v>83</v>
      </c>
      <c r="E2176" s="75" t="s">
        <v>34</v>
      </c>
      <c r="F2176" s="22"/>
      <c r="G2176" s="22">
        <v>235</v>
      </c>
      <c r="H2176" s="22"/>
      <c r="I2176" s="22"/>
      <c r="J2176" s="22"/>
      <c r="K2176" s="22"/>
      <c r="L2176" s="37" t="str">
        <f ca="1">VLOOKUP(E2176,الرصيد!C:C,1,0)</f>
        <v xml:space="preserve">كرتون تغليف 10 قدم </v>
      </c>
      <c r="M2176">
        <f ca="1">VLOOKUP(E2176,الرصيد!C:AP,34,0)</f>
        <v>0</v>
      </c>
    </row>
    <row r="2177" spans="1:13" ht="17.399999999999999">
      <c r="A2177" s="22">
        <f t="shared" si="62"/>
        <v>3</v>
      </c>
      <c r="B2177" s="8">
        <v>42065</v>
      </c>
      <c r="C2177" s="22">
        <v>31548</v>
      </c>
      <c r="D2177" s="23" t="s">
        <v>83</v>
      </c>
      <c r="E2177" s="75" t="s">
        <v>84</v>
      </c>
      <c r="F2177" s="22"/>
      <c r="G2177" s="22">
        <v>300</v>
      </c>
      <c r="H2177" s="22"/>
      <c r="I2177" s="22"/>
      <c r="J2177" s="22"/>
      <c r="K2177" s="22"/>
      <c r="L2177" s="37" t="str">
        <f ca="1">VLOOKUP(E2177,الرصيد!C:C,1,0)</f>
        <v>كيس هاى شفاف بولى ايثلين لتغليف الثلاجة باب واحد</v>
      </c>
      <c r="M2177">
        <f ca="1">VLOOKUP(E2177,الرصيد!C:AP,34,0)</f>
        <v>0</v>
      </c>
    </row>
    <row r="2178" spans="1:13" ht="17.399999999999999">
      <c r="A2178" s="22">
        <f t="shared" si="62"/>
        <v>3</v>
      </c>
      <c r="B2178" s="8">
        <v>42065</v>
      </c>
      <c r="C2178" s="22">
        <v>31548</v>
      </c>
      <c r="D2178" s="23" t="s">
        <v>83</v>
      </c>
      <c r="E2178" s="75" t="s">
        <v>99</v>
      </c>
      <c r="F2178" s="22"/>
      <c r="G2178" s="22">
        <v>350</v>
      </c>
      <c r="H2178" s="22"/>
      <c r="I2178" s="22"/>
      <c r="J2178" s="22"/>
      <c r="K2178" s="22"/>
      <c r="L2178" s="37" t="str">
        <f ca="1">VLOOKUP(E2178,الرصيد!C:C,1,0)</f>
        <v xml:space="preserve">فلتر 8  ،  10 &amp; 12 قدم </v>
      </c>
      <c r="M2178">
        <f ca="1">VLOOKUP(E2178,الرصيد!C:AP,34,0)</f>
        <v>0</v>
      </c>
    </row>
    <row r="2179" spans="1:13" ht="17.399999999999999">
      <c r="A2179" s="22">
        <f t="shared" si="62"/>
        <v>3</v>
      </c>
      <c r="B2179" s="8">
        <v>42065</v>
      </c>
      <c r="C2179" s="22">
        <v>31547</v>
      </c>
      <c r="D2179" s="23" t="s">
        <v>83</v>
      </c>
      <c r="E2179" s="85" t="s">
        <v>13</v>
      </c>
      <c r="F2179" s="22"/>
      <c r="G2179" s="22">
        <v>7</v>
      </c>
      <c r="H2179" s="22" t="s">
        <v>1184</v>
      </c>
      <c r="I2179" s="22"/>
      <c r="J2179" s="22"/>
      <c r="K2179" s="22"/>
      <c r="L2179" s="37" t="str">
        <f ca="1">VLOOKUP(E2179,الرصيد!C:C,1,0)</f>
        <v>سلك لحام فضه  34 %  ( نحاس / حديد 2مم  )</v>
      </c>
      <c r="M2179">
        <f ca="1">VLOOKUP(E2179,الرصيد!C:AP,34,0)</f>
        <v>0</v>
      </c>
    </row>
    <row r="2180" spans="1:13" ht="17.399999999999999">
      <c r="A2180" s="22">
        <f t="shared" si="62"/>
        <v>3</v>
      </c>
      <c r="B2180" s="8">
        <v>42065</v>
      </c>
      <c r="C2180" s="22">
        <v>31547</v>
      </c>
      <c r="D2180" s="23" t="s">
        <v>83</v>
      </c>
      <c r="E2180" s="75" t="s">
        <v>42</v>
      </c>
      <c r="F2180" s="22"/>
      <c r="G2180" s="22">
        <v>1968</v>
      </c>
      <c r="H2180" s="22"/>
      <c r="I2180" s="22"/>
      <c r="J2180" s="22"/>
      <c r="K2180" s="22"/>
      <c r="L2180" s="37" t="str">
        <f ca="1">VLOOKUP(E2180,الرصيد!C:C,1,0)</f>
        <v>كباس ACC</v>
      </c>
      <c r="M2180">
        <f ca="1">VLOOKUP(E2180,الرصيد!C:AP,34,0)</f>
        <v>0</v>
      </c>
    </row>
    <row r="2181" spans="1:13" ht="17.399999999999999">
      <c r="A2181" s="22">
        <f t="shared" si="62"/>
        <v>3</v>
      </c>
      <c r="B2181" s="8">
        <v>42065</v>
      </c>
      <c r="C2181" s="22">
        <v>31547</v>
      </c>
      <c r="D2181" s="23" t="s">
        <v>83</v>
      </c>
      <c r="E2181" s="85" t="s">
        <v>180</v>
      </c>
      <c r="F2181" s="22"/>
      <c r="G2181" s="22">
        <v>1200</v>
      </c>
      <c r="H2181" s="22"/>
      <c r="I2181" s="22"/>
      <c r="J2181" s="22"/>
      <c r="K2181" s="22"/>
      <c r="L2181" s="37" t="str">
        <f ca="1">VLOOKUP(E2181,الرصيد!C:C,1,0)</f>
        <v>مكثف 10 قدم بابين</v>
      </c>
      <c r="M2181">
        <f ca="1">VLOOKUP(E2181,الرصيد!C:AP,34,0)</f>
        <v>0</v>
      </c>
    </row>
    <row r="2182" spans="1:13" ht="17.399999999999999">
      <c r="A2182" s="22">
        <f t="shared" si="62"/>
        <v>3</v>
      </c>
      <c r="B2182" s="8">
        <v>42065</v>
      </c>
      <c r="C2182" s="22">
        <v>31547</v>
      </c>
      <c r="D2182" s="23" t="s">
        <v>83</v>
      </c>
      <c r="E2182" s="75" t="s">
        <v>148</v>
      </c>
      <c r="F2182" s="22"/>
      <c r="G2182" s="22">
        <v>0</v>
      </c>
      <c r="H2182" s="22"/>
      <c r="I2182" s="22"/>
      <c r="J2182" s="22"/>
      <c r="K2182" s="22"/>
      <c r="L2182" s="37" t="str">
        <f ca="1">VLOOKUP(E2182,الرصيد!C:C,1,0)</f>
        <v>مكثف 12 قدم</v>
      </c>
      <c r="M2182">
        <f ca="1">VLOOKUP(E2182,الرصيد!C:AP,34,0)</f>
        <v>0</v>
      </c>
    </row>
    <row r="2183" spans="1:13" ht="17.399999999999999">
      <c r="A2183" s="22">
        <f t="shared" si="62"/>
        <v>3</v>
      </c>
      <c r="B2183" s="8">
        <v>42065</v>
      </c>
      <c r="C2183" s="22">
        <v>31547</v>
      </c>
      <c r="D2183" s="23" t="s">
        <v>83</v>
      </c>
      <c r="E2183" s="75" t="s">
        <v>99</v>
      </c>
      <c r="F2183" s="22"/>
      <c r="G2183" s="22">
        <v>1750</v>
      </c>
      <c r="H2183" s="22"/>
      <c r="I2183" s="22"/>
      <c r="J2183" s="22"/>
      <c r="K2183" s="22"/>
      <c r="L2183" s="37" t="str">
        <f ca="1">VLOOKUP(E2183,الرصيد!C:C,1,0)</f>
        <v xml:space="preserve">فلتر 8  ،  10 &amp; 12 قدم </v>
      </c>
      <c r="M2183">
        <f ca="1">VLOOKUP(E2183,الرصيد!C:AP,34,0)</f>
        <v>0</v>
      </c>
    </row>
    <row r="2184" spans="1:13" ht="17.399999999999999">
      <c r="A2184" s="22">
        <f t="shared" si="62"/>
        <v>3</v>
      </c>
      <c r="B2184" s="8">
        <v>42065</v>
      </c>
      <c r="C2184" s="22">
        <v>31547</v>
      </c>
      <c r="D2184" s="23" t="s">
        <v>83</v>
      </c>
      <c r="E2184" s="85" t="s">
        <v>14</v>
      </c>
      <c r="F2184" s="22"/>
      <c r="G2184" s="22">
        <v>12</v>
      </c>
      <c r="H2184" s="22"/>
      <c r="I2184" s="22"/>
      <c r="J2184" s="22"/>
      <c r="K2184" s="22"/>
      <c r="L2184" s="37" t="str">
        <f ca="1">VLOOKUP(E2184,الرصيد!C:C,1,0)</f>
        <v>سلك لحام فضة 5 %( نحاس / نحاس 5%   )</v>
      </c>
      <c r="M2184">
        <f ca="1">VLOOKUP(E2184,الرصيد!C:AP,34,0)</f>
        <v>0</v>
      </c>
    </row>
    <row r="2185" spans="1:13" ht="17.399999999999999">
      <c r="A2185" s="22">
        <f t="shared" si="62"/>
        <v>3</v>
      </c>
      <c r="B2185" s="8">
        <v>42065</v>
      </c>
      <c r="C2185" s="22">
        <v>31547</v>
      </c>
      <c r="D2185" s="23" t="s">
        <v>83</v>
      </c>
      <c r="E2185" s="75" t="s">
        <v>15</v>
      </c>
      <c r="F2185" s="22"/>
      <c r="G2185" s="22">
        <v>4</v>
      </c>
      <c r="H2185" s="22"/>
      <c r="I2185" s="22"/>
      <c r="J2185" s="22"/>
      <c r="K2185" s="22"/>
      <c r="L2185" s="37" t="str">
        <f ca="1">VLOOKUP(E2185,الرصيد!C:C,1,0)</f>
        <v xml:space="preserve">بودره لحام فلكس </v>
      </c>
      <c r="M2185">
        <f ca="1">VLOOKUP(E2185,الرصيد!C:AP,34,0)</f>
        <v>0</v>
      </c>
    </row>
    <row r="2186" spans="1:13" ht="17.399999999999999">
      <c r="A2186" s="22">
        <f t="shared" si="62"/>
        <v>3</v>
      </c>
      <c r="B2186" s="8">
        <v>42065</v>
      </c>
      <c r="C2186" s="22">
        <v>31547</v>
      </c>
      <c r="D2186" s="23" t="s">
        <v>83</v>
      </c>
      <c r="E2186" s="75" t="s">
        <v>374</v>
      </c>
      <c r="F2186" s="22"/>
      <c r="G2186" s="22">
        <v>1000</v>
      </c>
      <c r="H2186" s="22"/>
      <c r="I2186" s="22"/>
      <c r="J2186" s="22"/>
      <c r="K2186" s="22"/>
      <c r="L2186" s="37" t="str">
        <f ca="1">VLOOKUP(E2186,الرصيد!C:C,1,0)</f>
        <v>مسمار بورمة صاج علبه الترموستات  3.9*32مم</v>
      </c>
      <c r="M2186">
        <f ca="1">VLOOKUP(E2186,الرصيد!C:AP,34,0)</f>
        <v>0</v>
      </c>
    </row>
    <row r="2187" spans="1:13" ht="17.399999999999999">
      <c r="A2187" s="22">
        <f t="shared" si="62"/>
        <v>3</v>
      </c>
      <c r="B2187" s="8">
        <v>42065</v>
      </c>
      <c r="C2187" s="22">
        <v>31547</v>
      </c>
      <c r="D2187" s="23" t="s">
        <v>83</v>
      </c>
      <c r="E2187" s="75" t="s">
        <v>377</v>
      </c>
      <c r="F2187" s="22"/>
      <c r="G2187" s="22">
        <v>4000</v>
      </c>
      <c r="H2187" s="22"/>
      <c r="I2187" s="22"/>
      <c r="J2187" s="22"/>
      <c r="K2187" s="22"/>
      <c r="L2187" s="37" t="str">
        <f ca="1">VLOOKUP(E2187,الرصيد!C:C,1,0)</f>
        <v xml:space="preserve">  مسمار الهوايه 4.2*22 مم</v>
      </c>
      <c r="M2187">
        <f ca="1">VLOOKUP(E2187,الرصيد!C:AP,34,0)</f>
        <v>0</v>
      </c>
    </row>
    <row r="2188" spans="1:13" ht="17.399999999999999">
      <c r="A2188" s="22">
        <f t="shared" si="62"/>
        <v>3</v>
      </c>
      <c r="B2188" s="8">
        <v>42065</v>
      </c>
      <c r="C2188" s="22">
        <v>31547</v>
      </c>
      <c r="D2188" s="23" t="s">
        <v>83</v>
      </c>
      <c r="E2188" s="75" t="s">
        <v>371</v>
      </c>
      <c r="F2188" s="22"/>
      <c r="G2188" s="22">
        <v>27000</v>
      </c>
      <c r="H2188" s="22"/>
      <c r="I2188" s="22"/>
      <c r="J2188" s="22"/>
      <c r="K2188" s="22"/>
      <c r="L2188" s="37" t="str">
        <f ca="1">VLOOKUP(E2188,الرصيد!C:C,1,0)</f>
        <v>مسمار بورمة لكاوتش الباب 3.9*12مم</v>
      </c>
      <c r="M2188">
        <f ca="1">VLOOKUP(E2188,الرصيد!C:AP,34,0)</f>
        <v>0</v>
      </c>
    </row>
    <row r="2189" spans="1:13" ht="17.399999999999999">
      <c r="A2189" s="22">
        <f t="shared" si="62"/>
        <v>3</v>
      </c>
      <c r="B2189" s="8">
        <v>42065</v>
      </c>
      <c r="C2189" s="22">
        <v>31547</v>
      </c>
      <c r="D2189" s="23" t="s">
        <v>83</v>
      </c>
      <c r="E2189" s="75" t="s">
        <v>396</v>
      </c>
      <c r="F2189" s="22"/>
      <c r="G2189" s="22">
        <v>0</v>
      </c>
      <c r="H2189" s="22"/>
      <c r="I2189" s="22"/>
      <c r="J2189" s="22"/>
      <c r="K2189" s="22"/>
      <c r="L2189" s="37" t="str">
        <f ca="1">VLOOKUP(E2189,الرصيد!C:C,1,0)</f>
        <v>مسمارسن صاج 1/2*6 قرص بالب الثرموستات</v>
      </c>
      <c r="M2189">
        <f ca="1">VLOOKUP(E2189,الرصيد!C:AP,34,0)</f>
        <v>0</v>
      </c>
    </row>
    <row r="2190" spans="1:13" ht="17.399999999999999">
      <c r="A2190" s="22">
        <f t="shared" si="62"/>
        <v>3</v>
      </c>
      <c r="B2190" s="8">
        <v>42065</v>
      </c>
      <c r="C2190" s="22">
        <v>31547</v>
      </c>
      <c r="D2190" s="23" t="s">
        <v>83</v>
      </c>
      <c r="E2190" s="75" t="s">
        <v>232</v>
      </c>
      <c r="F2190" s="22"/>
      <c r="G2190" s="22">
        <v>16000</v>
      </c>
      <c r="H2190" s="22"/>
      <c r="I2190" s="22"/>
      <c r="J2190" s="22"/>
      <c r="K2190" s="22"/>
      <c r="L2190" s="37" t="str">
        <f ca="1">VLOOKUP(E2190,الرصيد!C:C,1,0)</f>
        <v>1703 450 006 مسمار المفصلات</v>
      </c>
      <c r="M2190">
        <f ca="1">VLOOKUP(E2190,الرصيد!C:AP,34,0)</f>
        <v>0</v>
      </c>
    </row>
    <row r="2191" spans="1:13" ht="17.399999999999999">
      <c r="A2191" s="22">
        <f t="shared" si="62"/>
        <v>3</v>
      </c>
      <c r="B2191" s="8">
        <v>42065</v>
      </c>
      <c r="C2191" s="22">
        <v>31547</v>
      </c>
      <c r="D2191" s="23" t="s">
        <v>83</v>
      </c>
      <c r="E2191" s="75" t="s">
        <v>388</v>
      </c>
      <c r="F2191" s="22"/>
      <c r="G2191" s="22">
        <v>7000</v>
      </c>
      <c r="H2191" s="22"/>
      <c r="I2191" s="22"/>
      <c r="J2191" s="22"/>
      <c r="K2191" s="22"/>
      <c r="L2191" s="37" t="str">
        <f ca="1">VLOOKUP(E2191,الرصيد!C:C,1,0)</f>
        <v>مسمار المكثف 6*12 مم</v>
      </c>
      <c r="M2191">
        <f ca="1">VLOOKUP(E2191,الرصيد!C:AP,34,0)</f>
        <v>0</v>
      </c>
    </row>
    <row r="2192" spans="1:13" ht="17.399999999999999">
      <c r="A2192" s="22">
        <f t="shared" si="62"/>
        <v>3</v>
      </c>
      <c r="B2192" s="8">
        <v>42065</v>
      </c>
      <c r="C2192" s="22">
        <v>31547</v>
      </c>
      <c r="D2192" s="23" t="s">
        <v>83</v>
      </c>
      <c r="E2192" s="75" t="s">
        <v>391</v>
      </c>
      <c r="F2192" s="22"/>
      <c r="G2192" s="22">
        <v>2000</v>
      </c>
      <c r="H2192" s="22"/>
      <c r="I2192" s="22"/>
      <c r="J2192" s="22"/>
      <c r="K2192" s="22"/>
      <c r="L2192" s="37" t="str">
        <f ca="1">VLOOKUP(E2192,الرصيد!C:C,1,0)</f>
        <v>1703 435 154 مسمار سلك أرضى بالورده</v>
      </c>
      <c r="M2192">
        <f ca="1">VLOOKUP(E2192,الرصيد!C:AP,34,0)</f>
        <v>0</v>
      </c>
    </row>
    <row r="2193" spans="1:13" ht="17.399999999999999">
      <c r="A2193" s="22">
        <f t="shared" si="62"/>
        <v>3</v>
      </c>
      <c r="B2193" s="8">
        <v>42065</v>
      </c>
      <c r="C2193" s="22">
        <v>31547</v>
      </c>
      <c r="D2193" s="23" t="s">
        <v>83</v>
      </c>
      <c r="E2193" s="75" t="s">
        <v>18</v>
      </c>
      <c r="F2193" s="22"/>
      <c r="G2193" s="22">
        <v>825</v>
      </c>
      <c r="H2193" s="22"/>
      <c r="I2193" s="22"/>
      <c r="J2193" s="22"/>
      <c r="K2193" s="22"/>
      <c r="L2193" s="37" t="str">
        <f ca="1">VLOOKUP(E2193,الرصيد!C:C,1,0)</f>
        <v xml:space="preserve">كرتون تغليف 12 قدم بابين  </v>
      </c>
      <c r="M2193">
        <f ca="1">VLOOKUP(E2193,الرصيد!C:AP,34,0)</f>
        <v>0</v>
      </c>
    </row>
    <row r="2194" spans="1:13" ht="17.399999999999999">
      <c r="A2194" s="22">
        <f t="shared" ref="A2194:A2286" si="69">MONTH(B2194)</f>
        <v>3</v>
      </c>
      <c r="B2194" s="8">
        <v>42065</v>
      </c>
      <c r="C2194" s="22">
        <v>31547</v>
      </c>
      <c r="D2194" s="23" t="s">
        <v>83</v>
      </c>
      <c r="E2194" s="75" t="s">
        <v>77</v>
      </c>
      <c r="F2194" s="22"/>
      <c r="G2194" s="22">
        <v>1940</v>
      </c>
      <c r="H2194" s="22"/>
      <c r="I2194" s="22"/>
      <c r="J2194" s="22"/>
      <c r="K2194" s="22"/>
      <c r="L2194" s="37" t="str">
        <f ca="1">VLOOKUP(E2194,الرصيد!C:C,1,0)</f>
        <v xml:space="preserve">كرتون تغليف 10 قدم بابين </v>
      </c>
      <c r="M2194">
        <f ca="1">VLOOKUP(E2194,الرصيد!C:AP,34,0)</f>
        <v>0</v>
      </c>
    </row>
    <row r="2195" spans="1:13" ht="17.399999999999999">
      <c r="A2195" s="22">
        <f t="shared" si="69"/>
        <v>3</v>
      </c>
      <c r="B2195" s="8">
        <v>42065</v>
      </c>
      <c r="C2195" s="22">
        <v>31547</v>
      </c>
      <c r="D2195" s="23" t="s">
        <v>83</v>
      </c>
      <c r="E2195" s="85" t="s">
        <v>74</v>
      </c>
      <c r="F2195" s="22"/>
      <c r="G2195" s="22">
        <v>200</v>
      </c>
      <c r="H2195" s="22"/>
      <c r="I2195" s="22"/>
      <c r="J2195" s="22"/>
      <c r="K2195" s="22"/>
      <c r="L2195" s="37" t="str">
        <f ca="1">VLOOKUP(E2195,الرصيد!C:C,1,0)</f>
        <v>شنبر تغليف بلاستيك 0.9*12 مم</v>
      </c>
      <c r="M2195">
        <f ca="1">VLOOKUP(E2195,الرصيد!C:AP,34,0)</f>
        <v>0</v>
      </c>
    </row>
    <row r="2196" spans="1:13" ht="17.399999999999999">
      <c r="A2196" s="22">
        <f t="shared" si="69"/>
        <v>3</v>
      </c>
      <c r="B2196" s="8">
        <v>42065</v>
      </c>
      <c r="C2196" s="22">
        <v>31547</v>
      </c>
      <c r="D2196" s="23" t="s">
        <v>83</v>
      </c>
      <c r="E2196" s="85" t="s">
        <v>1039</v>
      </c>
      <c r="F2196" s="22"/>
      <c r="G2196" s="22">
        <v>600</v>
      </c>
      <c r="H2196" s="22"/>
      <c r="I2196" s="22"/>
      <c r="J2196" s="22"/>
      <c r="K2196" s="22"/>
      <c r="L2196" s="37" t="str">
        <f ca="1">VLOOKUP(E2196,الرصيد!C:C,1,0)</f>
        <v>مواسير نحاس 4.76 *6 مم</v>
      </c>
      <c r="M2196">
        <f ca="1">VLOOKUP(E2196,الرصيد!C:AP,34,0)</f>
        <v>0</v>
      </c>
    </row>
    <row r="2197" spans="1:13" ht="17.399999999999999">
      <c r="A2197" s="22">
        <f t="shared" si="69"/>
        <v>3</v>
      </c>
      <c r="B2197" s="8">
        <v>42065</v>
      </c>
      <c r="C2197" s="22">
        <v>31547</v>
      </c>
      <c r="D2197" s="23" t="s">
        <v>83</v>
      </c>
      <c r="E2197" s="75" t="s">
        <v>399</v>
      </c>
      <c r="F2197" s="22"/>
      <c r="G2197" s="22">
        <v>1200</v>
      </c>
      <c r="H2197" s="22"/>
      <c r="I2197" s="22"/>
      <c r="J2197" s="22"/>
      <c r="K2197" s="22"/>
      <c r="L2197" s="37" t="str">
        <f ca="1">VLOOKUP(E2197,الرصيد!C:C,1,0)</f>
        <v>كرتون ظهر الثلاجه ( مبطن بالألومنيوم عرض 65سم )</v>
      </c>
      <c r="M2197">
        <f ca="1">VLOOKUP(E2197,الرصيد!C:AP,34,0)</f>
        <v>0</v>
      </c>
    </row>
    <row r="2198" spans="1:13" ht="17.399999999999999">
      <c r="A2198" s="22">
        <f t="shared" si="69"/>
        <v>3</v>
      </c>
      <c r="B2198" s="8">
        <v>42065</v>
      </c>
      <c r="C2198" s="22">
        <v>31547</v>
      </c>
      <c r="D2198" s="23" t="s">
        <v>83</v>
      </c>
      <c r="E2198" s="115" t="s">
        <v>164</v>
      </c>
      <c r="F2198" s="22"/>
      <c r="G2198" s="22">
        <v>1300</v>
      </c>
      <c r="H2198" s="22"/>
      <c r="I2198" s="22"/>
      <c r="J2198" s="22"/>
      <c r="K2198" s="22"/>
      <c r="L2198" s="37" t="str">
        <f ca="1">VLOOKUP(E2198,الرصيد!C:C,1,0)</f>
        <v>مواسير الومنيوم 8*1 مم</v>
      </c>
      <c r="M2198">
        <f ca="1">VLOOKUP(E2198,الرصيد!C:AP,34,0)</f>
        <v>0</v>
      </c>
    </row>
    <row r="2199" spans="1:13" ht="17.399999999999999">
      <c r="A2199" s="22">
        <f t="shared" si="69"/>
        <v>3</v>
      </c>
      <c r="B2199" s="8">
        <v>42065</v>
      </c>
      <c r="C2199" s="22">
        <v>31547</v>
      </c>
      <c r="D2199" s="23" t="s">
        <v>83</v>
      </c>
      <c r="E2199" s="75" t="s">
        <v>51</v>
      </c>
      <c r="F2199" s="22"/>
      <c r="G2199" s="22">
        <v>7</v>
      </c>
      <c r="H2199" s="22"/>
      <c r="I2199" s="22"/>
      <c r="J2199" s="22"/>
      <c r="K2199" s="22"/>
      <c r="L2199" s="37" t="str">
        <f ca="1">VLOOKUP(E2199,الرصيد!C:C,1,0)</f>
        <v>سلك لحام الومنيوم</v>
      </c>
      <c r="M2199">
        <f ca="1">VLOOKUP(E2199,الرصيد!C:AP,34,0)</f>
        <v>0</v>
      </c>
    </row>
    <row r="2200" spans="1:13" ht="17.399999999999999">
      <c r="A2200" s="22">
        <f t="shared" si="69"/>
        <v>3</v>
      </c>
      <c r="B2200" s="8">
        <v>42065</v>
      </c>
      <c r="C2200" s="22">
        <v>31547</v>
      </c>
      <c r="D2200" s="23" t="s">
        <v>83</v>
      </c>
      <c r="E2200" s="85" t="s">
        <v>506</v>
      </c>
      <c r="F2200" s="22"/>
      <c r="G2200" s="22">
        <v>0</v>
      </c>
      <c r="H2200" s="22"/>
      <c r="I2200" s="22"/>
      <c r="J2200" s="22"/>
      <c r="K2200" s="22"/>
      <c r="L2200" s="37" t="str">
        <f ca="1">VLOOKUP(E2200,الرصيد!C:C,1,0)</f>
        <v xml:space="preserve"> صاموله سوستة بالكليبس 5مم </v>
      </c>
      <c r="M2200">
        <f ca="1">VLOOKUP(E2200,الرصيد!C:AP,34,0)</f>
        <v>0</v>
      </c>
    </row>
    <row r="2201" spans="1:13" ht="17.399999999999999">
      <c r="A2201" s="22">
        <f t="shared" si="69"/>
        <v>3</v>
      </c>
      <c r="B2201" s="8">
        <v>42065</v>
      </c>
      <c r="C2201" s="22">
        <v>31547</v>
      </c>
      <c r="D2201" s="23" t="s">
        <v>83</v>
      </c>
      <c r="E2201" s="85" t="s">
        <v>37</v>
      </c>
      <c r="F2201" s="22"/>
      <c r="G2201" s="22">
        <v>400</v>
      </c>
      <c r="H2201" s="22"/>
      <c r="I2201" s="22"/>
      <c r="J2201" s="22"/>
      <c r="K2201" s="22"/>
      <c r="L2201" s="37" t="str">
        <f ca="1">VLOOKUP(E2201,الرصيد!C:C,1,0)</f>
        <v xml:space="preserve">لوحة تبريد كاملة بالمواسير للثلاجة 2 باب </v>
      </c>
      <c r="M2201">
        <f ca="1">VLOOKUP(E2201,الرصيد!C:AP,34,0)</f>
        <v>0</v>
      </c>
    </row>
    <row r="2202" spans="1:13" ht="17.399999999999999">
      <c r="A2202" s="22">
        <f t="shared" si="69"/>
        <v>3</v>
      </c>
      <c r="B2202" s="8">
        <v>42065</v>
      </c>
      <c r="C2202" s="22">
        <v>31547</v>
      </c>
      <c r="D2202" s="23" t="s">
        <v>83</v>
      </c>
      <c r="E2202" s="75" t="s">
        <v>379</v>
      </c>
      <c r="F2202" s="22"/>
      <c r="G2202" s="22">
        <v>3000</v>
      </c>
      <c r="H2202" s="22"/>
      <c r="I2202" s="22"/>
      <c r="J2202" s="22"/>
      <c r="K2202" s="22"/>
      <c r="L2202" s="37" t="str">
        <f ca="1">VLOOKUP(E2202,الرصيد!C:C,1,0)</f>
        <v>مسمار مخ صليبة قلاووظ مجلفن مفصله علويه 5*16مم</v>
      </c>
      <c r="M2202">
        <f ca="1">VLOOKUP(E2202,الرصيد!C:AP,34,0)</f>
        <v>63800</v>
      </c>
    </row>
    <row r="2203" spans="1:13" ht="17.399999999999999">
      <c r="A2203" s="22">
        <f t="shared" si="69"/>
        <v>3</v>
      </c>
      <c r="B2203" s="8">
        <v>42065</v>
      </c>
      <c r="C2203" s="22">
        <v>31547</v>
      </c>
      <c r="D2203" s="23" t="s">
        <v>83</v>
      </c>
      <c r="E2203" s="75" t="s">
        <v>114</v>
      </c>
      <c r="F2203" s="22"/>
      <c r="G2203" s="22">
        <v>2500</v>
      </c>
      <c r="H2203" s="22"/>
      <c r="I2203" s="22"/>
      <c r="J2203" s="22"/>
      <c r="K2203" s="22"/>
      <c r="L2203" s="37" t="str">
        <f ca="1">VLOOKUP(E2203,الرصيد!C:C,1,0)</f>
        <v>كيس هاى شفاف بولى ايثلين لتغليف الثلاجة 12 قدم بوش</v>
      </c>
      <c r="M2203">
        <f ca="1">VLOOKUP(E2203,الرصيد!C:AP,34,0)</f>
        <v>0</v>
      </c>
    </row>
    <row r="2204" spans="1:13" ht="17.399999999999999">
      <c r="A2204" s="22">
        <f t="shared" si="69"/>
        <v>3</v>
      </c>
      <c r="B2204" s="8">
        <v>42065</v>
      </c>
      <c r="C2204" s="22">
        <v>31547</v>
      </c>
      <c r="D2204" s="23" t="s">
        <v>83</v>
      </c>
      <c r="E2204" s="85" t="s">
        <v>1138</v>
      </c>
      <c r="F2204" s="22"/>
      <c r="G2204" s="22">
        <v>1650</v>
      </c>
      <c r="H2204" s="22"/>
      <c r="I2204" s="22"/>
      <c r="J2204" s="22"/>
      <c r="K2204" s="22"/>
      <c r="L2204" s="37" t="str">
        <f ca="1">VLOOKUP(E2204,الرصيد!C:C,1,0)</f>
        <v>مبادل حرارى بالراجع 10قدم  بالمصيده</v>
      </c>
      <c r="M2204">
        <f ca="1">VLOOKUP(E2204,الرصيد!C:AP,34,0)</f>
        <v>0</v>
      </c>
    </row>
    <row r="2205" spans="1:13" ht="17.399999999999999">
      <c r="A2205" s="22">
        <f t="shared" si="69"/>
        <v>3</v>
      </c>
      <c r="B2205" s="8">
        <v>42065</v>
      </c>
      <c r="C2205" s="22">
        <v>31547</v>
      </c>
      <c r="D2205" s="23" t="s">
        <v>83</v>
      </c>
      <c r="E2205" s="85" t="s">
        <v>231</v>
      </c>
      <c r="F2205" s="22"/>
      <c r="G2205" s="22">
        <v>0</v>
      </c>
      <c r="H2205" s="22"/>
      <c r="I2205" s="22"/>
      <c r="J2205" s="22"/>
      <c r="K2205" s="22"/>
      <c r="L2205" s="37" t="str">
        <f ca="1">VLOOKUP(E2205,الرصيد!C:C,1,0)</f>
        <v>مواسير نحاس 6 *0.6 مم</v>
      </c>
      <c r="M2205">
        <f ca="1">VLOOKUP(E2205,الرصيد!C:AP,34,0)</f>
        <v>0</v>
      </c>
    </row>
    <row r="2206" spans="1:13" ht="17.399999999999999">
      <c r="A2206" s="22">
        <f t="shared" si="69"/>
        <v>3</v>
      </c>
      <c r="B2206" s="8">
        <v>42065</v>
      </c>
      <c r="C2206" s="22">
        <v>31547</v>
      </c>
      <c r="D2206" s="23" t="s">
        <v>83</v>
      </c>
      <c r="E2206" s="85" t="s">
        <v>181</v>
      </c>
      <c r="F2206" s="22"/>
      <c r="G2206" s="22">
        <v>0</v>
      </c>
      <c r="H2206" s="22"/>
      <c r="I2206" s="22"/>
      <c r="J2206" s="22"/>
      <c r="K2206" s="22"/>
      <c r="L2206" s="37" t="str">
        <f ca="1">VLOOKUP(E2206,الرصيد!C:C,1,0)</f>
        <v>مبادل حرارى بالراجع 12قدم</v>
      </c>
      <c r="M2206">
        <f ca="1">VLOOKUP(E2206,الرصيد!C:AP,34,0)</f>
        <v>0</v>
      </c>
    </row>
    <row r="2207" spans="1:13" ht="17.399999999999999">
      <c r="A2207" s="22">
        <f t="shared" si="69"/>
        <v>3</v>
      </c>
      <c r="B2207" s="8">
        <v>42065</v>
      </c>
      <c r="C2207" s="22">
        <v>31547</v>
      </c>
      <c r="D2207" s="23" t="s">
        <v>83</v>
      </c>
      <c r="E2207" s="75" t="s">
        <v>106</v>
      </c>
      <c r="F2207" s="22"/>
      <c r="G2207" s="22">
        <v>0</v>
      </c>
      <c r="H2207" s="22"/>
      <c r="I2207" s="22"/>
      <c r="J2207" s="22"/>
      <c r="K2207" s="22"/>
      <c r="L2207" s="37" t="str">
        <f ca="1">VLOOKUP(E2207,الرصيد!C:C,1,0)</f>
        <v>غــــاز فريون    134 A</v>
      </c>
      <c r="M2207">
        <f ca="1">VLOOKUP(E2207,الرصيد!C:AP,34,0)</f>
        <v>0</v>
      </c>
    </row>
    <row r="2208" spans="1:13" ht="17.399999999999999">
      <c r="A2208" s="22">
        <f t="shared" si="69"/>
        <v>3</v>
      </c>
      <c r="B2208" s="8">
        <v>42066</v>
      </c>
      <c r="C2208" s="22">
        <v>913</v>
      </c>
      <c r="D2208" s="23" t="s">
        <v>258</v>
      </c>
      <c r="E2208" s="75" t="s">
        <v>79</v>
      </c>
      <c r="F2208" s="22"/>
      <c r="G2208" s="22">
        <v>8680</v>
      </c>
      <c r="H2208" s="22"/>
      <c r="I2208" s="22"/>
      <c r="J2208" s="22"/>
      <c r="K2208" s="22"/>
      <c r="L2208" s="37" t="str">
        <f ca="1">VLOOKUP(E2208,الرصيد!C:C,1,0)</f>
        <v>غطاء باب الجبنه والذبده باببن بوش</v>
      </c>
      <c r="M2208">
        <f ca="1">VLOOKUP(E2208,الرصيد!C:AP,34,0)</f>
        <v>0</v>
      </c>
    </row>
    <row r="2209" spans="1:13" ht="17.399999999999999">
      <c r="A2209" s="22">
        <f t="shared" ref="A2209:A2220" si="70">MONTH(B2209)</f>
        <v>3</v>
      </c>
      <c r="B2209" s="8">
        <v>42066</v>
      </c>
      <c r="C2209" s="22">
        <v>51812</v>
      </c>
      <c r="D2209" s="23" t="s">
        <v>258</v>
      </c>
      <c r="E2209" s="24" t="s">
        <v>1085</v>
      </c>
      <c r="F2209" s="22">
        <v>7280</v>
      </c>
      <c r="G2209" s="22"/>
      <c r="H2209" s="22"/>
      <c r="I2209" s="22"/>
      <c r="J2209" s="22"/>
      <c r="K2209" s="22"/>
      <c r="L2209" s="37" t="str">
        <f ca="1">VLOOKUP(E2209,الرصيد!C:C,1,0)</f>
        <v xml:space="preserve">لوح المونيوم فريزر مقاس 1581 *390*0.6 مم  مدهون  RaL 9003  محلى </v>
      </c>
      <c r="M2209">
        <f ca="1">VLOOKUP(E2209,الرصيد!C:AP,34,0)</f>
        <v>0</v>
      </c>
    </row>
    <row r="2210" spans="1:13" ht="17.399999999999999">
      <c r="A2210" s="22">
        <f t="shared" si="70"/>
        <v>3</v>
      </c>
      <c r="B2210" s="8">
        <v>42066</v>
      </c>
      <c r="C2210" s="22">
        <v>51813</v>
      </c>
      <c r="D2210" s="23" t="s">
        <v>258</v>
      </c>
      <c r="E2210" s="24" t="s">
        <v>537</v>
      </c>
      <c r="F2210" s="22">
        <v>1000</v>
      </c>
      <c r="G2210" s="22"/>
      <c r="H2210" s="22"/>
      <c r="I2210" s="22"/>
      <c r="J2210" s="22"/>
      <c r="K2210" s="22"/>
      <c r="L2210" s="37" t="str">
        <f ca="1">VLOOKUP(E2210,الرصيد!C:C,1,0)</f>
        <v>لينة تثبيت صامولة الدعامة بوش</v>
      </c>
      <c r="M2210">
        <f ca="1">VLOOKUP(E2210,الرصيد!C:AP,34,0)</f>
        <v>0</v>
      </c>
    </row>
    <row r="2211" spans="1:13" ht="17.399999999999999">
      <c r="A2211" s="22">
        <f t="shared" si="70"/>
        <v>3</v>
      </c>
      <c r="B2211" s="8">
        <v>42067</v>
      </c>
      <c r="C2211" s="22">
        <v>51814</v>
      </c>
      <c r="D2211" s="23" t="s">
        <v>258</v>
      </c>
      <c r="E2211" s="24" t="s">
        <v>203</v>
      </c>
      <c r="F2211" s="22">
        <v>3995</v>
      </c>
      <c r="G2211" s="22"/>
      <c r="H2211" s="22"/>
      <c r="I2211" s="22"/>
      <c r="J2211" s="22"/>
      <c r="K2211" s="22"/>
      <c r="L2211" s="37" t="str">
        <f ca="1">VLOOKUP(E2211,الرصيد!C:C,1,0)</f>
        <v>صاج ST12 بارد اسود 1200×615×0.5مم  ( ظهر 10 قدم)</v>
      </c>
      <c r="M2211">
        <f ca="1">VLOOKUP(E2211,الرصيد!C:AP,34,0)</f>
        <v>0</v>
      </c>
    </row>
    <row r="2212" spans="1:13" ht="17.399999999999999">
      <c r="A2212" s="22">
        <f t="shared" si="70"/>
        <v>3</v>
      </c>
      <c r="B2212" s="8">
        <v>42067</v>
      </c>
      <c r="C2212" s="22">
        <v>51815</v>
      </c>
      <c r="D2212" s="23" t="s">
        <v>258</v>
      </c>
      <c r="E2212" s="24" t="s">
        <v>91</v>
      </c>
      <c r="F2212" s="22">
        <v>2000</v>
      </c>
      <c r="G2212" s="22"/>
      <c r="H2212" s="22"/>
      <c r="I2212" s="22"/>
      <c r="J2212" s="22"/>
      <c r="K2212" s="22"/>
      <c r="L2212" s="37" t="str">
        <f ca="1">VLOOKUP(E2212,الرصيد!C:C,1,0)</f>
        <v xml:space="preserve">رف سلك كابينه بابين مدهون  </v>
      </c>
      <c r="M2212">
        <f ca="1">VLOOKUP(E2212,الرصيد!C:AP,34,0)</f>
        <v>0</v>
      </c>
    </row>
    <row r="2213" spans="1:13" ht="17.399999999999999">
      <c r="A2213" s="22">
        <f t="shared" si="70"/>
        <v>3</v>
      </c>
      <c r="B2213" s="8">
        <v>42067</v>
      </c>
      <c r="C2213" s="22">
        <v>51815</v>
      </c>
      <c r="D2213" s="23" t="s">
        <v>258</v>
      </c>
      <c r="E2213" s="24" t="s">
        <v>76</v>
      </c>
      <c r="F2213" s="22">
        <v>2000</v>
      </c>
      <c r="G2213" s="22"/>
      <c r="H2213" s="22"/>
      <c r="I2213" s="22"/>
      <c r="J2213" s="22"/>
      <c r="K2213" s="22"/>
      <c r="L2213" s="37" t="str">
        <f ca="1">VLOOKUP(E2213,الرصيد!C:C,1,0)</f>
        <v>رف سلك  مدهون ( 8 &amp; 10 قدم )</v>
      </c>
      <c r="M2213">
        <f ca="1">VLOOKUP(E2213,الرصيد!C:AP,34,0)</f>
        <v>0</v>
      </c>
    </row>
    <row r="2214" spans="1:13" ht="17.399999999999999">
      <c r="A2214" s="22">
        <f t="shared" si="70"/>
        <v>3</v>
      </c>
      <c r="B2214" s="8">
        <v>42068</v>
      </c>
      <c r="C2214" s="22">
        <v>51816</v>
      </c>
      <c r="D2214" s="23" t="s">
        <v>258</v>
      </c>
      <c r="E2214" s="24" t="s">
        <v>91</v>
      </c>
      <c r="F2214" s="22">
        <v>2500</v>
      </c>
      <c r="G2214" s="22"/>
      <c r="H2214" s="22"/>
      <c r="I2214" s="22"/>
      <c r="J2214" s="22"/>
      <c r="K2214" s="22"/>
      <c r="L2214" s="37" t="str">
        <f ca="1">VLOOKUP(E2214,الرصيد!C:C,1,0)</f>
        <v xml:space="preserve">رف سلك كابينه بابين مدهون  </v>
      </c>
      <c r="M2214">
        <f ca="1">VLOOKUP(E2214,الرصيد!C:AP,34,0)</f>
        <v>0</v>
      </c>
    </row>
    <row r="2215" spans="1:13" ht="17.399999999999999">
      <c r="A2215" s="22">
        <f t="shared" si="70"/>
        <v>3</v>
      </c>
      <c r="B2215" s="8">
        <v>42068</v>
      </c>
      <c r="C2215" s="22">
        <v>51816</v>
      </c>
      <c r="D2215" s="23" t="s">
        <v>258</v>
      </c>
      <c r="E2215" s="24" t="s">
        <v>76</v>
      </c>
      <c r="F2215" s="22">
        <v>2000</v>
      </c>
      <c r="G2215" s="22"/>
      <c r="H2215" s="22"/>
      <c r="I2215" s="22"/>
      <c r="J2215" s="22"/>
      <c r="K2215" s="22"/>
      <c r="L2215" s="37" t="str">
        <f ca="1">VLOOKUP(E2215,الرصيد!C:C,1,0)</f>
        <v>رف سلك  مدهون ( 8 &amp; 10 قدم )</v>
      </c>
      <c r="M2215">
        <f ca="1">VLOOKUP(E2215,الرصيد!C:AP,34,0)</f>
        <v>0</v>
      </c>
    </row>
    <row r="2216" spans="1:13" ht="17.399999999999999">
      <c r="A2216" s="22">
        <f t="shared" si="70"/>
        <v>3</v>
      </c>
      <c r="B2216" s="8">
        <v>42068</v>
      </c>
      <c r="C2216" s="22">
        <v>51816</v>
      </c>
      <c r="D2216" s="23" t="s">
        <v>258</v>
      </c>
      <c r="E2216" s="24" t="s">
        <v>92</v>
      </c>
      <c r="F2216" s="22">
        <v>1000</v>
      </c>
      <c r="G2216" s="22"/>
      <c r="H2216" s="22"/>
      <c r="I2216" s="22"/>
      <c r="J2216" s="22"/>
      <c r="K2216" s="22"/>
      <c r="L2216" s="37" t="str">
        <f ca="1">VLOOKUP(E2216,الرصيد!C:C,1,0)</f>
        <v xml:space="preserve">رف سلك فريزر بابين مدهون  </v>
      </c>
      <c r="M2216">
        <f ca="1">VLOOKUP(E2216,الرصيد!C:AP,34,0)</f>
        <v>0</v>
      </c>
    </row>
    <row r="2217" spans="1:13" ht="17.399999999999999">
      <c r="A2217" s="22">
        <f t="shared" si="70"/>
        <v>3</v>
      </c>
      <c r="B2217" s="8">
        <v>42068</v>
      </c>
      <c r="C2217" s="22">
        <v>51817</v>
      </c>
      <c r="D2217" s="23" t="s">
        <v>258</v>
      </c>
      <c r="E2217" s="24" t="s">
        <v>203</v>
      </c>
      <c r="F2217" s="22">
        <v>12970</v>
      </c>
      <c r="G2217" s="22"/>
      <c r="H2217" s="22"/>
      <c r="I2217" s="22"/>
      <c r="J2217" s="22"/>
      <c r="K2217" s="22"/>
      <c r="L2217" s="37" t="str">
        <f ca="1">VLOOKUP(E2217,الرصيد!C:C,1,0)</f>
        <v>صاج ST12 بارد اسود 1200×615×0.5مم  ( ظهر 10 قدم)</v>
      </c>
      <c r="M2217">
        <f ca="1">VLOOKUP(E2217,الرصيد!C:AP,34,0)</f>
        <v>0</v>
      </c>
    </row>
    <row r="2218" spans="1:13" ht="17.399999999999999">
      <c r="A2218" s="22">
        <f t="shared" si="70"/>
        <v>3</v>
      </c>
      <c r="B2218" s="8">
        <v>42071</v>
      </c>
      <c r="C2218" s="22">
        <v>51818</v>
      </c>
      <c r="D2218" s="23" t="s">
        <v>258</v>
      </c>
      <c r="E2218" s="24" t="s">
        <v>537</v>
      </c>
      <c r="F2218" s="22">
        <v>2500</v>
      </c>
      <c r="G2218" s="22"/>
      <c r="H2218" s="22"/>
      <c r="I2218" s="22"/>
      <c r="J2218" s="22"/>
      <c r="K2218" s="22"/>
      <c r="L2218" s="37" t="str">
        <f ca="1">VLOOKUP(E2218,الرصيد!C:C,1,0)</f>
        <v>لينة تثبيت صامولة الدعامة بوش</v>
      </c>
      <c r="M2218">
        <f ca="1">VLOOKUP(E2218,الرصيد!C:AP,34,0)</f>
        <v>0</v>
      </c>
    </row>
    <row r="2219" spans="1:13" ht="17.399999999999999">
      <c r="A2219" s="22">
        <f t="shared" si="70"/>
        <v>3</v>
      </c>
      <c r="B2219" s="8">
        <v>42071</v>
      </c>
      <c r="C2219" s="22">
        <v>51819</v>
      </c>
      <c r="D2219" s="23" t="s">
        <v>258</v>
      </c>
      <c r="E2219" s="24" t="s">
        <v>32</v>
      </c>
      <c r="F2219" s="22">
        <v>15000</v>
      </c>
      <c r="G2219" s="22"/>
      <c r="H2219" s="22"/>
      <c r="I2219" s="22"/>
      <c r="J2219" s="22"/>
      <c r="K2219" s="22"/>
      <c r="L2219" s="37" t="str">
        <f ca="1">VLOOKUP(E2219,الرصيد!C:C,1,0)</f>
        <v xml:space="preserve">حليه رف السلك ازرق مقاس 48.3 سم </v>
      </c>
      <c r="M2219">
        <f ca="1">VLOOKUP(E2219,الرصيد!C:AP,34,0)</f>
        <v>0</v>
      </c>
    </row>
    <row r="2220" spans="1:13" ht="17.399999999999999">
      <c r="A2220" s="22">
        <f t="shared" si="70"/>
        <v>3</v>
      </c>
      <c r="B2220" s="8">
        <v>42072</v>
      </c>
      <c r="C2220" s="22">
        <v>51878</v>
      </c>
      <c r="D2220" s="23" t="s">
        <v>258</v>
      </c>
      <c r="E2220" s="24" t="s">
        <v>91</v>
      </c>
      <c r="F2220" s="22"/>
      <c r="G2220" s="22">
        <v>8000</v>
      </c>
      <c r="H2220" s="22"/>
      <c r="I2220" s="22"/>
      <c r="J2220" s="22"/>
      <c r="K2220" s="22"/>
      <c r="L2220" s="37" t="str">
        <f ca="1">VLOOKUP(E2220,الرصيد!C:C,1,0)</f>
        <v xml:space="preserve">رف سلك كابينه بابين مدهون  </v>
      </c>
      <c r="M2220">
        <f ca="1">VLOOKUP(E2220,الرصيد!C:AP,34,0)</f>
        <v>0</v>
      </c>
    </row>
    <row r="2221" spans="1:13" ht="17.399999999999999">
      <c r="A2221" s="22">
        <f t="shared" ref="A2221:A2222" si="71">MONTH(B2221)</f>
        <v>3</v>
      </c>
      <c r="B2221" s="8">
        <v>42072</v>
      </c>
      <c r="C2221" s="22">
        <v>51878</v>
      </c>
      <c r="D2221" s="23" t="s">
        <v>258</v>
      </c>
      <c r="E2221" s="24" t="s">
        <v>92</v>
      </c>
      <c r="F2221" s="22"/>
      <c r="G2221" s="22">
        <v>1000</v>
      </c>
      <c r="H2221" s="22"/>
      <c r="I2221" s="22"/>
      <c r="J2221" s="22"/>
      <c r="K2221" s="22"/>
      <c r="L2221" s="37" t="str">
        <f ca="1">VLOOKUP(E2221,الرصيد!C:C,1,0)</f>
        <v xml:space="preserve">رف سلك فريزر بابين مدهون  </v>
      </c>
      <c r="M2221">
        <f ca="1">VLOOKUP(E2221,الرصيد!C:AP,34,0)</f>
        <v>0</v>
      </c>
    </row>
    <row r="2222" spans="1:13" ht="17.399999999999999">
      <c r="A2222" s="22">
        <f t="shared" si="71"/>
        <v>3</v>
      </c>
      <c r="B2222" s="8">
        <v>42072</v>
      </c>
      <c r="C2222" s="22">
        <v>51878</v>
      </c>
      <c r="D2222" s="23" t="s">
        <v>258</v>
      </c>
      <c r="E2222" s="24" t="s">
        <v>632</v>
      </c>
      <c r="F2222" s="22"/>
      <c r="G2222" s="22">
        <v>2000</v>
      </c>
      <c r="H2222" s="22"/>
      <c r="I2222" s="22"/>
      <c r="J2222" s="22"/>
      <c r="K2222" s="22"/>
      <c r="L2222" s="37" t="str">
        <f ca="1">VLOOKUP(E2222,الرصيد!C:C,1,0)</f>
        <v>طبه علبه الثرموستات  زرقاء</v>
      </c>
      <c r="M2222">
        <f ca="1">VLOOKUP(E2222,الرصيد!C:AP,34,0)</f>
        <v>0</v>
      </c>
    </row>
    <row r="2223" spans="1:13" ht="17.399999999999999">
      <c r="A2223" s="22">
        <f t="shared" ref="A2223:A2224" si="72">MONTH(B2223)</f>
        <v>3</v>
      </c>
      <c r="B2223" s="8">
        <v>42072</v>
      </c>
      <c r="C2223" s="22">
        <v>51820</v>
      </c>
      <c r="D2223" s="23" t="s">
        <v>258</v>
      </c>
      <c r="E2223" s="24" t="s">
        <v>91</v>
      </c>
      <c r="F2223" s="22">
        <v>4000</v>
      </c>
      <c r="G2223" s="22"/>
      <c r="H2223" s="22"/>
      <c r="I2223" s="22"/>
      <c r="J2223" s="22"/>
      <c r="K2223" s="22"/>
      <c r="L2223" s="37" t="str">
        <f ca="1">VLOOKUP(E2223,الرصيد!C:C,1,0)</f>
        <v xml:space="preserve">رف سلك كابينه بابين مدهون  </v>
      </c>
      <c r="M2223">
        <f ca="1">VLOOKUP(E2223,الرصيد!C:AP,34,0)</f>
        <v>0</v>
      </c>
    </row>
    <row r="2224" spans="1:13" ht="17.399999999999999">
      <c r="A2224" s="22">
        <f t="shared" si="72"/>
        <v>3</v>
      </c>
      <c r="B2224" s="8">
        <v>42072</v>
      </c>
      <c r="C2224" s="22">
        <v>51820</v>
      </c>
      <c r="D2224" s="23" t="s">
        <v>258</v>
      </c>
      <c r="E2224" s="24" t="s">
        <v>92</v>
      </c>
      <c r="F2224" s="22">
        <v>500</v>
      </c>
      <c r="G2224" s="22"/>
      <c r="H2224" s="22"/>
      <c r="I2224" s="22"/>
      <c r="J2224" s="22"/>
      <c r="K2224" s="22"/>
      <c r="L2224" s="37" t="str">
        <f ca="1">VLOOKUP(E2224,الرصيد!C:C,1,0)</f>
        <v xml:space="preserve">رف سلك فريزر بابين مدهون  </v>
      </c>
      <c r="M2224">
        <f ca="1">VLOOKUP(E2224,الرصيد!C:AP,34,0)</f>
        <v>0</v>
      </c>
    </row>
    <row r="2225" spans="1:13" ht="17.399999999999999">
      <c r="A2225" s="22">
        <f t="shared" si="69"/>
        <v>3</v>
      </c>
      <c r="B2225" s="8">
        <v>42072</v>
      </c>
      <c r="C2225" s="22">
        <v>51879</v>
      </c>
      <c r="D2225" s="23" t="s">
        <v>258</v>
      </c>
      <c r="E2225" s="75" t="s">
        <v>135</v>
      </c>
      <c r="F2225" s="22"/>
      <c r="G2225" s="22">
        <v>5000</v>
      </c>
      <c r="H2225" s="22"/>
      <c r="I2225" s="22"/>
      <c r="J2225" s="22"/>
      <c r="K2225" s="22"/>
      <c r="L2225" s="37" t="str">
        <f ca="1">VLOOKUP(E2225,الرصيد!C:C,1,0)</f>
        <v xml:space="preserve">بودره بلاستيك HIPS  ابيض  </v>
      </c>
      <c r="M2225">
        <f ca="1">VLOOKUP(E2225,الرصيد!C:AP,34,0)</f>
        <v>0</v>
      </c>
    </row>
    <row r="2226" spans="1:13" ht="17.399999999999999">
      <c r="A2226" s="22">
        <f t="shared" ref="A2226" si="73">MONTH(B2226)</f>
        <v>3</v>
      </c>
      <c r="B2226" s="8">
        <v>42072</v>
      </c>
      <c r="C2226" s="22">
        <v>51879</v>
      </c>
      <c r="D2226" s="23" t="s">
        <v>258</v>
      </c>
      <c r="E2226" s="75" t="s">
        <v>135</v>
      </c>
      <c r="F2226" s="22"/>
      <c r="G2226" s="22">
        <v>20000</v>
      </c>
      <c r="H2226" s="22"/>
      <c r="I2226" s="22"/>
      <c r="J2226" s="22"/>
      <c r="K2226" s="22"/>
      <c r="L2226" s="37" t="str">
        <f ca="1">VLOOKUP(E2226,الرصيد!C:C,1,0)</f>
        <v xml:space="preserve">بودره بلاستيك HIPS  ابيض  </v>
      </c>
      <c r="M2226">
        <f ca="1">VLOOKUP(E2226,الرصيد!C:AP,34,0)</f>
        <v>0</v>
      </c>
    </row>
    <row r="2227" spans="1:13" ht="17.399999999999999">
      <c r="A2227" s="22">
        <f t="shared" si="69"/>
        <v>3</v>
      </c>
      <c r="B2227" s="8">
        <v>42072</v>
      </c>
      <c r="C2227" s="22">
        <v>51879</v>
      </c>
      <c r="D2227" s="23" t="s">
        <v>258</v>
      </c>
      <c r="E2227" s="75" t="s">
        <v>160</v>
      </c>
      <c r="F2227" s="22"/>
      <c r="G2227" s="22">
        <v>1970</v>
      </c>
      <c r="H2227" s="22"/>
      <c r="I2227" s="22"/>
      <c r="J2227" s="22"/>
      <c r="K2227" s="22"/>
      <c r="L2227" s="37" t="str">
        <f ca="1">VLOOKUP(E2227,الرصيد!C:C,1,0)</f>
        <v>شريط صاج مجلفن  22*0.8 مم</v>
      </c>
      <c r="M2227">
        <f ca="1">VLOOKUP(E2227,الرصيد!C:AP,34,0)</f>
        <v>0</v>
      </c>
    </row>
    <row r="2228" spans="1:13" ht="17.399999999999999">
      <c r="A2228" s="22">
        <f t="shared" ref="A2228:A2229" si="74">MONTH(B2228)</f>
        <v>3</v>
      </c>
      <c r="B2228" s="8">
        <v>42072</v>
      </c>
      <c r="C2228" s="22">
        <v>51879</v>
      </c>
      <c r="D2228" s="23" t="s">
        <v>258</v>
      </c>
      <c r="E2228" s="24" t="s">
        <v>203</v>
      </c>
      <c r="F2228" s="22"/>
      <c r="G2228" s="22">
        <v>3970</v>
      </c>
      <c r="H2228" s="22"/>
      <c r="I2228" s="22"/>
      <c r="J2228" s="22"/>
      <c r="K2228" s="22"/>
      <c r="L2228" s="37" t="str">
        <f ca="1">VLOOKUP(E2228,الرصيد!C:C,1,0)</f>
        <v>صاج ST12 بارد اسود 1200×615×0.5مم  ( ظهر 10 قدم)</v>
      </c>
      <c r="M2228">
        <f ca="1">VLOOKUP(E2228,الرصيد!C:AP,34,0)</f>
        <v>0</v>
      </c>
    </row>
    <row r="2229" spans="1:13" ht="17.399999999999999">
      <c r="A2229" s="22">
        <f t="shared" si="74"/>
        <v>3</v>
      </c>
      <c r="B2229" s="8">
        <v>42072</v>
      </c>
      <c r="C2229" s="22">
        <v>51880</v>
      </c>
      <c r="D2229" s="23" t="s">
        <v>258</v>
      </c>
      <c r="E2229" s="24" t="s">
        <v>1085</v>
      </c>
      <c r="F2229" s="22"/>
      <c r="G2229" s="22">
        <v>2000</v>
      </c>
      <c r="H2229" s="22"/>
      <c r="I2229" s="22"/>
      <c r="J2229" s="22"/>
      <c r="K2229" s="22"/>
      <c r="L2229" s="37" t="str">
        <f ca="1">VLOOKUP(E2229,الرصيد!C:C,1,0)</f>
        <v xml:space="preserve">لوح المونيوم فريزر مقاس 1581 *390*0.6 مم  مدهون  RaL 9003  محلى </v>
      </c>
      <c r="M2229">
        <f ca="1">VLOOKUP(E2229,الرصيد!C:AP,34,0)</f>
        <v>0</v>
      </c>
    </row>
    <row r="2230" spans="1:13" ht="17.399999999999999">
      <c r="A2230" s="22">
        <f t="shared" si="69"/>
        <v>3</v>
      </c>
      <c r="B2230" s="8">
        <v>42072</v>
      </c>
      <c r="C2230" s="22">
        <v>51880</v>
      </c>
      <c r="D2230" s="23" t="s">
        <v>258</v>
      </c>
      <c r="E2230" s="24" t="s">
        <v>22</v>
      </c>
      <c r="F2230" s="22"/>
      <c r="G2230" s="22">
        <v>5338</v>
      </c>
      <c r="H2230" s="22"/>
      <c r="I2230" s="22"/>
      <c r="J2230" s="22"/>
      <c r="K2230" s="22"/>
      <c r="L2230" s="37" t="str">
        <f ca="1">VLOOKUP(E2230,الرصيد!C:C,1,0)</f>
        <v>صاج   1657*613*0.5 مم ( جنب ) فضى Pre-Painted</v>
      </c>
      <c r="M2230">
        <f ca="1">VLOOKUP(E2230,الرصيد!C:AP,34,0)</f>
        <v>0</v>
      </c>
    </row>
    <row r="2231" spans="1:13" ht="17.399999999999999">
      <c r="A2231" s="22">
        <f t="shared" si="69"/>
        <v>3</v>
      </c>
      <c r="B2231" s="8">
        <v>42072</v>
      </c>
      <c r="C2231" s="22">
        <v>51880</v>
      </c>
      <c r="D2231" s="23" t="s">
        <v>258</v>
      </c>
      <c r="E2231" s="24" t="s">
        <v>116</v>
      </c>
      <c r="F2231" s="22"/>
      <c r="G2231" s="22">
        <v>2946</v>
      </c>
      <c r="H2231" s="22"/>
      <c r="I2231" s="22"/>
      <c r="J2231" s="22"/>
      <c r="K2231" s="22"/>
      <c r="L2231" s="37" t="str">
        <f ca="1">VLOOKUP(E2231,الرصيد!C:C,1,0)</f>
        <v xml:space="preserve"> صاج   593.5*499*0.5 مم (سقف ) فضى Pre-Painted</v>
      </c>
      <c r="M2231">
        <f ca="1">VLOOKUP(E2231,الرصيد!C:AP,34,0)</f>
        <v>0</v>
      </c>
    </row>
    <row r="2232" spans="1:13" ht="17.399999999999999">
      <c r="A2232" s="22">
        <f t="shared" ref="A2232:A2234" si="75">MONTH(B2232)</f>
        <v>3</v>
      </c>
      <c r="B2232" s="8">
        <v>42072</v>
      </c>
      <c r="C2232" s="22">
        <v>51880</v>
      </c>
      <c r="D2232" s="23" t="s">
        <v>258</v>
      </c>
      <c r="E2232" s="24" t="s">
        <v>271</v>
      </c>
      <c r="F2232" s="22"/>
      <c r="G2232" s="22">
        <v>500</v>
      </c>
      <c r="H2232" s="22"/>
      <c r="I2232" s="22"/>
      <c r="J2232" s="22"/>
      <c r="K2232" s="22"/>
      <c r="L2232" s="37" t="str">
        <f ca="1">VLOOKUP(E2232,الرصيد!C:C,1,0)</f>
        <v xml:space="preserve">صاج 955*678*0.5 مم ( باب كابينه ) ابيض Pre-Painted  بابين 10 </v>
      </c>
      <c r="M2232">
        <f ca="1">VLOOKUP(E2232,الرصيد!C:AP,34,0)</f>
        <v>0</v>
      </c>
    </row>
    <row r="2233" spans="1:13" ht="17.399999999999999">
      <c r="A2233" s="22">
        <f t="shared" ref="A2233" si="76">MONTH(B2233)</f>
        <v>3</v>
      </c>
      <c r="B2233" s="8">
        <v>42072</v>
      </c>
      <c r="C2233" s="22">
        <v>51880</v>
      </c>
      <c r="D2233" s="23" t="s">
        <v>258</v>
      </c>
      <c r="E2233" s="24" t="s">
        <v>293</v>
      </c>
      <c r="F2233" s="22"/>
      <c r="G2233" s="22">
        <v>3302</v>
      </c>
      <c r="H2233" s="22"/>
      <c r="I2233" s="22"/>
      <c r="J2233" s="22"/>
      <c r="K2233" s="22"/>
      <c r="L2233" s="37" t="str">
        <f ca="1">VLOOKUP(E2233,الرصيد!C:C,1,0)</f>
        <v xml:space="preserve">  صاج 1105*678*0.5 مم ( باب كابينه ) فضى CO-Laminated</v>
      </c>
      <c r="M2233">
        <f ca="1">VLOOKUP(E2233,الرصيد!C:AP,34,0)</f>
        <v>0</v>
      </c>
    </row>
    <row r="2234" spans="1:13" ht="17.399999999999999">
      <c r="A2234" s="22">
        <f t="shared" si="75"/>
        <v>3</v>
      </c>
      <c r="B2234" s="8">
        <v>42072</v>
      </c>
      <c r="C2234" s="22">
        <v>51880</v>
      </c>
      <c r="D2234" s="23" t="s">
        <v>258</v>
      </c>
      <c r="E2234" s="24" t="s">
        <v>23</v>
      </c>
      <c r="F2234" s="22"/>
      <c r="G2234" s="22">
        <v>3500</v>
      </c>
      <c r="H2234" s="22"/>
      <c r="I2234" s="22"/>
      <c r="J2234" s="22"/>
      <c r="K2234" s="22"/>
      <c r="L2234" s="37" t="str">
        <f ca="1">VLOOKUP(E2234,الرصيد!C:C,1,0)</f>
        <v>صاج  660*390*0.5 مم ( باب فريزر ) فضى CO-Laminated</v>
      </c>
      <c r="M2234">
        <f ca="1">VLOOKUP(E2234,الرصيد!C:AP,34,0)</f>
        <v>0</v>
      </c>
    </row>
    <row r="2235" spans="1:13" ht="17.399999999999999">
      <c r="A2235" s="22">
        <f t="shared" ref="A2235:A2236" si="77">MONTH(B2235)</f>
        <v>3</v>
      </c>
      <c r="B2235" s="8">
        <v>42072</v>
      </c>
      <c r="C2235" s="22">
        <v>51880</v>
      </c>
      <c r="D2235" s="23" t="s">
        <v>258</v>
      </c>
      <c r="E2235" s="24" t="s">
        <v>537</v>
      </c>
      <c r="F2235" s="22"/>
      <c r="G2235" s="22">
        <v>2000</v>
      </c>
      <c r="H2235" s="22"/>
      <c r="I2235" s="22"/>
      <c r="J2235" s="22"/>
      <c r="K2235" s="22"/>
      <c r="L2235" s="37" t="str">
        <f ca="1">VLOOKUP(E2235,الرصيد!C:C,1,0)</f>
        <v>لينة تثبيت صامولة الدعامة بوش</v>
      </c>
      <c r="M2235">
        <f ca="1">VLOOKUP(E2235,الرصيد!C:AP,34,0)</f>
        <v>0</v>
      </c>
    </row>
    <row r="2236" spans="1:13" ht="17.399999999999999">
      <c r="A2236" s="22">
        <f t="shared" si="77"/>
        <v>3</v>
      </c>
      <c r="B2236" s="8">
        <v>42072</v>
      </c>
      <c r="C2236" s="22">
        <v>51880</v>
      </c>
      <c r="D2236" s="23" t="s">
        <v>258</v>
      </c>
      <c r="E2236" s="25" t="s">
        <v>1183</v>
      </c>
      <c r="F2236" s="22"/>
      <c r="G2236" s="22">
        <v>1080</v>
      </c>
      <c r="H2236" s="22"/>
      <c r="I2236" s="22"/>
      <c r="J2236" s="22"/>
      <c r="K2236" s="22"/>
      <c r="L2236" s="37" t="str">
        <f ca="1">VLOOKUP(E2236,الرصيد!C:C,1,0)</f>
        <v>زاويه اسفل السقف بوش</v>
      </c>
      <c r="M2236">
        <f ca="1">VLOOKUP(E2236,الرصيد!C:AP,34,0)</f>
        <v>0</v>
      </c>
    </row>
    <row r="2237" spans="1:13" ht="17.399999999999999">
      <c r="A2237" s="22">
        <f t="shared" si="69"/>
        <v>3</v>
      </c>
      <c r="B2237" s="8">
        <v>42072</v>
      </c>
      <c r="C2237" s="22">
        <v>51880</v>
      </c>
      <c r="D2237" s="23" t="s">
        <v>258</v>
      </c>
      <c r="E2237" s="24" t="s">
        <v>45</v>
      </c>
      <c r="F2237" s="22"/>
      <c r="G2237" s="22">
        <v>2000</v>
      </c>
      <c r="H2237" s="22"/>
      <c r="I2237" s="22"/>
      <c r="J2237" s="22"/>
      <c r="K2237" s="22"/>
      <c r="L2237" s="37" t="str">
        <f ca="1">VLOOKUP(E2237,الرصيد!C:C,1,0)</f>
        <v xml:space="preserve"> دعامة ثلاجة بابين بوش</v>
      </c>
      <c r="M2237">
        <f ca="1">VLOOKUP(E2237,الرصيد!C:AP,34,0)</f>
        <v>0</v>
      </c>
    </row>
    <row r="2238" spans="1:13" ht="17.399999999999999">
      <c r="A2238" s="22">
        <f t="shared" si="69"/>
        <v>3</v>
      </c>
      <c r="B2238" s="8">
        <v>42073</v>
      </c>
      <c r="C2238" s="22">
        <v>51821</v>
      </c>
      <c r="D2238" s="23" t="s">
        <v>258</v>
      </c>
      <c r="E2238" s="25" t="s">
        <v>1183</v>
      </c>
      <c r="F2238" s="22">
        <v>10080</v>
      </c>
      <c r="G2238" s="22"/>
      <c r="H2238" s="22"/>
      <c r="I2238" s="22"/>
      <c r="J2238" s="22"/>
      <c r="K2238" s="22"/>
      <c r="L2238" s="37" t="str">
        <f ca="1">VLOOKUP(E2238,الرصيد!C:C,1,0)</f>
        <v>زاويه اسفل السقف بوش</v>
      </c>
      <c r="M2238">
        <f ca="1">VLOOKUP(E2238,الرصيد!C:AP,34,0)</f>
        <v>0</v>
      </c>
    </row>
    <row r="2239" spans="1:13" ht="17.399999999999999">
      <c r="A2239" s="22">
        <f t="shared" ref="A2239:A2240" si="78">MONTH(B2239)</f>
        <v>3</v>
      </c>
      <c r="B2239" s="8">
        <v>42073</v>
      </c>
      <c r="C2239" s="22">
        <v>51822</v>
      </c>
      <c r="D2239" s="23" t="s">
        <v>258</v>
      </c>
      <c r="E2239" s="24" t="s">
        <v>130</v>
      </c>
      <c r="F2239" s="22">
        <v>4000</v>
      </c>
      <c r="G2239" s="22"/>
      <c r="H2239" s="22"/>
      <c r="I2239" s="22"/>
      <c r="J2239" s="22"/>
      <c r="K2239" s="22"/>
      <c r="L2239" s="37" t="str">
        <f ca="1">VLOOKUP(E2239,الرصيد!C:C,1,0)</f>
        <v>تقوية اجناب بوش يمين</v>
      </c>
      <c r="M2239">
        <f ca="1">VLOOKUP(E2239,الرصيد!C:AP,34,0)</f>
        <v>0</v>
      </c>
    </row>
    <row r="2240" spans="1:13" ht="17.399999999999999">
      <c r="A2240" s="22">
        <f t="shared" si="78"/>
        <v>3</v>
      </c>
      <c r="B2240" s="8">
        <v>42073</v>
      </c>
      <c r="C2240" s="22">
        <v>51822</v>
      </c>
      <c r="D2240" s="23" t="s">
        <v>258</v>
      </c>
      <c r="E2240" s="24" t="s">
        <v>96</v>
      </c>
      <c r="F2240" s="22">
        <v>1200</v>
      </c>
      <c r="G2240" s="22"/>
      <c r="H2240" s="22"/>
      <c r="I2240" s="22"/>
      <c r="J2240" s="22"/>
      <c r="K2240" s="22"/>
      <c r="L2240" s="37" t="str">
        <f ca="1">VLOOKUP(E2240,الرصيد!C:C,1,0)</f>
        <v>تقوية اجناب بوش شمال</v>
      </c>
      <c r="M2240">
        <f ca="1">VLOOKUP(E2240,الرصيد!C:AP,34,0)</f>
        <v>0</v>
      </c>
    </row>
    <row r="2241" spans="1:13" ht="17.399999999999999">
      <c r="A2241" s="22">
        <f t="shared" ref="A2241" si="79">MONTH(B2241)</f>
        <v>3</v>
      </c>
      <c r="B2241" s="8">
        <v>42073</v>
      </c>
      <c r="C2241" s="22">
        <v>51823</v>
      </c>
      <c r="D2241" s="23" t="s">
        <v>258</v>
      </c>
      <c r="E2241" s="24" t="s">
        <v>62</v>
      </c>
      <c r="F2241" s="22">
        <v>1345</v>
      </c>
      <c r="G2241" s="22"/>
      <c r="H2241" s="22"/>
      <c r="I2241" s="22"/>
      <c r="J2241" s="22"/>
      <c r="K2241" s="22"/>
      <c r="L2241" s="37" t="str">
        <f ca="1">VLOOKUP(E2241,الرصيد!C:C,1,0)</f>
        <v>قاعدة كباس ثلاجة بابين معدلة</v>
      </c>
      <c r="M2241">
        <f ca="1">VLOOKUP(E2241,الرصيد!C:AP,34,0)</f>
        <v>0</v>
      </c>
    </row>
    <row r="2242" spans="1:13" ht="17.399999999999999">
      <c r="A2242" s="22">
        <f t="shared" ref="A2242" si="80">MONTH(B2242)</f>
        <v>3</v>
      </c>
      <c r="B2242" s="8">
        <v>42073</v>
      </c>
      <c r="C2242" s="22">
        <v>51824</v>
      </c>
      <c r="D2242" s="23" t="s">
        <v>258</v>
      </c>
      <c r="E2242" s="75" t="s">
        <v>79</v>
      </c>
      <c r="F2242" s="22">
        <v>10240</v>
      </c>
      <c r="G2242" s="22"/>
      <c r="H2242" s="22"/>
      <c r="I2242" s="22"/>
      <c r="J2242" s="22"/>
      <c r="K2242" s="22"/>
      <c r="L2242" s="37" t="str">
        <f ca="1">VLOOKUP(E2242,الرصيد!C:C,1,0)</f>
        <v>غطاء باب الجبنه والذبده باببن بوش</v>
      </c>
      <c r="M2242">
        <f ca="1">VLOOKUP(E2242,الرصيد!C:AP,34,0)</f>
        <v>0</v>
      </c>
    </row>
    <row r="2243" spans="1:13" ht="17.399999999999999">
      <c r="A2243" s="22">
        <f t="shared" si="69"/>
        <v>3</v>
      </c>
      <c r="B2243" s="8">
        <v>42065</v>
      </c>
      <c r="C2243" s="22">
        <v>41263</v>
      </c>
      <c r="D2243" s="23" t="s">
        <v>338</v>
      </c>
      <c r="E2243" s="75" t="s">
        <v>129</v>
      </c>
      <c r="F2243" s="22">
        <v>50</v>
      </c>
      <c r="G2243" s="22"/>
      <c r="H2243" s="22"/>
      <c r="I2243" s="22"/>
      <c r="J2243" s="22"/>
      <c r="K2243" s="22"/>
      <c r="L2243" s="37" t="str">
        <f ca="1">VLOOKUP(E2243,الرصيد!C:C,1,0)</f>
        <v>اسطوانة استيلين</v>
      </c>
      <c r="M2243">
        <f ca="1">VLOOKUP(E2243,الرصيد!C:AP,34,0)</f>
        <v>0</v>
      </c>
    </row>
    <row r="2244" spans="1:13" ht="17.399999999999999">
      <c r="A2244" s="22">
        <f t="shared" si="69"/>
        <v>3</v>
      </c>
      <c r="B2244" s="8">
        <v>42066</v>
      </c>
      <c r="C2244" s="22">
        <v>41264</v>
      </c>
      <c r="D2244" s="23" t="s">
        <v>338</v>
      </c>
      <c r="E2244" s="75" t="s">
        <v>94</v>
      </c>
      <c r="F2244" s="22">
        <v>15</v>
      </c>
      <c r="G2244" s="22"/>
      <c r="H2244" s="22"/>
      <c r="I2244" s="22"/>
      <c r="J2244" s="22"/>
      <c r="K2244" s="22"/>
      <c r="L2244" s="37" t="str">
        <f ca="1">VLOOKUP(E2244,الرصيد!C:C,1,0)</f>
        <v>اسطوانة ارجون</v>
      </c>
      <c r="M2244">
        <f ca="1">VLOOKUP(E2244,الرصيد!C:AP,34,0)</f>
        <v>0</v>
      </c>
    </row>
    <row r="2245" spans="1:13" ht="17.399999999999999">
      <c r="A2245" s="22">
        <f t="shared" si="69"/>
        <v>3</v>
      </c>
      <c r="B2245" s="8">
        <v>42066</v>
      </c>
      <c r="C2245" s="22">
        <v>41265</v>
      </c>
      <c r="D2245" s="23" t="s">
        <v>338</v>
      </c>
      <c r="E2245" s="85" t="s">
        <v>579</v>
      </c>
      <c r="F2245" s="22">
        <v>64800</v>
      </c>
      <c r="G2245" s="22"/>
      <c r="H2245" s="22"/>
      <c r="I2245" s="22"/>
      <c r="J2245" s="22"/>
      <c r="K2245" s="22"/>
      <c r="L2245" s="37" t="str">
        <f ca="1">VLOOKUP(E2245,الرصيد!C:C,1,0)</f>
        <v>شريط لاصق أبيض 5 سم  P.V.C</v>
      </c>
      <c r="M2245">
        <f ca="1">VLOOKUP(E2245,الرصيد!C:AP,34,0)</f>
        <v>0</v>
      </c>
    </row>
    <row r="2246" spans="1:13" ht="17.399999999999999">
      <c r="A2246" s="22">
        <f t="shared" si="69"/>
        <v>3</v>
      </c>
      <c r="B2246" s="8">
        <v>42066</v>
      </c>
      <c r="C2246" s="22">
        <v>41265</v>
      </c>
      <c r="D2246" s="23" t="s">
        <v>338</v>
      </c>
      <c r="E2246" s="75" t="s">
        <v>146</v>
      </c>
      <c r="F2246" s="22">
        <v>25920</v>
      </c>
      <c r="G2246" s="22"/>
      <c r="H2246" s="22"/>
      <c r="I2246" s="22"/>
      <c r="J2246" s="22"/>
      <c r="K2246" s="22"/>
      <c r="L2246" s="37" t="str">
        <f ca="1">VLOOKUP(E2246,الرصيد!C:C,1,0)</f>
        <v>شريط لاصق أبيض 3سم  P.V.C</v>
      </c>
      <c r="M2246">
        <f ca="1">VLOOKUP(E2246,الرصيد!C:AP,34,0)</f>
        <v>0</v>
      </c>
    </row>
    <row r="2247" spans="1:13" ht="17.399999999999999">
      <c r="A2247" s="22">
        <f t="shared" si="69"/>
        <v>3</v>
      </c>
      <c r="B2247" s="8">
        <v>42066</v>
      </c>
      <c r="C2247" s="22">
        <v>41265</v>
      </c>
      <c r="D2247" s="23" t="s">
        <v>338</v>
      </c>
      <c r="E2247" s="85" t="s">
        <v>194</v>
      </c>
      <c r="F2247" s="22">
        <v>5000</v>
      </c>
      <c r="G2247" s="22"/>
      <c r="H2247" s="22"/>
      <c r="I2247" s="22"/>
      <c r="J2247" s="22"/>
      <c r="K2247" s="22"/>
      <c r="L2247" s="37" t="str">
        <f ca="1">VLOOKUP(E2247,الرصيد!C:C,1,0)</f>
        <v xml:space="preserve">شريط لاصق اسفنجى عرض 15 مم </v>
      </c>
      <c r="M2247">
        <f ca="1">VLOOKUP(E2247,الرصيد!C:AP,34,0)</f>
        <v>0</v>
      </c>
    </row>
    <row r="2248" spans="1:13" ht="17.399999999999999">
      <c r="A2248" s="22">
        <f t="shared" si="69"/>
        <v>3</v>
      </c>
      <c r="B2248" s="8">
        <v>42067</v>
      </c>
      <c r="C2248" s="22">
        <v>41266</v>
      </c>
      <c r="D2248" s="23" t="s">
        <v>338</v>
      </c>
      <c r="E2248" s="75" t="s">
        <v>129</v>
      </c>
      <c r="F2248" s="22">
        <v>50</v>
      </c>
      <c r="G2248" s="22"/>
      <c r="H2248" s="22"/>
      <c r="I2248" s="22"/>
      <c r="J2248" s="22"/>
      <c r="K2248" s="22"/>
      <c r="L2248" s="37" t="str">
        <f ca="1">VLOOKUP(E2248,الرصيد!C:C,1,0)</f>
        <v>اسطوانة استيلين</v>
      </c>
      <c r="M2248">
        <f ca="1">VLOOKUP(E2248,الرصيد!C:AP,34,0)</f>
        <v>0</v>
      </c>
    </row>
    <row r="2249" spans="1:13" ht="17.399999999999999">
      <c r="A2249" s="22">
        <f t="shared" si="69"/>
        <v>3</v>
      </c>
      <c r="B2249" s="8">
        <v>42067</v>
      </c>
      <c r="C2249" s="22">
        <v>41267</v>
      </c>
      <c r="D2249" s="23" t="s">
        <v>338</v>
      </c>
      <c r="E2249" s="85" t="s">
        <v>579</v>
      </c>
      <c r="F2249" s="22">
        <v>56160</v>
      </c>
      <c r="G2249" s="22"/>
      <c r="H2249" s="22"/>
      <c r="I2249" s="22"/>
      <c r="J2249" s="22"/>
      <c r="K2249" s="22"/>
      <c r="L2249" s="37" t="str">
        <f ca="1">VLOOKUP(E2249,الرصيد!C:C,1,0)</f>
        <v>شريط لاصق أبيض 5 سم  P.V.C</v>
      </c>
      <c r="M2249">
        <f ca="1">VLOOKUP(E2249,الرصيد!C:AP,34,0)</f>
        <v>0</v>
      </c>
    </row>
    <row r="2250" spans="1:13" ht="17.399999999999999">
      <c r="A2250" s="22">
        <f t="shared" si="69"/>
        <v>3</v>
      </c>
      <c r="B2250" s="8">
        <v>42067</v>
      </c>
      <c r="C2250" s="22">
        <v>41267</v>
      </c>
      <c r="D2250" s="23" t="s">
        <v>338</v>
      </c>
      <c r="E2250" s="75" t="s">
        <v>574</v>
      </c>
      <c r="F2250" s="22">
        <v>2450</v>
      </c>
      <c r="G2250" s="22"/>
      <c r="H2250" s="22"/>
      <c r="I2250" s="22"/>
      <c r="J2250" s="22"/>
      <c r="K2250" s="22"/>
      <c r="L2250" s="37" t="str">
        <f ca="1">VLOOKUP(E2250,الرصيد!C:C,1,0)</f>
        <v xml:space="preserve">شريط لاصق وجهين عرض 19 مم </v>
      </c>
      <c r="M2250">
        <f ca="1">VLOOKUP(E2250,الرصيد!C:AP,34,0)</f>
        <v>0</v>
      </c>
    </row>
    <row r="2251" spans="1:13" ht="17.399999999999999">
      <c r="A2251" s="22">
        <f t="shared" si="69"/>
        <v>3</v>
      </c>
      <c r="B2251" s="8">
        <v>42067</v>
      </c>
      <c r="C2251" s="22">
        <v>41268</v>
      </c>
      <c r="D2251" s="23" t="s">
        <v>338</v>
      </c>
      <c r="E2251" s="75" t="s">
        <v>112</v>
      </c>
      <c r="F2251" s="22">
        <v>5000</v>
      </c>
      <c r="G2251" s="22"/>
      <c r="H2251" s="22"/>
      <c r="I2251" s="22"/>
      <c r="J2251" s="22"/>
      <c r="K2251" s="22"/>
      <c r="L2251" s="37" t="str">
        <f ca="1">VLOOKUP(E2251,الرصيد!C:C,1,0)</f>
        <v xml:space="preserve">ايزو سيانيت </v>
      </c>
      <c r="M2251">
        <f ca="1">VLOOKUP(E2251,الرصيد!C:AP,34,0)</f>
        <v>0</v>
      </c>
    </row>
    <row r="2252" spans="1:13" ht="17.399999999999999">
      <c r="A2252" s="22">
        <f t="shared" si="69"/>
        <v>3</v>
      </c>
      <c r="B2252" s="8">
        <v>42067</v>
      </c>
      <c r="C2252" s="22">
        <v>41268</v>
      </c>
      <c r="D2252" s="23" t="s">
        <v>338</v>
      </c>
      <c r="E2252" s="75" t="s">
        <v>29</v>
      </c>
      <c r="F2252" s="22">
        <v>4620</v>
      </c>
      <c r="G2252" s="22"/>
      <c r="H2252" s="22"/>
      <c r="I2252" s="22"/>
      <c r="J2252" s="22"/>
      <c r="K2252" s="22"/>
      <c r="L2252" s="37" t="str">
        <f ca="1">VLOOKUP(E2252,الرصيد!C:C,1,0)</f>
        <v xml:space="preserve">بوليول  </v>
      </c>
      <c r="M2252">
        <f ca="1">VLOOKUP(E2252,الرصيد!C:AP,34,0)</f>
        <v>0</v>
      </c>
    </row>
    <row r="2253" spans="1:13" ht="17.399999999999999">
      <c r="A2253" s="22">
        <f t="shared" si="69"/>
        <v>3</v>
      </c>
      <c r="B2253" s="8">
        <v>42065</v>
      </c>
      <c r="C2253" s="22">
        <v>42360</v>
      </c>
      <c r="D2253" s="23" t="s">
        <v>338</v>
      </c>
      <c r="E2253" s="85" t="s">
        <v>402</v>
      </c>
      <c r="F2253" s="22"/>
      <c r="G2253" s="22">
        <v>45600</v>
      </c>
      <c r="H2253" s="22"/>
      <c r="I2253" s="22"/>
      <c r="J2253" s="22"/>
      <c r="K2253" s="22"/>
      <c r="L2253" s="37" t="str">
        <f ca="1">VLOOKUP(E2253,الرصيد!C:C,1,0)</f>
        <v>شريط لاصق عرض 50 مم ابيض</v>
      </c>
      <c r="M2253">
        <f ca="1">VLOOKUP(E2253,الرصيد!C:AP,34,0)</f>
        <v>0</v>
      </c>
    </row>
    <row r="2254" spans="1:13" ht="17.399999999999999">
      <c r="A2254" s="22">
        <f t="shared" si="69"/>
        <v>3</v>
      </c>
      <c r="B2254" s="8">
        <v>42065</v>
      </c>
      <c r="C2254" s="22">
        <v>42360</v>
      </c>
      <c r="D2254" s="23" t="s">
        <v>338</v>
      </c>
      <c r="E2254" s="75" t="s">
        <v>406</v>
      </c>
      <c r="F2254" s="22"/>
      <c r="G2254" s="22">
        <v>1500</v>
      </c>
      <c r="H2254" s="22"/>
      <c r="I2254" s="22"/>
      <c r="J2254" s="22"/>
      <c r="K2254" s="22"/>
      <c r="L2254" s="37" t="str">
        <f ca="1">VLOOKUP(E2254,الرصيد!C:C,1,0)</f>
        <v xml:space="preserve"> شريط لاصق وجهين 490 مم </v>
      </c>
      <c r="M2254">
        <f ca="1">VLOOKUP(E2254,الرصيد!C:AP,34,0)</f>
        <v>0</v>
      </c>
    </row>
    <row r="2255" spans="1:13" ht="17.399999999999999">
      <c r="A2255" s="22">
        <f t="shared" si="69"/>
        <v>3</v>
      </c>
      <c r="B2255" s="8">
        <v>42065</v>
      </c>
      <c r="C2255" s="22">
        <v>42360</v>
      </c>
      <c r="D2255" s="23" t="s">
        <v>338</v>
      </c>
      <c r="E2255" s="85" t="s">
        <v>409</v>
      </c>
      <c r="F2255" s="22"/>
      <c r="G2255" s="22">
        <v>180</v>
      </c>
      <c r="H2255" s="22"/>
      <c r="I2255" s="22"/>
      <c r="J2255" s="22"/>
      <c r="K2255" s="22"/>
      <c r="L2255" s="37" t="str">
        <f ca="1">VLOOKUP(E2255,الرصيد!C:C,1,0)</f>
        <v xml:space="preserve">معجون شريط 8 مم </v>
      </c>
      <c r="M2255">
        <f ca="1">VLOOKUP(E2255,الرصيد!C:AP,34,0)</f>
        <v>0</v>
      </c>
    </row>
    <row r="2256" spans="1:13" ht="17.399999999999999">
      <c r="A2256" s="22">
        <f t="shared" si="69"/>
        <v>3</v>
      </c>
      <c r="B2256" s="8">
        <v>42065</v>
      </c>
      <c r="C2256" s="22">
        <v>42360</v>
      </c>
      <c r="D2256" s="23" t="s">
        <v>338</v>
      </c>
      <c r="E2256" s="75" t="s">
        <v>156</v>
      </c>
      <c r="F2256" s="22"/>
      <c r="G2256" s="22">
        <v>0</v>
      </c>
      <c r="H2256" s="22"/>
      <c r="I2256" s="22"/>
      <c r="J2256" s="22"/>
      <c r="K2256" s="22"/>
      <c r="L2256" s="37" t="str">
        <f ca="1">VLOOKUP(E2256,الرصيد!C:C,1,0)</f>
        <v xml:space="preserve"> معجون ناقل حرارة </v>
      </c>
      <c r="M2256">
        <f ca="1">VLOOKUP(E2256,الرصيد!C:AP,34,0)</f>
        <v>0</v>
      </c>
    </row>
    <row r="2257" spans="1:13" ht="17.399999999999999">
      <c r="A2257" s="22">
        <f t="shared" si="69"/>
        <v>3</v>
      </c>
      <c r="B2257" s="8">
        <v>42065</v>
      </c>
      <c r="C2257" s="22">
        <v>42360</v>
      </c>
      <c r="D2257" s="23" t="s">
        <v>338</v>
      </c>
      <c r="E2257" s="75" t="s">
        <v>565</v>
      </c>
      <c r="F2257" s="22"/>
      <c r="G2257" s="22">
        <v>0</v>
      </c>
      <c r="H2257" s="22"/>
      <c r="I2257" s="22"/>
      <c r="J2257" s="22"/>
      <c r="K2257" s="22"/>
      <c r="L2257" s="37" t="str">
        <f ca="1">VLOOKUP(E2257,الرصيد!C:C,1,0)</f>
        <v xml:space="preserve"> غراء ساخن</v>
      </c>
      <c r="M2257">
        <f ca="1">VLOOKUP(E2257,الرصيد!C:AP,34,0)</f>
        <v>0</v>
      </c>
    </row>
    <row r="2258" spans="1:13" ht="17.399999999999999">
      <c r="A2258" s="22">
        <f t="shared" si="69"/>
        <v>3</v>
      </c>
      <c r="B2258" s="8">
        <v>42065</v>
      </c>
      <c r="C2258" s="22">
        <v>42360</v>
      </c>
      <c r="D2258" s="23" t="s">
        <v>338</v>
      </c>
      <c r="E2258" s="85" t="s">
        <v>194</v>
      </c>
      <c r="F2258" s="22"/>
      <c r="G2258" s="22">
        <v>0</v>
      </c>
      <c r="H2258" s="22"/>
      <c r="I2258" s="22"/>
      <c r="J2258" s="22"/>
      <c r="K2258" s="22"/>
      <c r="L2258" s="37" t="str">
        <f ca="1">VLOOKUP(E2258,الرصيد!C:C,1,0)</f>
        <v xml:space="preserve">شريط لاصق اسفنجى عرض 15 مم </v>
      </c>
      <c r="M2258">
        <f ca="1">VLOOKUP(E2258,الرصيد!C:AP,34,0)</f>
        <v>0</v>
      </c>
    </row>
    <row r="2259" spans="1:13" ht="17.399999999999999">
      <c r="A2259" s="22">
        <f t="shared" si="69"/>
        <v>3</v>
      </c>
      <c r="B2259" s="8">
        <v>42065</v>
      </c>
      <c r="C2259" s="22">
        <v>42360</v>
      </c>
      <c r="D2259" s="23" t="s">
        <v>338</v>
      </c>
      <c r="E2259" s="75" t="s">
        <v>574</v>
      </c>
      <c r="F2259" s="22"/>
      <c r="G2259" s="22">
        <v>1500</v>
      </c>
      <c r="H2259" s="22"/>
      <c r="I2259" s="22"/>
      <c r="J2259" s="22"/>
      <c r="K2259" s="22"/>
      <c r="L2259" s="37" t="str">
        <f ca="1">VLOOKUP(E2259,الرصيد!C:C,1,0)</f>
        <v xml:space="preserve">شريط لاصق وجهين عرض 19 مم </v>
      </c>
      <c r="M2259">
        <f ca="1">VLOOKUP(E2259,الرصيد!C:AP,34,0)</f>
        <v>0</v>
      </c>
    </row>
    <row r="2260" spans="1:13" ht="17.399999999999999">
      <c r="A2260" s="22">
        <f t="shared" si="69"/>
        <v>3</v>
      </c>
      <c r="B2260" s="8">
        <v>42065</v>
      </c>
      <c r="C2260" s="22">
        <v>42360</v>
      </c>
      <c r="D2260" s="23" t="s">
        <v>338</v>
      </c>
      <c r="E2260" s="75" t="s">
        <v>146</v>
      </c>
      <c r="F2260" s="22"/>
      <c r="G2260" s="22">
        <v>8640</v>
      </c>
      <c r="H2260" s="22"/>
      <c r="I2260" s="22"/>
      <c r="J2260" s="22"/>
      <c r="K2260" s="22"/>
      <c r="L2260" s="37" t="str">
        <f ca="1">VLOOKUP(E2260,الرصيد!C:C,1,0)</f>
        <v>شريط لاصق أبيض 3سم  P.V.C</v>
      </c>
      <c r="M2260">
        <f ca="1">VLOOKUP(E2260,الرصيد!C:AP,34,0)</f>
        <v>0</v>
      </c>
    </row>
    <row r="2261" spans="1:13" ht="17.399999999999999">
      <c r="A2261" s="22">
        <f t="shared" si="69"/>
        <v>3</v>
      </c>
      <c r="B2261" s="8">
        <v>42065</v>
      </c>
      <c r="C2261" s="22">
        <v>42360</v>
      </c>
      <c r="D2261" s="23" t="s">
        <v>338</v>
      </c>
      <c r="E2261" s="85" t="s">
        <v>579</v>
      </c>
      <c r="F2261" s="22"/>
      <c r="G2261" s="22">
        <v>0</v>
      </c>
      <c r="H2261" s="22"/>
      <c r="I2261" s="22"/>
      <c r="J2261" s="22"/>
      <c r="K2261" s="22"/>
      <c r="L2261" s="37" t="str">
        <f ca="1">VLOOKUP(E2261,الرصيد!C:C,1,0)</f>
        <v>شريط لاصق أبيض 5 سم  P.V.C</v>
      </c>
      <c r="M2261">
        <f ca="1">VLOOKUP(E2261,الرصيد!C:AP,34,0)</f>
        <v>0</v>
      </c>
    </row>
    <row r="2262" spans="1:13" ht="17.399999999999999">
      <c r="A2262" s="22">
        <f t="shared" si="69"/>
        <v>3</v>
      </c>
      <c r="B2262" s="8">
        <v>42065</v>
      </c>
      <c r="C2262" s="22">
        <v>42360</v>
      </c>
      <c r="D2262" s="23" t="s">
        <v>338</v>
      </c>
      <c r="E2262" s="75" t="s">
        <v>112</v>
      </c>
      <c r="F2262" s="22"/>
      <c r="G2262" s="22">
        <v>8000</v>
      </c>
      <c r="H2262" s="22"/>
      <c r="I2262" s="22"/>
      <c r="J2262" s="22"/>
      <c r="K2262" s="22"/>
      <c r="L2262" s="37" t="str">
        <f ca="1">VLOOKUP(E2262,الرصيد!C:C,1,0)</f>
        <v xml:space="preserve">ايزو سيانيت </v>
      </c>
      <c r="M2262">
        <f ca="1">VLOOKUP(E2262,الرصيد!C:AP,34,0)</f>
        <v>0</v>
      </c>
    </row>
    <row r="2263" spans="1:13" ht="17.399999999999999">
      <c r="A2263" s="22">
        <f t="shared" si="69"/>
        <v>3</v>
      </c>
      <c r="B2263" s="8">
        <v>42065</v>
      </c>
      <c r="C2263" s="22">
        <v>42360</v>
      </c>
      <c r="D2263" s="23" t="s">
        <v>338</v>
      </c>
      <c r="E2263" s="75" t="s">
        <v>29</v>
      </c>
      <c r="F2263" s="22"/>
      <c r="G2263" s="22">
        <v>1680</v>
      </c>
      <c r="H2263" s="22"/>
      <c r="I2263" s="22"/>
      <c r="J2263" s="22"/>
      <c r="K2263" s="22"/>
      <c r="L2263" s="37" t="str">
        <f ca="1">VLOOKUP(E2263,الرصيد!C:C,1,0)</f>
        <v xml:space="preserve">بوليول  </v>
      </c>
      <c r="M2263">
        <f ca="1">VLOOKUP(E2263,الرصيد!C:AP,34,0)</f>
        <v>0</v>
      </c>
    </row>
    <row r="2264" spans="1:13" ht="17.399999999999999">
      <c r="A2264" s="22">
        <f t="shared" si="69"/>
        <v>3</v>
      </c>
      <c r="B2264" s="8">
        <v>42065</v>
      </c>
      <c r="C2264" s="22">
        <v>42361</v>
      </c>
      <c r="D2264" s="23" t="s">
        <v>338</v>
      </c>
      <c r="E2264" s="75" t="s">
        <v>129</v>
      </c>
      <c r="F2264" s="22"/>
      <c r="G2264" s="22">
        <v>10</v>
      </c>
      <c r="H2264" s="22"/>
      <c r="I2264" s="22"/>
      <c r="J2264" s="22"/>
      <c r="K2264" s="22"/>
      <c r="L2264" s="37" t="str">
        <f ca="1">VLOOKUP(E2264,الرصيد!C:C,1,0)</f>
        <v>اسطوانة استيلين</v>
      </c>
      <c r="M2264">
        <f ca="1">VLOOKUP(E2264,الرصيد!C:AP,34,0)</f>
        <v>0</v>
      </c>
    </row>
    <row r="2265" spans="1:13" ht="17.399999999999999">
      <c r="A2265" s="22">
        <f t="shared" si="69"/>
        <v>3</v>
      </c>
      <c r="B2265" s="8">
        <v>42065</v>
      </c>
      <c r="C2265" s="22">
        <v>42362</v>
      </c>
      <c r="D2265" s="23" t="s">
        <v>338</v>
      </c>
      <c r="E2265" s="85" t="s">
        <v>115</v>
      </c>
      <c r="F2265" s="22"/>
      <c r="G2265" s="22">
        <v>5</v>
      </c>
      <c r="H2265" s="22"/>
      <c r="I2265" s="22"/>
      <c r="J2265" s="22"/>
      <c r="K2265" s="22"/>
      <c r="L2265" s="37" t="str">
        <f ca="1">VLOOKUP(E2265,الرصيد!C:C,1,0)</f>
        <v>اسطوانة اكسجين</v>
      </c>
      <c r="M2265">
        <f ca="1">VLOOKUP(E2265,الرصيد!C:AP,34,0)</f>
        <v>0</v>
      </c>
    </row>
    <row r="2266" spans="1:13" ht="17.399999999999999">
      <c r="A2266" s="22">
        <f t="shared" si="69"/>
        <v>3</v>
      </c>
      <c r="B2266" s="8">
        <v>42065</v>
      </c>
      <c r="C2266" s="22">
        <v>42362</v>
      </c>
      <c r="D2266" s="23" t="s">
        <v>338</v>
      </c>
      <c r="E2266" s="75" t="s">
        <v>129</v>
      </c>
      <c r="F2266" s="22"/>
      <c r="G2266" s="22">
        <v>10</v>
      </c>
      <c r="H2266" s="22"/>
      <c r="I2266" s="22"/>
      <c r="J2266" s="22"/>
      <c r="K2266" s="22"/>
      <c r="L2266" s="37" t="str">
        <f ca="1">VLOOKUP(E2266,الرصيد!C:C,1,0)</f>
        <v>اسطوانة استيلين</v>
      </c>
      <c r="M2266">
        <f ca="1">VLOOKUP(E2266,الرصيد!C:AP,34,0)</f>
        <v>0</v>
      </c>
    </row>
    <row r="2267" spans="1:13" ht="17.399999999999999">
      <c r="A2267" s="22">
        <f t="shared" si="69"/>
        <v>3</v>
      </c>
      <c r="B2267" s="8">
        <v>42065</v>
      </c>
      <c r="C2267" s="22">
        <v>42362</v>
      </c>
      <c r="D2267" s="23" t="s">
        <v>338</v>
      </c>
      <c r="E2267" s="75" t="s">
        <v>95</v>
      </c>
      <c r="F2267" s="22"/>
      <c r="G2267" s="22">
        <v>10</v>
      </c>
      <c r="H2267" s="22"/>
      <c r="I2267" s="22"/>
      <c r="J2267" s="22"/>
      <c r="K2267" s="22"/>
      <c r="L2267" s="37" t="str">
        <f ca="1">VLOOKUP(E2267,الرصيد!C:C,1,0)</f>
        <v>اسطوانة نيتروجين</v>
      </c>
      <c r="M2267">
        <f ca="1">VLOOKUP(E2267,الرصيد!C:AP,34,0)</f>
        <v>0</v>
      </c>
    </row>
    <row r="2268" spans="1:13" ht="17.399999999999999">
      <c r="A2268" s="22">
        <f t="shared" si="69"/>
        <v>3</v>
      </c>
      <c r="B2268" s="8">
        <v>42065</v>
      </c>
      <c r="C2268" s="22">
        <v>42362</v>
      </c>
      <c r="D2268" s="23" t="s">
        <v>338</v>
      </c>
      <c r="E2268" s="75" t="s">
        <v>94</v>
      </c>
      <c r="F2268" s="22"/>
      <c r="G2268" s="22">
        <v>4</v>
      </c>
      <c r="H2268" s="22"/>
      <c r="I2268" s="22"/>
      <c r="J2268" s="22"/>
      <c r="K2268" s="22"/>
      <c r="L2268" s="37" t="str">
        <f ca="1">VLOOKUP(E2268,الرصيد!C:C,1,0)</f>
        <v>اسطوانة ارجون</v>
      </c>
      <c r="M2268">
        <f ca="1">VLOOKUP(E2268,الرصيد!C:AP,34,0)</f>
        <v>0</v>
      </c>
    </row>
    <row r="2269" spans="1:13" ht="17.399999999999999">
      <c r="A2269" s="22">
        <f t="shared" si="69"/>
        <v>3</v>
      </c>
      <c r="B2269" s="8">
        <v>42067</v>
      </c>
      <c r="C2269" s="22">
        <v>42363</v>
      </c>
      <c r="D2269" s="23" t="s">
        <v>338</v>
      </c>
      <c r="E2269" s="75" t="s">
        <v>94</v>
      </c>
      <c r="F2269" s="22"/>
      <c r="G2269" s="22">
        <v>15</v>
      </c>
      <c r="H2269" s="22"/>
      <c r="I2269" s="22"/>
      <c r="J2269" s="22"/>
      <c r="K2269" s="22"/>
      <c r="L2269" s="37" t="str">
        <f ca="1">VLOOKUP(E2269,الرصيد!C:C,1,0)</f>
        <v>اسطوانة ارجون</v>
      </c>
      <c r="M2269">
        <f ca="1">VLOOKUP(E2269,الرصيد!C:AP,34,0)</f>
        <v>0</v>
      </c>
    </row>
    <row r="2270" spans="1:13" ht="17.399999999999999">
      <c r="A2270" s="22">
        <f t="shared" si="69"/>
        <v>3</v>
      </c>
      <c r="B2270" s="8">
        <v>42067</v>
      </c>
      <c r="C2270" s="22">
        <v>42364</v>
      </c>
      <c r="D2270" s="23" t="s">
        <v>338</v>
      </c>
      <c r="E2270" s="85" t="s">
        <v>579</v>
      </c>
      <c r="F2270" s="22"/>
      <c r="G2270" s="22">
        <v>51840</v>
      </c>
      <c r="H2270" s="22"/>
      <c r="I2270" s="22"/>
      <c r="J2270" s="22"/>
      <c r="K2270" s="22"/>
      <c r="L2270" s="37" t="str">
        <f ca="1">VLOOKUP(E2270,الرصيد!C:C,1,0)</f>
        <v>شريط لاصق أبيض 5 سم  P.V.C</v>
      </c>
      <c r="M2270">
        <f ca="1">VLOOKUP(E2270,الرصيد!C:AP,34,0)</f>
        <v>0</v>
      </c>
    </row>
    <row r="2271" spans="1:13" ht="17.399999999999999">
      <c r="A2271" s="22">
        <f t="shared" si="69"/>
        <v>3</v>
      </c>
      <c r="B2271" s="8">
        <v>42067</v>
      </c>
      <c r="C2271" s="22">
        <v>42365</v>
      </c>
      <c r="D2271" s="23" t="s">
        <v>338</v>
      </c>
      <c r="E2271" s="75" t="s">
        <v>146</v>
      </c>
      <c r="F2271" s="22"/>
      <c r="G2271" s="22">
        <v>8640</v>
      </c>
      <c r="H2271" s="22"/>
      <c r="I2271" s="22"/>
      <c r="J2271" s="22"/>
      <c r="K2271" s="22"/>
      <c r="L2271" s="37" t="str">
        <f ca="1">VLOOKUP(E2271,الرصيد!C:C,1,0)</f>
        <v>شريط لاصق أبيض 3سم  P.V.C</v>
      </c>
      <c r="M2271">
        <f ca="1">VLOOKUP(E2271,الرصيد!C:AP,34,0)</f>
        <v>0</v>
      </c>
    </row>
    <row r="2272" spans="1:13" ht="17.399999999999999">
      <c r="A2272" s="22">
        <f t="shared" si="69"/>
        <v>3</v>
      </c>
      <c r="B2272" s="8">
        <v>42067</v>
      </c>
      <c r="C2272" s="22">
        <v>42365</v>
      </c>
      <c r="D2272" s="23" t="s">
        <v>338</v>
      </c>
      <c r="E2272" s="75" t="s">
        <v>29</v>
      </c>
      <c r="F2272" s="22"/>
      <c r="G2272" s="22">
        <v>2100</v>
      </c>
      <c r="H2272" s="22"/>
      <c r="I2272" s="22"/>
      <c r="J2272" s="22"/>
      <c r="K2272" s="22"/>
      <c r="L2272" s="37" t="str">
        <f ca="1">VLOOKUP(E2272,الرصيد!C:C,1,0)</f>
        <v xml:space="preserve">بوليول  </v>
      </c>
      <c r="M2272">
        <f ca="1">VLOOKUP(E2272,الرصيد!C:AP,34,0)</f>
        <v>0</v>
      </c>
    </row>
    <row r="2273" spans="1:13" ht="17.399999999999999">
      <c r="A2273" s="22">
        <f t="shared" si="69"/>
        <v>2</v>
      </c>
      <c r="B2273" s="8">
        <v>42063</v>
      </c>
      <c r="C2273" s="22">
        <v>61390</v>
      </c>
      <c r="D2273" s="23" t="s">
        <v>80</v>
      </c>
      <c r="E2273" s="75" t="s">
        <v>206</v>
      </c>
      <c r="F2273" s="22"/>
      <c r="G2273" s="22">
        <v>1225</v>
      </c>
      <c r="H2273" s="22"/>
      <c r="I2273" s="22"/>
      <c r="J2273" s="22"/>
      <c r="K2273" s="22"/>
      <c r="L2273" s="37" t="str">
        <f ca="1">VLOOKUP(E2273,الرصيد!C:C,1,0)</f>
        <v>ضفيرة ثلاجة باب واحد معدلة</v>
      </c>
      <c r="M2273">
        <f ca="1">VLOOKUP(E2273,الرصيد!C:AP,34,0)</f>
        <v>1200</v>
      </c>
    </row>
    <row r="2274" spans="1:13" ht="17.399999999999999">
      <c r="A2274" s="22">
        <f t="shared" si="69"/>
        <v>2</v>
      </c>
      <c r="B2274" s="8">
        <v>42063</v>
      </c>
      <c r="C2274" s="22">
        <v>61390</v>
      </c>
      <c r="D2274" s="23" t="s">
        <v>80</v>
      </c>
      <c r="E2274" s="75" t="s">
        <v>198</v>
      </c>
      <c r="F2274" s="22"/>
      <c r="G2274" s="22">
        <v>1225</v>
      </c>
      <c r="H2274" s="22"/>
      <c r="I2274" s="22"/>
      <c r="J2274" s="22"/>
      <c r="K2274" s="22"/>
      <c r="L2274" s="37" t="str">
        <f ca="1">VLOOKUP(E2274,الرصيد!C:C,1,0)</f>
        <v>ضفيرة ترموستات باب واحد</v>
      </c>
      <c r="M2274">
        <f ca="1">VLOOKUP(E2274,الرصيد!C:AP,34,0)</f>
        <v>1350</v>
      </c>
    </row>
    <row r="2275" spans="1:13" ht="17.399999999999999">
      <c r="A2275" s="22">
        <f t="shared" si="69"/>
        <v>2</v>
      </c>
      <c r="B2275" s="8">
        <v>42063</v>
      </c>
      <c r="C2275" s="22">
        <v>61390</v>
      </c>
      <c r="D2275" s="23" t="s">
        <v>80</v>
      </c>
      <c r="E2275" s="85" t="s">
        <v>121</v>
      </c>
      <c r="F2275" s="22"/>
      <c r="G2275" s="22">
        <v>1155</v>
      </c>
      <c r="H2275" s="22"/>
      <c r="I2275" s="22"/>
      <c r="J2275" s="22"/>
      <c r="K2275" s="22"/>
      <c r="L2275" s="37" t="str">
        <f ca="1">VLOOKUP(E2275,الرصيد!C:C,1,0)</f>
        <v>فيشة بالكابل باب واحد</v>
      </c>
      <c r="M2275">
        <f ca="1">VLOOKUP(E2275,الرصيد!C:AP,34,0)</f>
        <v>1490</v>
      </c>
    </row>
    <row r="2276" spans="1:13" ht="17.399999999999999">
      <c r="A2276" s="22">
        <f t="shared" si="69"/>
        <v>2</v>
      </c>
      <c r="B2276" s="8">
        <v>42063</v>
      </c>
      <c r="C2276" s="22">
        <v>61390</v>
      </c>
      <c r="D2276" s="23" t="s">
        <v>80</v>
      </c>
      <c r="E2276" s="75" t="s">
        <v>104</v>
      </c>
      <c r="F2276" s="22"/>
      <c r="G2276" s="22">
        <v>510</v>
      </c>
      <c r="H2276" s="22"/>
      <c r="I2276" s="22"/>
      <c r="J2276" s="22"/>
      <c r="K2276" s="22"/>
      <c r="L2276" s="37" t="str">
        <f ca="1">VLOOKUP(E2276,الرصيد!C:C,1,0)</f>
        <v>طقم فوم تغليف 8&amp;10 قدم</v>
      </c>
      <c r="M2276">
        <f ca="1">VLOOKUP(E2276,الرصيد!C:AP,34,0)</f>
        <v>0</v>
      </c>
    </row>
    <row r="2277" spans="1:13" ht="17.399999999999999">
      <c r="A2277" s="22">
        <f t="shared" si="69"/>
        <v>3</v>
      </c>
      <c r="B2277" s="8">
        <v>42065</v>
      </c>
      <c r="C2277" s="22">
        <v>61391</v>
      </c>
      <c r="D2277" s="23" t="s">
        <v>80</v>
      </c>
      <c r="E2277" s="75" t="s">
        <v>70</v>
      </c>
      <c r="F2277" s="22"/>
      <c r="G2277" s="22">
        <v>300</v>
      </c>
      <c r="H2277" s="22"/>
      <c r="I2277" s="22"/>
      <c r="J2277" s="22"/>
      <c r="K2277" s="22"/>
      <c r="L2277" s="37" t="str">
        <f ca="1">VLOOKUP(E2277,الرصيد!C:C,1,0)</f>
        <v xml:space="preserve">رقائق الومنيوم 0.555 مم </v>
      </c>
      <c r="M2277">
        <f ca="1">VLOOKUP(E2277,الرصيد!C:AP,34,0)</f>
        <v>0</v>
      </c>
    </row>
    <row r="2278" spans="1:13" ht="17.399999999999999">
      <c r="A2278" s="22">
        <f t="shared" si="69"/>
        <v>3</v>
      </c>
      <c r="B2278" s="8">
        <v>42065</v>
      </c>
      <c r="C2278" s="22">
        <v>61391</v>
      </c>
      <c r="D2278" s="23" t="s">
        <v>80</v>
      </c>
      <c r="E2278" s="75" t="s">
        <v>72</v>
      </c>
      <c r="F2278" s="22"/>
      <c r="G2278" s="22">
        <v>2040</v>
      </c>
      <c r="H2278" s="22"/>
      <c r="I2278" s="22"/>
      <c r="J2278" s="22"/>
      <c r="K2278" s="22"/>
      <c r="L2278" s="37" t="str">
        <f ca="1">VLOOKUP(E2278,الرصيد!C:C,1,0)</f>
        <v>طقم فوم للثلاجه بابين بوش</v>
      </c>
      <c r="M2278">
        <f ca="1">VLOOKUP(E2278,الرصيد!C:AP,34,0)</f>
        <v>0</v>
      </c>
    </row>
    <row r="2279" spans="1:13" ht="17.399999999999999">
      <c r="A2279" s="22">
        <f t="shared" si="69"/>
        <v>3</v>
      </c>
      <c r="B2279" s="8">
        <v>42065</v>
      </c>
      <c r="C2279" s="22">
        <v>61391</v>
      </c>
      <c r="D2279" s="23" t="s">
        <v>80</v>
      </c>
      <c r="E2279" s="75" t="s">
        <v>53</v>
      </c>
      <c r="F2279" s="22"/>
      <c r="G2279" s="22">
        <v>4000</v>
      </c>
      <c r="H2279" s="22"/>
      <c r="I2279" s="22"/>
      <c r="J2279" s="22"/>
      <c r="K2279" s="22"/>
      <c r="L2279" s="37" t="str">
        <f ca="1">VLOOKUP(E2279,الرصيد!C:C,1,0)</f>
        <v>كليبس صاج شــــنبر تغليف 0.3 مم</v>
      </c>
      <c r="M2279">
        <f ca="1">VLOOKUP(E2279,الرصيد!C:AP,34,0)</f>
        <v>0</v>
      </c>
    </row>
    <row r="2280" spans="1:13" ht="17.399999999999999">
      <c r="A2280" s="22">
        <f t="shared" si="69"/>
        <v>3</v>
      </c>
      <c r="B2280" s="8">
        <v>42065</v>
      </c>
      <c r="C2280" s="22">
        <v>61391</v>
      </c>
      <c r="D2280" s="23" t="s">
        <v>80</v>
      </c>
      <c r="E2280" s="75" t="s">
        <v>756</v>
      </c>
      <c r="F2280" s="22"/>
      <c r="G2280" s="22">
        <v>0</v>
      </c>
      <c r="H2280" s="22"/>
      <c r="I2280" s="22"/>
      <c r="J2280" s="22"/>
      <c r="K2280" s="22"/>
      <c r="L2280" s="37" t="str">
        <f ca="1">VLOOKUP(E2280,الرصيد!C:C,1,0)</f>
        <v>ماسك المكثف "S"</v>
      </c>
      <c r="M2280">
        <f ca="1">VLOOKUP(E2280,الرصيد!C:AP,34,0)</f>
        <v>0</v>
      </c>
    </row>
    <row r="2281" spans="1:13" ht="17.399999999999999">
      <c r="A2281" s="22">
        <f t="shared" si="69"/>
        <v>3</v>
      </c>
      <c r="B2281" s="8">
        <v>42065</v>
      </c>
      <c r="C2281" s="22">
        <v>61391</v>
      </c>
      <c r="D2281" s="23" t="s">
        <v>80</v>
      </c>
      <c r="E2281" s="75" t="s">
        <v>601</v>
      </c>
      <c r="F2281" s="22"/>
      <c r="G2281" s="22">
        <v>4000</v>
      </c>
      <c r="H2281" s="22"/>
      <c r="I2281" s="22"/>
      <c r="J2281" s="22"/>
      <c r="K2281" s="22"/>
      <c r="L2281" s="37" t="str">
        <f ca="1">VLOOKUP(E2281,الرصيد!C:C,1,0)</f>
        <v>شهادة ضمان  باببن بوش</v>
      </c>
      <c r="M2281">
        <f ca="1">VLOOKUP(E2281,الرصيد!C:AP,34,0)</f>
        <v>0</v>
      </c>
    </row>
    <row r="2282" spans="1:13" ht="17.399999999999999">
      <c r="A2282" s="22">
        <f t="shared" si="69"/>
        <v>3</v>
      </c>
      <c r="B2282" s="8">
        <v>42065</v>
      </c>
      <c r="C2282" s="22">
        <v>61391</v>
      </c>
      <c r="D2282" s="23" t="s">
        <v>80</v>
      </c>
      <c r="E2282" s="75" t="s">
        <v>616</v>
      </c>
      <c r="F2282" s="22"/>
      <c r="G2282" s="22">
        <v>5000</v>
      </c>
      <c r="H2282" s="22"/>
      <c r="I2282" s="22"/>
      <c r="J2282" s="22"/>
      <c r="K2282" s="22"/>
      <c r="L2282" s="37" t="str">
        <f ca="1">VLOOKUP(E2282,الرصيد!C:C,1,0)</f>
        <v>كتالوج ثلاجة 12 قدم بوش</v>
      </c>
      <c r="M2282">
        <f ca="1">VLOOKUP(E2282,الرصيد!C:AP,34,0)</f>
        <v>0</v>
      </c>
    </row>
    <row r="2283" spans="1:13" ht="17.399999999999999">
      <c r="A2283" s="22">
        <f t="shared" si="69"/>
        <v>3</v>
      </c>
      <c r="B2283" s="8">
        <v>42065</v>
      </c>
      <c r="C2283" s="22">
        <v>61391</v>
      </c>
      <c r="D2283" s="23" t="s">
        <v>80</v>
      </c>
      <c r="E2283" s="75" t="s">
        <v>610</v>
      </c>
      <c r="F2283" s="22"/>
      <c r="G2283" s="22">
        <v>1000</v>
      </c>
      <c r="H2283" s="22"/>
      <c r="I2283" s="22"/>
      <c r="J2283" s="22"/>
      <c r="K2283" s="22"/>
      <c r="L2283" s="37" t="str">
        <f ca="1">VLOOKUP(E2283,الرصيد!C:C,1,0)</f>
        <v>استيكر تأكيد الجودة OK</v>
      </c>
      <c r="M2283">
        <f ca="1">VLOOKUP(E2283,الرصيد!C:AP,34,0)</f>
        <v>0</v>
      </c>
    </row>
    <row r="2284" spans="1:13" ht="17.399999999999999">
      <c r="A2284" s="22">
        <f t="shared" si="69"/>
        <v>3</v>
      </c>
      <c r="B2284" s="8">
        <v>42065</v>
      </c>
      <c r="C2284" s="22">
        <v>61391</v>
      </c>
      <c r="D2284" s="23" t="s">
        <v>80</v>
      </c>
      <c r="E2284" s="85" t="s">
        <v>90</v>
      </c>
      <c r="F2284" s="22"/>
      <c r="G2284" s="22">
        <v>0</v>
      </c>
      <c r="H2284" s="22"/>
      <c r="I2284" s="22"/>
      <c r="J2284" s="22"/>
      <c r="K2284" s="22"/>
      <c r="L2284" s="37" t="str">
        <f ca="1">VLOOKUP(E2284,الرصيد!C:C,1,0)</f>
        <v>جوان كاوتش لباب الكابينة 12 قدم بوش ابيض</v>
      </c>
      <c r="M2284">
        <f ca="1">VLOOKUP(E2284,الرصيد!C:AP,34,0)</f>
        <v>0</v>
      </c>
    </row>
    <row r="2285" spans="1:13" ht="17.399999999999999">
      <c r="A2285" s="22">
        <f t="shared" si="69"/>
        <v>3</v>
      </c>
      <c r="B2285" s="8">
        <v>42065</v>
      </c>
      <c r="C2285" s="22">
        <v>61391</v>
      </c>
      <c r="D2285" s="23" t="s">
        <v>80</v>
      </c>
      <c r="E2285" s="85" t="s">
        <v>143</v>
      </c>
      <c r="F2285" s="22"/>
      <c r="G2285" s="22">
        <v>1330</v>
      </c>
      <c r="H2285" s="22"/>
      <c r="I2285" s="22"/>
      <c r="J2285" s="22"/>
      <c r="K2285" s="22"/>
      <c r="L2285" s="37" t="str">
        <f ca="1">VLOOKUP(E2285,الرصيد!C:C,1,0)</f>
        <v xml:space="preserve">جوان كاوتش لباب الكابينة 10 قدم بابين ابيض </v>
      </c>
      <c r="M2285">
        <f ca="1">VLOOKUP(E2285,الرصيد!C:AP,34,0)</f>
        <v>0</v>
      </c>
    </row>
    <row r="2286" spans="1:13" ht="17.399999999999999">
      <c r="A2286" s="22">
        <f t="shared" si="69"/>
        <v>3</v>
      </c>
      <c r="B2286" s="8">
        <v>42065</v>
      </c>
      <c r="C2286" s="22">
        <v>61391</v>
      </c>
      <c r="D2286" s="23" t="s">
        <v>80</v>
      </c>
      <c r="E2286" s="75" t="s">
        <v>87</v>
      </c>
      <c r="F2286" s="22"/>
      <c r="G2286" s="22">
        <v>7000</v>
      </c>
      <c r="H2286" s="22"/>
      <c r="I2286" s="22"/>
      <c r="J2286" s="22"/>
      <c r="K2286" s="22"/>
      <c r="L2286" s="37" t="str">
        <f ca="1">VLOOKUP(E2286,الرصيد!C:C,1,0)</f>
        <v xml:space="preserve"> مثبت خارجى لرف الزجاجات</v>
      </c>
      <c r="M2286">
        <f ca="1">VLOOKUP(E2286,الرصيد!C:AP,34,0)</f>
        <v>0</v>
      </c>
    </row>
    <row r="2287" spans="1:13" ht="17.399999999999999">
      <c r="A2287" s="22">
        <f t="shared" ref="A2287:A2350" si="81">MONTH(B2287)</f>
        <v>3</v>
      </c>
      <c r="B2287" s="8">
        <v>42065</v>
      </c>
      <c r="C2287" s="22">
        <v>61391</v>
      </c>
      <c r="D2287" s="23" t="s">
        <v>80</v>
      </c>
      <c r="E2287" s="75" t="s">
        <v>109</v>
      </c>
      <c r="F2287" s="22"/>
      <c r="G2287" s="22">
        <v>1300</v>
      </c>
      <c r="H2287" s="22"/>
      <c r="I2287" s="22"/>
      <c r="J2287" s="22"/>
      <c r="K2287" s="22"/>
      <c r="L2287" s="37" t="str">
        <f ca="1">VLOOKUP(E2287,الرصيد!C:C,1,0)</f>
        <v xml:space="preserve">ضفيرة الثلاجة 2 باب  </v>
      </c>
      <c r="M2287">
        <f ca="1">VLOOKUP(E2287,الرصيد!C:AP,34,0)</f>
        <v>0</v>
      </c>
    </row>
    <row r="2288" spans="1:13" ht="17.399999999999999">
      <c r="A2288" s="22">
        <f t="shared" si="81"/>
        <v>3</v>
      </c>
      <c r="B2288" s="8">
        <v>42065</v>
      </c>
      <c r="C2288" s="22">
        <v>61391</v>
      </c>
      <c r="D2288" s="23" t="s">
        <v>80</v>
      </c>
      <c r="E2288" s="85" t="s">
        <v>54</v>
      </c>
      <c r="F2288" s="22"/>
      <c r="G2288" s="22">
        <v>1800</v>
      </c>
      <c r="H2288" s="22"/>
      <c r="I2288" s="22"/>
      <c r="J2288" s="22"/>
      <c r="K2288" s="22"/>
      <c r="L2288" s="37" t="str">
        <f ca="1">VLOOKUP(E2288,الرصيد!C:C,1,0)</f>
        <v>مفصله سفليه بابين بوش</v>
      </c>
      <c r="M2288">
        <f ca="1">VLOOKUP(E2288,الرصيد!C:AP,34,0)</f>
        <v>0</v>
      </c>
    </row>
    <row r="2289" spans="1:13" ht="17.399999999999999">
      <c r="A2289" s="22">
        <f t="shared" si="81"/>
        <v>3</v>
      </c>
      <c r="B2289" s="8">
        <v>42065</v>
      </c>
      <c r="C2289" s="22">
        <v>61391</v>
      </c>
      <c r="D2289" s="23" t="s">
        <v>80</v>
      </c>
      <c r="E2289" s="75" t="s">
        <v>55</v>
      </c>
      <c r="F2289" s="22"/>
      <c r="G2289" s="22">
        <v>600</v>
      </c>
      <c r="H2289" s="22"/>
      <c r="I2289" s="22"/>
      <c r="J2289" s="22"/>
      <c r="K2289" s="22"/>
      <c r="L2289" s="37" t="str">
        <f ca="1">VLOOKUP(E2289,الرصيد!C:C,1,0)</f>
        <v>مفصله علويه بالبنز بابين بوش</v>
      </c>
      <c r="M2289">
        <f ca="1">VLOOKUP(E2289,الرصيد!C:AP,34,0)</f>
        <v>0</v>
      </c>
    </row>
    <row r="2290" spans="1:13" ht="17.399999999999999">
      <c r="A2290" s="22">
        <f t="shared" si="81"/>
        <v>3</v>
      </c>
      <c r="B2290" s="8">
        <v>42065</v>
      </c>
      <c r="C2290" s="22">
        <v>61391</v>
      </c>
      <c r="D2290" s="23" t="s">
        <v>80</v>
      </c>
      <c r="E2290" s="75" t="s">
        <v>56</v>
      </c>
      <c r="F2290" s="22"/>
      <c r="G2290" s="22">
        <v>500</v>
      </c>
      <c r="H2290" s="22"/>
      <c r="I2290" s="22"/>
      <c r="J2290" s="22"/>
      <c r="K2290" s="22"/>
      <c r="L2290" s="37" t="str">
        <f ca="1">VLOOKUP(E2290,الرصيد!C:C,1,0)</f>
        <v>مفصله وسطى بابين بوش</v>
      </c>
      <c r="M2290">
        <f ca="1">VLOOKUP(E2290,الرصيد!C:AP,34,0)</f>
        <v>0</v>
      </c>
    </row>
    <row r="2291" spans="1:13" ht="17.399999999999999">
      <c r="A2291" s="22">
        <f t="shared" si="81"/>
        <v>3</v>
      </c>
      <c r="B2291" s="8">
        <v>42065</v>
      </c>
      <c r="C2291" s="22">
        <v>61391</v>
      </c>
      <c r="D2291" s="23" t="s">
        <v>80</v>
      </c>
      <c r="E2291" s="85" t="s">
        <v>515</v>
      </c>
      <c r="F2291" s="22"/>
      <c r="G2291" s="22">
        <v>0</v>
      </c>
      <c r="H2291" s="22"/>
      <c r="I2291" s="22"/>
      <c r="J2291" s="22"/>
      <c r="K2291" s="22"/>
      <c r="L2291" s="37" t="str">
        <f ca="1">VLOOKUP(E2291,الرصيد!C:C,1,0)</f>
        <v>مسمار برشام المونيوم 3.2*6مم  بوب ريفيت</v>
      </c>
      <c r="M2291">
        <f ca="1">VLOOKUP(E2291,الرصيد!C:AP,34,0)</f>
        <v>0</v>
      </c>
    </row>
    <row r="2292" spans="1:13" ht="17.399999999999999">
      <c r="A2292" s="22">
        <f t="shared" si="81"/>
        <v>3</v>
      </c>
      <c r="B2292" s="8">
        <v>42065</v>
      </c>
      <c r="C2292" s="22">
        <v>61391</v>
      </c>
      <c r="D2292" s="23" t="s">
        <v>80</v>
      </c>
      <c r="E2292" s="75" t="s">
        <v>188</v>
      </c>
      <c r="F2292" s="22"/>
      <c r="G2292" s="22">
        <v>2000</v>
      </c>
      <c r="H2292" s="22"/>
      <c r="I2292" s="22"/>
      <c r="J2292" s="22"/>
      <c r="K2292" s="22"/>
      <c r="L2292" s="37" t="str">
        <f ca="1">VLOOKUP(E2292,الرصيد!C:C,1,0)</f>
        <v>ورده كاوتش لقرص بالب الترموستات</v>
      </c>
      <c r="M2292">
        <f ca="1">VLOOKUP(E2292,الرصيد!C:AP,34,0)</f>
        <v>0</v>
      </c>
    </row>
    <row r="2293" spans="1:13" ht="17.399999999999999">
      <c r="A2293" s="22">
        <f t="shared" si="81"/>
        <v>3</v>
      </c>
      <c r="B2293" s="8">
        <v>42065</v>
      </c>
      <c r="C2293" s="22">
        <v>61391</v>
      </c>
      <c r="D2293" s="23" t="s">
        <v>80</v>
      </c>
      <c r="E2293" s="75" t="s">
        <v>630</v>
      </c>
      <c r="F2293" s="22"/>
      <c r="G2293" s="22">
        <v>0</v>
      </c>
      <c r="H2293" s="22"/>
      <c r="I2293" s="22"/>
      <c r="J2293" s="22"/>
      <c r="K2293" s="22"/>
      <c r="L2293" s="37" t="str">
        <f ca="1">VLOOKUP(E2293,الرصيد!C:C,1,0)</f>
        <v>بنز غطاء الجبنة والزبدة</v>
      </c>
      <c r="M2293">
        <f ca="1">VLOOKUP(E2293,الرصيد!C:AP,34,0)</f>
        <v>0</v>
      </c>
    </row>
    <row r="2294" spans="1:13" ht="17.399999999999999">
      <c r="A2294" s="22">
        <f t="shared" si="81"/>
        <v>3</v>
      </c>
      <c r="B2294" s="8">
        <v>42065</v>
      </c>
      <c r="C2294" s="22">
        <v>61391</v>
      </c>
      <c r="D2294" s="23" t="s">
        <v>80</v>
      </c>
      <c r="E2294" s="75" t="s">
        <v>128</v>
      </c>
      <c r="F2294" s="22"/>
      <c r="G2294" s="22">
        <v>1000</v>
      </c>
      <c r="H2294" s="22"/>
      <c r="I2294" s="22"/>
      <c r="J2294" s="22"/>
      <c r="K2294" s="22"/>
      <c r="L2294" s="37" t="str">
        <f ca="1">VLOOKUP(E2294,الرصيد!C:C,1,0)</f>
        <v>مسمار التوازن</v>
      </c>
      <c r="M2294">
        <f ca="1">VLOOKUP(E2294,الرصيد!C:AP,34,0)</f>
        <v>0</v>
      </c>
    </row>
    <row r="2295" spans="1:13" ht="17.399999999999999">
      <c r="A2295" s="22">
        <f t="shared" si="81"/>
        <v>3</v>
      </c>
      <c r="B2295" s="8">
        <v>42065</v>
      </c>
      <c r="C2295" s="22">
        <v>61391</v>
      </c>
      <c r="D2295" s="23" t="s">
        <v>80</v>
      </c>
      <c r="E2295" s="75" t="s">
        <v>126</v>
      </c>
      <c r="F2295" s="22"/>
      <c r="G2295" s="22">
        <v>0</v>
      </c>
      <c r="H2295" s="22"/>
      <c r="I2295" s="22"/>
      <c r="J2295" s="22"/>
      <c r="K2295" s="22"/>
      <c r="L2295" s="37" t="str">
        <f ca="1">VLOOKUP(E2295,الرصيد!C:C,1,0)</f>
        <v>قرص بالب الثرموستات</v>
      </c>
      <c r="M2295">
        <f ca="1">VLOOKUP(E2295,الرصيد!C:AP,34,0)</f>
        <v>0</v>
      </c>
    </row>
    <row r="2296" spans="1:13" ht="17.399999999999999">
      <c r="A2296" s="22">
        <f t="shared" si="81"/>
        <v>3</v>
      </c>
      <c r="B2296" s="8">
        <v>42065</v>
      </c>
      <c r="C2296" s="22">
        <v>61391</v>
      </c>
      <c r="D2296" s="23" t="s">
        <v>80</v>
      </c>
      <c r="E2296" s="75" t="s">
        <v>175</v>
      </c>
      <c r="F2296" s="22"/>
      <c r="G2296" s="22">
        <v>2000</v>
      </c>
      <c r="H2296" s="22"/>
      <c r="I2296" s="22"/>
      <c r="J2296" s="22"/>
      <c r="K2296" s="22"/>
      <c r="L2296" s="37" t="str">
        <f ca="1">VLOOKUP(E2296,الرصيد!C:C,1,0)</f>
        <v xml:space="preserve">اسم ايديال </v>
      </c>
      <c r="M2296">
        <f ca="1">VLOOKUP(E2296,الرصيد!C:AP,34,0)</f>
        <v>0</v>
      </c>
    </row>
    <row r="2297" spans="1:13" ht="17.399999999999999">
      <c r="A2297" s="22">
        <f t="shared" si="81"/>
        <v>3</v>
      </c>
      <c r="B2297" s="8">
        <v>42065</v>
      </c>
      <c r="C2297" s="22">
        <v>61391</v>
      </c>
      <c r="D2297" s="23" t="s">
        <v>80</v>
      </c>
      <c r="E2297" s="75" t="s">
        <v>40</v>
      </c>
      <c r="F2297" s="22"/>
      <c r="G2297" s="22">
        <v>1550</v>
      </c>
      <c r="H2297" s="22"/>
      <c r="I2297" s="22"/>
      <c r="J2297" s="22"/>
      <c r="K2297" s="22"/>
      <c r="L2297" s="37" t="str">
        <f ca="1">VLOOKUP(E2297,الرصيد!C:C,1,0)</f>
        <v>رف زجاج مصنفر  مقاس 4*221*519مم</v>
      </c>
      <c r="M2297">
        <f ca="1">VLOOKUP(E2297,الرصيد!C:AP,34,0)</f>
        <v>0</v>
      </c>
    </row>
    <row r="2298" spans="1:13" ht="17.399999999999999">
      <c r="A2298" s="22">
        <f t="shared" si="81"/>
        <v>3</v>
      </c>
      <c r="B2298" s="8">
        <v>42065</v>
      </c>
      <c r="C2298" s="22">
        <v>61391</v>
      </c>
      <c r="D2298" s="23" t="s">
        <v>80</v>
      </c>
      <c r="E2298" s="75" t="s">
        <v>132</v>
      </c>
      <c r="F2298" s="22"/>
      <c r="G2298" s="22">
        <v>0</v>
      </c>
      <c r="H2298" s="22"/>
      <c r="I2298" s="22"/>
      <c r="J2298" s="22"/>
      <c r="K2298" s="22"/>
      <c r="L2298" s="37" t="str">
        <f ca="1">VLOOKUP(E2298,الرصيد!C:C,1,0)</f>
        <v>قالب ثلج بلاستيك</v>
      </c>
      <c r="M2298">
        <f ca="1">VLOOKUP(E2298,الرصيد!C:AP,34,0)</f>
        <v>0</v>
      </c>
    </row>
    <row r="2299" spans="1:13" ht="17.399999999999999">
      <c r="A2299" s="22">
        <f t="shared" si="81"/>
        <v>3</v>
      </c>
      <c r="B2299" s="8">
        <v>42065</v>
      </c>
      <c r="C2299" s="22">
        <v>61391</v>
      </c>
      <c r="D2299" s="23" t="s">
        <v>80</v>
      </c>
      <c r="E2299" s="75" t="s">
        <v>595</v>
      </c>
      <c r="F2299" s="22"/>
      <c r="G2299" s="22">
        <v>2000</v>
      </c>
      <c r="H2299" s="22"/>
      <c r="I2299" s="22"/>
      <c r="J2299" s="22"/>
      <c r="K2299" s="22"/>
      <c r="L2299" s="37" t="str">
        <f ca="1">VLOOKUP(E2299,الرصيد!C:C,1,0)</f>
        <v>استيكر لوحة  المواصفات والدائره الكهربائيه 10 قدم بابين</v>
      </c>
      <c r="M2299">
        <f ca="1">VLOOKUP(E2299,الرصيد!C:AP,34,0)</f>
        <v>0</v>
      </c>
    </row>
    <row r="2300" spans="1:13" ht="17.399999999999999">
      <c r="A2300" s="22">
        <f t="shared" si="81"/>
        <v>3</v>
      </c>
      <c r="B2300" s="8">
        <v>42065</v>
      </c>
      <c r="C2300" s="22">
        <v>61391</v>
      </c>
      <c r="D2300" s="23" t="s">
        <v>80</v>
      </c>
      <c r="E2300" s="75" t="s">
        <v>604</v>
      </c>
      <c r="F2300" s="22"/>
      <c r="G2300" s="22">
        <v>4000</v>
      </c>
      <c r="H2300" s="22"/>
      <c r="I2300" s="22"/>
      <c r="J2300" s="22"/>
      <c r="K2300" s="22"/>
      <c r="L2300" s="37" t="str">
        <f ca="1">VLOOKUP(E2300,الرصيد!C:C,1,0)</f>
        <v>استيكر مركز الخدمة 19999</v>
      </c>
      <c r="M2300">
        <f ca="1">VLOOKUP(E2300,الرصيد!C:AP,34,0)</f>
        <v>0</v>
      </c>
    </row>
    <row r="2301" spans="1:13" ht="17.399999999999999">
      <c r="A2301" s="22">
        <f t="shared" si="81"/>
        <v>3</v>
      </c>
      <c r="B2301" s="8">
        <v>42065</v>
      </c>
      <c r="C2301" s="22">
        <v>61391</v>
      </c>
      <c r="D2301" s="23" t="s">
        <v>80</v>
      </c>
      <c r="E2301" s="75" t="s">
        <v>607</v>
      </c>
      <c r="F2301" s="22"/>
      <c r="G2301" s="22">
        <v>0</v>
      </c>
      <c r="H2301" s="22"/>
      <c r="I2301" s="22"/>
      <c r="J2301" s="22"/>
      <c r="K2301" s="22"/>
      <c r="L2301" s="37" t="str">
        <f ca="1">VLOOKUP(E2301,الرصيد!C:C,1,0)</f>
        <v>استيكر تحذير التشغيل</v>
      </c>
      <c r="M2301">
        <f ca="1">VLOOKUP(E2301,الرصيد!C:AP,34,0)</f>
        <v>0</v>
      </c>
    </row>
    <row r="2302" spans="1:13" ht="17.399999999999999">
      <c r="A2302" s="22">
        <f t="shared" si="81"/>
        <v>3</v>
      </c>
      <c r="B2302" s="8">
        <v>42065</v>
      </c>
      <c r="C2302" s="22">
        <v>61391</v>
      </c>
      <c r="D2302" s="23" t="s">
        <v>80</v>
      </c>
      <c r="E2302" s="85" t="s">
        <v>1077</v>
      </c>
      <c r="F2302" s="22"/>
      <c r="G2302" s="22">
        <v>0</v>
      </c>
      <c r="H2302" s="22"/>
      <c r="I2302" s="22"/>
      <c r="J2302" s="22"/>
      <c r="K2302" s="22"/>
      <c r="L2302" s="37" t="str">
        <f ca="1">VLOOKUP(E2302,الرصيد!C:C,1,0)</f>
        <v xml:space="preserve">ثرموستات للثلاجه 12 قدم </v>
      </c>
      <c r="M2302">
        <f ca="1">VLOOKUP(E2302,الرصيد!C:AP,34,0)</f>
        <v>0</v>
      </c>
    </row>
    <row r="2303" spans="1:13" ht="17.399999999999999">
      <c r="A2303" s="22">
        <f t="shared" si="81"/>
        <v>3</v>
      </c>
      <c r="B2303" s="8">
        <v>42065</v>
      </c>
      <c r="C2303" s="22">
        <v>61391</v>
      </c>
      <c r="D2303" s="23" t="s">
        <v>80</v>
      </c>
      <c r="E2303" s="75" t="s">
        <v>668</v>
      </c>
      <c r="F2303" s="22"/>
      <c r="G2303" s="22">
        <v>2000</v>
      </c>
      <c r="H2303" s="22"/>
      <c r="I2303" s="22"/>
      <c r="J2303" s="22"/>
      <c r="K2303" s="22"/>
      <c r="L2303" s="37" t="str">
        <f ca="1">VLOOKUP(E2303,الرصيد!C:C,1,0)</f>
        <v>مجمع دواية بالسلك بني</v>
      </c>
      <c r="M2303">
        <f ca="1">VLOOKUP(E2303,الرصيد!C:AP,34,0)</f>
        <v>0</v>
      </c>
    </row>
    <row r="2304" spans="1:13" ht="17.399999999999999">
      <c r="A2304" s="22">
        <f t="shared" si="81"/>
        <v>3</v>
      </c>
      <c r="B2304" s="8">
        <v>42065</v>
      </c>
      <c r="C2304" s="22">
        <v>61391</v>
      </c>
      <c r="D2304" s="23" t="s">
        <v>80</v>
      </c>
      <c r="E2304" s="75" t="s">
        <v>142</v>
      </c>
      <c r="F2304" s="22"/>
      <c r="G2304" s="22">
        <v>2000</v>
      </c>
      <c r="H2304" s="22"/>
      <c r="I2304" s="22"/>
      <c r="J2304" s="22"/>
      <c r="K2304" s="22"/>
      <c r="L2304" s="37" t="str">
        <f ca="1">VLOOKUP(E2304,الرصيد!C:C,1,0)</f>
        <v xml:space="preserve">لمبه ثلاجه </v>
      </c>
      <c r="M2304">
        <f ca="1">VLOOKUP(E2304,الرصيد!C:AP,34,0)</f>
        <v>0</v>
      </c>
    </row>
    <row r="2305" spans="1:13" ht="17.399999999999999">
      <c r="A2305" s="22">
        <f t="shared" si="81"/>
        <v>3</v>
      </c>
      <c r="B2305" s="8">
        <v>42065</v>
      </c>
      <c r="C2305" s="22">
        <v>61391</v>
      </c>
      <c r="D2305" s="23" t="s">
        <v>80</v>
      </c>
      <c r="E2305" s="75" t="s">
        <v>581</v>
      </c>
      <c r="F2305" s="22"/>
      <c r="G2305" s="22">
        <v>3000</v>
      </c>
      <c r="H2305" s="22"/>
      <c r="I2305" s="22"/>
      <c r="J2305" s="22"/>
      <c r="K2305" s="22"/>
      <c r="L2305" s="37" t="str">
        <f ca="1">VLOOKUP(E2305,الرصيد!C:C,1,0)</f>
        <v>عاكس ضوء فضى</v>
      </c>
      <c r="M2305">
        <f ca="1">VLOOKUP(E2305,الرصيد!C:AP,34,0)</f>
        <v>0</v>
      </c>
    </row>
    <row r="2306" spans="1:13" ht="17.399999999999999">
      <c r="A2306" s="22">
        <f t="shared" si="81"/>
        <v>3</v>
      </c>
      <c r="B2306" s="8">
        <v>42065</v>
      </c>
      <c r="C2306" s="22">
        <v>61391</v>
      </c>
      <c r="D2306" s="23" t="s">
        <v>80</v>
      </c>
      <c r="E2306" s="75" t="s">
        <v>102</v>
      </c>
      <c r="F2306" s="22"/>
      <c r="G2306" s="22">
        <v>2000</v>
      </c>
      <c r="H2306" s="22"/>
      <c r="I2306" s="22"/>
      <c r="J2306" s="22"/>
      <c r="K2306" s="22"/>
      <c r="L2306" s="37" t="str">
        <f ca="1">VLOOKUP(E2306,الرصيد!C:C,1,0)</f>
        <v xml:space="preserve">سوسته  سويتش اضاءة اللمبة </v>
      </c>
      <c r="M2306">
        <f ca="1">VLOOKUP(E2306,الرصيد!C:AP,34,0)</f>
        <v>0</v>
      </c>
    </row>
    <row r="2307" spans="1:13" ht="17.399999999999999">
      <c r="A2307" s="22">
        <f t="shared" si="81"/>
        <v>3</v>
      </c>
      <c r="B2307" s="8">
        <v>42065</v>
      </c>
      <c r="C2307" s="22">
        <v>61391</v>
      </c>
      <c r="D2307" s="23" t="s">
        <v>80</v>
      </c>
      <c r="E2307" s="75" t="s">
        <v>103</v>
      </c>
      <c r="F2307" s="22"/>
      <c r="G2307" s="22">
        <v>1000</v>
      </c>
      <c r="H2307" s="22"/>
      <c r="I2307" s="22"/>
      <c r="J2307" s="22"/>
      <c r="K2307" s="22"/>
      <c r="L2307" s="37" t="str">
        <f ca="1">VLOOKUP(E2307,الرصيد!C:C,1,0)</f>
        <v xml:space="preserve">سوسته قرص ثرموستات </v>
      </c>
      <c r="M2307">
        <f ca="1">VLOOKUP(E2307,الرصيد!C:AP,34,0)</f>
        <v>0</v>
      </c>
    </row>
    <row r="2308" spans="1:13" ht="17.399999999999999">
      <c r="A2308" s="22">
        <f t="shared" si="81"/>
        <v>3</v>
      </c>
      <c r="B2308" s="8">
        <v>42065</v>
      </c>
      <c r="C2308" s="22">
        <v>61391</v>
      </c>
      <c r="D2308" s="23" t="s">
        <v>80</v>
      </c>
      <c r="E2308" s="75" t="s">
        <v>107</v>
      </c>
      <c r="F2308" s="22"/>
      <c r="G2308" s="22">
        <v>3500</v>
      </c>
      <c r="H2308" s="22"/>
      <c r="I2308" s="22"/>
      <c r="J2308" s="22"/>
      <c r="K2308" s="22"/>
      <c r="L2308" s="37" t="str">
        <f ca="1">VLOOKUP(E2308,الرصيد!C:C,1,0)</f>
        <v>جلبه استانلس ( 1/2 مم)</v>
      </c>
      <c r="M2308">
        <f ca="1">VLOOKUP(E2308,الرصيد!C:AP,34,0)</f>
        <v>0</v>
      </c>
    </row>
    <row r="2309" spans="1:13" ht="17.399999999999999">
      <c r="A2309" s="22">
        <f t="shared" si="81"/>
        <v>3</v>
      </c>
      <c r="B2309" s="8">
        <v>42065</v>
      </c>
      <c r="C2309" s="22">
        <v>61391</v>
      </c>
      <c r="D2309" s="23" t="s">
        <v>80</v>
      </c>
      <c r="E2309" s="75" t="s">
        <v>119</v>
      </c>
      <c r="F2309" s="22"/>
      <c r="G2309" s="22">
        <v>1000</v>
      </c>
      <c r="H2309" s="22"/>
      <c r="I2309" s="22"/>
      <c r="J2309" s="22"/>
      <c r="K2309" s="22"/>
      <c r="L2309" s="37" t="str">
        <f ca="1">VLOOKUP(E2309,الرصيد!C:C,1,0)</f>
        <v>بروفيل بلاستيك للمبخر العلوى</v>
      </c>
      <c r="M2309">
        <f ca="1">VLOOKUP(E2309,الرصيد!C:AP,34,0)</f>
        <v>0</v>
      </c>
    </row>
    <row r="2310" spans="1:13" ht="17.399999999999999">
      <c r="A2310" s="22">
        <f t="shared" si="81"/>
        <v>3</v>
      </c>
      <c r="B2310" s="8">
        <v>42065</v>
      </c>
      <c r="C2310" s="22">
        <v>61391</v>
      </c>
      <c r="D2310" s="23" t="s">
        <v>80</v>
      </c>
      <c r="E2310" s="75" t="s">
        <v>658</v>
      </c>
      <c r="F2310" s="22"/>
      <c r="G2310" s="22">
        <v>2250</v>
      </c>
      <c r="H2310" s="22"/>
      <c r="I2310" s="22"/>
      <c r="J2310" s="22"/>
      <c r="K2310" s="22"/>
      <c r="L2310" s="37" t="str">
        <f ca="1">VLOOKUP(E2310,الرصيد!C:C,1,0)</f>
        <v>اطار سقف الثلاجه باببن بوش ابيض</v>
      </c>
      <c r="M2310">
        <f ca="1">VLOOKUP(E2310,الرصيد!C:AP,34,0)</f>
        <v>0</v>
      </c>
    </row>
    <row r="2311" spans="1:13" ht="17.399999999999999">
      <c r="A2311" s="22">
        <f t="shared" si="81"/>
        <v>3</v>
      </c>
      <c r="B2311" s="8">
        <v>42065</v>
      </c>
      <c r="C2311" s="22">
        <v>61391</v>
      </c>
      <c r="D2311" s="23" t="s">
        <v>80</v>
      </c>
      <c r="E2311" s="85" t="s">
        <v>118</v>
      </c>
      <c r="F2311" s="22"/>
      <c r="G2311" s="22">
        <v>0</v>
      </c>
      <c r="H2311" s="22"/>
      <c r="I2311" s="22"/>
      <c r="J2311" s="22"/>
      <c r="K2311" s="22"/>
      <c r="L2311" s="37" t="str">
        <f ca="1">VLOOKUP(E2311,الرصيد!C:C,1,0)</f>
        <v>اطار سقف الثلاجه باببن بوش فضى</v>
      </c>
      <c r="M2311">
        <f ca="1">VLOOKUP(E2311,الرصيد!C:AP,34,0)</f>
        <v>0</v>
      </c>
    </row>
    <row r="2312" spans="1:13" ht="17.399999999999999">
      <c r="A2312" s="22">
        <f t="shared" si="81"/>
        <v>3</v>
      </c>
      <c r="B2312" s="8">
        <v>42065</v>
      </c>
      <c r="C2312" s="22">
        <v>61391</v>
      </c>
      <c r="D2312" s="23" t="s">
        <v>80</v>
      </c>
      <c r="E2312" s="75" t="s">
        <v>635</v>
      </c>
      <c r="F2312" s="22"/>
      <c r="G2312" s="22">
        <v>0</v>
      </c>
      <c r="H2312" s="22"/>
      <c r="I2312" s="22"/>
      <c r="J2312" s="22"/>
      <c r="K2312" s="22"/>
      <c r="L2312" s="37" t="str">
        <f ca="1">VLOOKUP(E2312,الرصيد!C:C,1,0)</f>
        <v>محدد مسافه خلف الفريزر 6.6 سم احمر</v>
      </c>
      <c r="M2312">
        <f ca="1">VLOOKUP(E2312,الرصيد!C:AP,34,0)</f>
        <v>0</v>
      </c>
    </row>
    <row r="2313" spans="1:13" ht="17.399999999999999">
      <c r="A2313" s="22">
        <f t="shared" si="81"/>
        <v>3</v>
      </c>
      <c r="B2313" s="8">
        <v>42065</v>
      </c>
      <c r="C2313" s="22">
        <v>61391</v>
      </c>
      <c r="D2313" s="23" t="s">
        <v>80</v>
      </c>
      <c r="E2313" s="75" t="s">
        <v>123</v>
      </c>
      <c r="F2313" s="22"/>
      <c r="G2313" s="22">
        <v>6000</v>
      </c>
      <c r="H2313" s="22"/>
      <c r="I2313" s="22"/>
      <c r="J2313" s="22"/>
      <c r="K2313" s="22"/>
      <c r="L2313" s="37" t="str">
        <f ca="1">VLOOKUP(E2313,الرصيد!C:C,1,0)</f>
        <v>محدد مسافة خلف الكابينة  5 سم اخضر</v>
      </c>
      <c r="M2313">
        <f ca="1">VLOOKUP(E2313,الرصيد!C:AP,34,0)</f>
        <v>0</v>
      </c>
    </row>
    <row r="2314" spans="1:13" ht="17.399999999999999">
      <c r="A2314" s="22">
        <f t="shared" si="81"/>
        <v>3</v>
      </c>
      <c r="B2314" s="8">
        <v>42065</v>
      </c>
      <c r="C2314" s="22">
        <v>61391</v>
      </c>
      <c r="D2314" s="23" t="s">
        <v>80</v>
      </c>
      <c r="E2314" s="75" t="s">
        <v>125</v>
      </c>
      <c r="F2314" s="22"/>
      <c r="G2314" s="22">
        <v>0</v>
      </c>
      <c r="H2314" s="22"/>
      <c r="I2314" s="22"/>
      <c r="J2314" s="22"/>
      <c r="K2314" s="22"/>
      <c r="L2314" s="37" t="str">
        <f ca="1">VLOOKUP(E2314,الرصيد!C:C,1,0)</f>
        <v>ماسورة تصفية الكابينه</v>
      </c>
      <c r="M2314">
        <f ca="1">VLOOKUP(E2314,الرصيد!C:AP,34,0)</f>
        <v>0</v>
      </c>
    </row>
    <row r="2315" spans="1:13" ht="17.399999999999999">
      <c r="A2315" s="22">
        <f t="shared" si="81"/>
        <v>3</v>
      </c>
      <c r="B2315" s="8">
        <v>42065</v>
      </c>
      <c r="C2315" s="22">
        <v>61391</v>
      </c>
      <c r="D2315" s="23" t="s">
        <v>80</v>
      </c>
      <c r="E2315" s="85" t="s">
        <v>650</v>
      </c>
      <c r="F2315" s="22"/>
      <c r="G2315" s="22">
        <v>0</v>
      </c>
      <c r="H2315" s="22"/>
      <c r="I2315" s="22"/>
      <c r="J2315" s="22"/>
      <c r="K2315" s="22"/>
      <c r="L2315" s="37" t="str">
        <f ca="1">VLOOKUP(E2315,الرصيد!C:C,1,0)</f>
        <v>غطاء لمبة بلاستيك</v>
      </c>
      <c r="M2315">
        <f ca="1">VLOOKUP(E2315,الرصيد!C:AP,34,0)</f>
        <v>0</v>
      </c>
    </row>
    <row r="2316" spans="1:13" ht="17.399999999999999">
      <c r="A2316" s="22">
        <f t="shared" si="81"/>
        <v>3</v>
      </c>
      <c r="B2316" s="8">
        <v>42065</v>
      </c>
      <c r="C2316" s="22">
        <v>61391</v>
      </c>
      <c r="D2316" s="23" t="s">
        <v>80</v>
      </c>
      <c r="E2316" s="85" t="s">
        <v>89</v>
      </c>
      <c r="F2316" s="22"/>
      <c r="G2316" s="22">
        <v>1680</v>
      </c>
      <c r="H2316" s="22"/>
      <c r="I2316" s="22"/>
      <c r="J2316" s="22"/>
      <c r="K2316" s="22"/>
      <c r="L2316" s="37" t="str">
        <f ca="1">VLOOKUP(E2316,الرصيد!C:C,1,0)</f>
        <v>جوان كاوتش لباب الفريزر 12 قدم بوش ابيض</v>
      </c>
      <c r="M2316">
        <f ca="1">VLOOKUP(E2316,الرصيد!C:AP,34,0)</f>
        <v>0</v>
      </c>
    </row>
    <row r="2317" spans="1:13" ht="17.399999999999999">
      <c r="A2317" s="22">
        <f t="shared" si="81"/>
        <v>3</v>
      </c>
      <c r="B2317" s="8">
        <v>42065</v>
      </c>
      <c r="C2317" s="22">
        <v>61391</v>
      </c>
      <c r="D2317" s="23" t="s">
        <v>80</v>
      </c>
      <c r="E2317" s="75" t="s">
        <v>663</v>
      </c>
      <c r="F2317" s="22"/>
      <c r="G2317" s="22">
        <v>0</v>
      </c>
      <c r="H2317" s="22"/>
      <c r="I2317" s="22"/>
      <c r="J2317" s="22"/>
      <c r="K2317" s="22"/>
      <c r="L2317" s="37" t="str">
        <f ca="1">VLOOKUP(E2317,الرصيد!C:C,1,0)</f>
        <v>صمام حقن باب العازل</v>
      </c>
      <c r="M2317">
        <f ca="1">VLOOKUP(E2317,الرصيد!C:AP,34,0)</f>
        <v>0</v>
      </c>
    </row>
    <row r="2318" spans="1:13" ht="17.399999999999999">
      <c r="A2318" s="22">
        <f t="shared" si="81"/>
        <v>3</v>
      </c>
      <c r="B2318" s="8">
        <v>42065</v>
      </c>
      <c r="C2318" s="22">
        <v>61391</v>
      </c>
      <c r="D2318" s="23" t="s">
        <v>80</v>
      </c>
      <c r="E2318" s="75" t="s">
        <v>124</v>
      </c>
      <c r="F2318" s="22"/>
      <c r="G2318" s="22">
        <v>0</v>
      </c>
      <c r="H2318" s="22"/>
      <c r="I2318" s="22"/>
      <c r="J2318" s="22"/>
      <c r="K2318" s="22"/>
      <c r="L2318" s="37" t="str">
        <f ca="1">VLOOKUP(E2318,الرصيد!C:C,1,0)</f>
        <v>ماسورة تصفية الفريزر</v>
      </c>
      <c r="M2318">
        <f ca="1">VLOOKUP(E2318,الرصيد!C:AP,34,0)</f>
        <v>0</v>
      </c>
    </row>
    <row r="2319" spans="1:13" ht="17.399999999999999">
      <c r="A2319" s="22">
        <f t="shared" si="81"/>
        <v>3</v>
      </c>
      <c r="B2319" s="8">
        <v>42065</v>
      </c>
      <c r="C2319" s="22">
        <v>61391</v>
      </c>
      <c r="D2319" s="23" t="s">
        <v>80</v>
      </c>
      <c r="E2319" s="75" t="s">
        <v>110</v>
      </c>
      <c r="F2319" s="22"/>
      <c r="G2319" s="22">
        <v>0</v>
      </c>
      <c r="H2319" s="22"/>
      <c r="I2319" s="22"/>
      <c r="J2319" s="22"/>
      <c r="K2319" s="22"/>
      <c r="L2319" s="37" t="str">
        <f ca="1">VLOOKUP(E2319,الرصيد!C:C,1,0)</f>
        <v>اسفنج 1000*2000*40 مم</v>
      </c>
      <c r="M2319">
        <f ca="1">VLOOKUP(E2319,الرصيد!C:AP,34,0)</f>
        <v>0</v>
      </c>
    </row>
    <row r="2320" spans="1:13" ht="17.399999999999999">
      <c r="A2320" s="22">
        <f t="shared" si="81"/>
        <v>3</v>
      </c>
      <c r="B2320" s="8">
        <v>42065</v>
      </c>
      <c r="C2320" s="22">
        <v>61392</v>
      </c>
      <c r="D2320" s="23" t="s">
        <v>80</v>
      </c>
      <c r="E2320" s="75" t="s">
        <v>622</v>
      </c>
      <c r="F2320" s="22"/>
      <c r="G2320" s="22">
        <v>1000</v>
      </c>
      <c r="H2320" s="22"/>
      <c r="I2320" s="22"/>
      <c r="J2320" s="22"/>
      <c r="K2320" s="22"/>
      <c r="L2320" s="37" t="str">
        <f ca="1">VLOOKUP(E2320,الرصيد!C:C,1,0)</f>
        <v>حاجز رف زجاجات  بلاستيك 44.4 سم بيضاوى فضى</v>
      </c>
      <c r="M2320">
        <f ca="1">VLOOKUP(E2320,الرصيد!C:AP,34,0)</f>
        <v>0</v>
      </c>
    </row>
    <row r="2321" spans="1:13" ht="17.399999999999999">
      <c r="A2321" s="22">
        <f t="shared" si="81"/>
        <v>3</v>
      </c>
      <c r="B2321" s="8">
        <v>42065</v>
      </c>
      <c r="C2321" s="22">
        <v>61392</v>
      </c>
      <c r="D2321" s="23" t="s">
        <v>80</v>
      </c>
      <c r="E2321" s="75" t="s">
        <v>127</v>
      </c>
      <c r="F2321" s="22"/>
      <c r="G2321" s="22">
        <v>16000</v>
      </c>
      <c r="H2321" s="22"/>
      <c r="I2321" s="22"/>
      <c r="J2321" s="22"/>
      <c r="K2321" s="22"/>
      <c r="L2321" s="37" t="str">
        <f ca="1">VLOOKUP(E2321,الرصيد!C:C,1,0)</f>
        <v>حامل حاجز زجاجات ( الكعب)</v>
      </c>
      <c r="M2321">
        <f ca="1">VLOOKUP(E2321,الرصيد!C:AP,34,0)</f>
        <v>0</v>
      </c>
    </row>
    <row r="2322" spans="1:13" ht="17.399999999999999">
      <c r="A2322" s="22">
        <f t="shared" si="81"/>
        <v>3</v>
      </c>
      <c r="B2322" s="8">
        <v>42067</v>
      </c>
      <c r="C2322" s="22">
        <v>61393</v>
      </c>
      <c r="D2322" s="23" t="s">
        <v>80</v>
      </c>
      <c r="E2322" s="75" t="s">
        <v>681</v>
      </c>
      <c r="F2322" s="22"/>
      <c r="G2322" s="22">
        <v>25</v>
      </c>
      <c r="H2322" s="22"/>
      <c r="I2322" s="22"/>
      <c r="J2322" s="22"/>
      <c r="K2322" s="22"/>
      <c r="L2322" s="37" t="str">
        <f ca="1">VLOOKUP(E2322,الرصيد!C:C,1,0)</f>
        <v>اكياس 19*24</v>
      </c>
      <c r="M2322">
        <f ca="1">VLOOKUP(E2322,الرصيد!C:AP,34,0)</f>
        <v>0</v>
      </c>
    </row>
    <row r="2323" spans="1:13" ht="17.399999999999999">
      <c r="A2323" s="22">
        <f t="shared" si="81"/>
        <v>3</v>
      </c>
      <c r="B2323" s="8">
        <v>42072</v>
      </c>
      <c r="C2323" s="22">
        <v>51880</v>
      </c>
      <c r="D2323" s="23" t="s">
        <v>258</v>
      </c>
      <c r="E2323" s="75" t="s">
        <v>171</v>
      </c>
      <c r="F2323" s="22"/>
      <c r="G2323" s="22">
        <v>2500</v>
      </c>
      <c r="H2323" s="22"/>
      <c r="I2323" s="22"/>
      <c r="J2323" s="22"/>
      <c r="K2323" s="22"/>
      <c r="L2323" s="37" t="str">
        <f ca="1">VLOOKUP(E2323,الرصيد!C:C,1,0)</f>
        <v>صاج مجلفن مسحوب على البارد  1000*2000* 0.7 مم</v>
      </c>
      <c r="M2323">
        <f ca="1">VLOOKUP(E2323,الرصيد!C:AP,34,0)</f>
        <v>0</v>
      </c>
    </row>
    <row r="2324" spans="1:13" ht="17.399999999999999">
      <c r="A2324" s="22">
        <f t="shared" si="81"/>
        <v>3</v>
      </c>
      <c r="B2324" s="8">
        <v>42072</v>
      </c>
      <c r="C2324" s="22">
        <v>51880</v>
      </c>
      <c r="D2324" s="23" t="s">
        <v>258</v>
      </c>
      <c r="E2324" s="75" t="s">
        <v>130</v>
      </c>
      <c r="F2324" s="22"/>
      <c r="G2324" s="22">
        <v>2800</v>
      </c>
      <c r="H2324" s="22"/>
      <c r="I2324" s="22"/>
      <c r="J2324" s="22"/>
      <c r="K2324" s="22"/>
      <c r="L2324" s="37" t="str">
        <f ca="1">VLOOKUP(E2324,الرصيد!C:C,1,0)</f>
        <v>تقوية اجناب بوش يمين</v>
      </c>
      <c r="M2324">
        <f ca="1">VLOOKUP(E2324,الرصيد!C:AP,34,0)</f>
        <v>0</v>
      </c>
    </row>
    <row r="2325" spans="1:13" ht="17.399999999999999">
      <c r="A2325" s="22">
        <f t="shared" si="81"/>
        <v>3</v>
      </c>
      <c r="B2325" s="8">
        <v>42072</v>
      </c>
      <c r="C2325" s="22">
        <v>51880</v>
      </c>
      <c r="D2325" s="23" t="s">
        <v>258</v>
      </c>
      <c r="E2325" s="75" t="s">
        <v>96</v>
      </c>
      <c r="F2325" s="22"/>
      <c r="G2325" s="22">
        <v>2800</v>
      </c>
      <c r="H2325" s="22"/>
      <c r="I2325" s="22"/>
      <c r="J2325" s="22"/>
      <c r="K2325" s="22"/>
      <c r="L2325" s="37" t="str">
        <f ca="1">VLOOKUP(E2325,الرصيد!C:C,1,0)</f>
        <v>تقوية اجناب بوش شمال</v>
      </c>
      <c r="M2325">
        <f ca="1">VLOOKUP(E2325,الرصيد!C:AP,34,0)</f>
        <v>0</v>
      </c>
    </row>
    <row r="2326" spans="1:13" ht="17.399999999999999">
      <c r="A2326" s="22">
        <f t="shared" si="81"/>
        <v>3</v>
      </c>
      <c r="B2326" s="8">
        <v>42072</v>
      </c>
      <c r="C2326" s="22">
        <v>51880</v>
      </c>
      <c r="D2326" s="23" t="s">
        <v>258</v>
      </c>
      <c r="E2326" s="75" t="s">
        <v>62</v>
      </c>
      <c r="F2326" s="22"/>
      <c r="G2326" s="22">
        <v>1345</v>
      </c>
      <c r="H2326" s="22"/>
      <c r="I2326" s="22"/>
      <c r="J2326" s="22"/>
      <c r="K2326" s="22"/>
      <c r="L2326" s="37" t="str">
        <f ca="1">VLOOKUP(E2326,الرصيد!C:C,1,0)</f>
        <v>قاعدة كباس ثلاجة بابين معدلة</v>
      </c>
      <c r="M2326">
        <f ca="1">VLOOKUP(E2326,الرصيد!C:AP,34,0)</f>
        <v>0</v>
      </c>
    </row>
    <row r="2327" spans="1:13" ht="17.399999999999999">
      <c r="A2327" s="22">
        <f t="shared" si="81"/>
        <v>3</v>
      </c>
      <c r="B2327" s="8">
        <v>42071</v>
      </c>
      <c r="C2327" s="22">
        <v>31550</v>
      </c>
      <c r="D2327" s="23" t="s">
        <v>83</v>
      </c>
      <c r="E2327" s="75" t="s">
        <v>13</v>
      </c>
      <c r="F2327" s="22"/>
      <c r="G2327" s="22">
        <v>5</v>
      </c>
      <c r="H2327" s="22"/>
      <c r="I2327" s="22"/>
      <c r="J2327" s="22"/>
      <c r="K2327" s="22"/>
      <c r="L2327" s="37" t="str">
        <f ca="1">VLOOKUP(E2327,الرصيد!C:C,1,0)</f>
        <v>سلك لحام فضه  34 %  ( نحاس / حديد 2مم  )</v>
      </c>
      <c r="M2327">
        <f ca="1">VLOOKUP(E2327,الرصيد!C:AP,34,0)</f>
        <v>0</v>
      </c>
    </row>
    <row r="2328" spans="1:13" ht="17.399999999999999">
      <c r="A2328" s="22">
        <f t="shared" si="81"/>
        <v>3</v>
      </c>
      <c r="B2328" s="8">
        <v>42071</v>
      </c>
      <c r="C2328" s="22">
        <v>31550</v>
      </c>
      <c r="D2328" s="23" t="s">
        <v>83</v>
      </c>
      <c r="E2328" s="75" t="s">
        <v>42</v>
      </c>
      <c r="F2328" s="22"/>
      <c r="G2328" s="22">
        <v>2000</v>
      </c>
      <c r="H2328" s="22"/>
      <c r="I2328" s="22"/>
      <c r="J2328" s="22"/>
      <c r="K2328" s="22"/>
      <c r="L2328" s="37" t="str">
        <f ca="1">VLOOKUP(E2328,الرصيد!C:C,1,0)</f>
        <v>كباس ACC</v>
      </c>
      <c r="M2328">
        <f ca="1">VLOOKUP(E2328,الرصيد!C:AP,34,0)</f>
        <v>0</v>
      </c>
    </row>
    <row r="2329" spans="1:13" ht="17.399999999999999">
      <c r="A2329" s="22">
        <f t="shared" si="81"/>
        <v>3</v>
      </c>
      <c r="B2329" s="8">
        <v>42071</v>
      </c>
      <c r="C2329" s="22">
        <v>31550</v>
      </c>
      <c r="D2329" s="23" t="s">
        <v>83</v>
      </c>
      <c r="E2329" s="75" t="s">
        <v>180</v>
      </c>
      <c r="F2329" s="22"/>
      <c r="G2329" s="22">
        <v>1200</v>
      </c>
      <c r="H2329" s="22"/>
      <c r="I2329" s="22"/>
      <c r="J2329" s="22"/>
      <c r="K2329" s="22"/>
      <c r="L2329" s="37" t="str">
        <f ca="1">VLOOKUP(E2329,الرصيد!C:C,1,0)</f>
        <v>مكثف 10 قدم بابين</v>
      </c>
      <c r="M2329">
        <f ca="1">VLOOKUP(E2329,الرصيد!C:AP,34,0)</f>
        <v>0</v>
      </c>
    </row>
    <row r="2330" spans="1:13" ht="17.399999999999999">
      <c r="A2330" s="22">
        <f t="shared" si="81"/>
        <v>3</v>
      </c>
      <c r="B2330" s="8">
        <v>42071</v>
      </c>
      <c r="C2330" s="22">
        <v>31550</v>
      </c>
      <c r="D2330" s="23" t="s">
        <v>83</v>
      </c>
      <c r="E2330" s="75" t="s">
        <v>148</v>
      </c>
      <c r="F2330" s="22"/>
      <c r="G2330" s="22">
        <v>2000</v>
      </c>
      <c r="H2330" s="22"/>
      <c r="I2330" s="22"/>
      <c r="J2330" s="22"/>
      <c r="K2330" s="22"/>
      <c r="L2330" s="37" t="str">
        <f ca="1">VLOOKUP(E2330,الرصيد!C:C,1,0)</f>
        <v>مكثف 12 قدم</v>
      </c>
      <c r="M2330">
        <f ca="1">VLOOKUP(E2330,الرصيد!C:AP,34,0)</f>
        <v>0</v>
      </c>
    </row>
    <row r="2331" spans="1:13" ht="17.399999999999999">
      <c r="A2331" s="22">
        <f t="shared" si="81"/>
        <v>3</v>
      </c>
      <c r="B2331" s="8">
        <v>42071</v>
      </c>
      <c r="C2331" s="22">
        <v>31550</v>
      </c>
      <c r="D2331" s="23" t="s">
        <v>83</v>
      </c>
      <c r="E2331" s="75" t="s">
        <v>99</v>
      </c>
      <c r="F2331" s="22"/>
      <c r="G2331" s="22">
        <v>2100</v>
      </c>
      <c r="H2331" s="22"/>
      <c r="I2331" s="22"/>
      <c r="J2331" s="22"/>
      <c r="K2331" s="22"/>
      <c r="L2331" s="37" t="str">
        <f ca="1">VLOOKUP(E2331,الرصيد!C:C,1,0)</f>
        <v xml:space="preserve">فلتر 8  ،  10 &amp; 12 قدم </v>
      </c>
      <c r="M2331">
        <f ca="1">VLOOKUP(E2331,الرصيد!C:AP,34,0)</f>
        <v>0</v>
      </c>
    </row>
    <row r="2332" spans="1:13" ht="17.399999999999999">
      <c r="A2332" s="22">
        <f t="shared" si="81"/>
        <v>3</v>
      </c>
      <c r="B2332" s="8">
        <v>42071</v>
      </c>
      <c r="C2332" s="22">
        <v>31550</v>
      </c>
      <c r="D2332" s="23" t="s">
        <v>83</v>
      </c>
      <c r="E2332" s="75" t="s">
        <v>14</v>
      </c>
      <c r="F2332" s="22"/>
      <c r="G2332" s="22">
        <v>12</v>
      </c>
      <c r="H2332" s="22"/>
      <c r="I2332" s="22"/>
      <c r="J2332" s="22"/>
      <c r="K2332" s="22"/>
      <c r="L2332" s="37" t="str">
        <f ca="1">VLOOKUP(E2332,الرصيد!C:C,1,0)</f>
        <v>سلك لحام فضة 5 %( نحاس / نحاس 5%   )</v>
      </c>
      <c r="M2332">
        <f ca="1">VLOOKUP(E2332,الرصيد!C:AP,34,0)</f>
        <v>0</v>
      </c>
    </row>
    <row r="2333" spans="1:13" ht="17.399999999999999">
      <c r="A2333" s="22">
        <f t="shared" si="81"/>
        <v>3</v>
      </c>
      <c r="B2333" s="8">
        <v>42071</v>
      </c>
      <c r="C2333" s="22">
        <v>31550</v>
      </c>
      <c r="D2333" s="23" t="s">
        <v>83</v>
      </c>
      <c r="E2333" s="75" t="s">
        <v>15</v>
      </c>
      <c r="F2333" s="22"/>
      <c r="G2333" s="22">
        <v>0</v>
      </c>
      <c r="H2333" s="22"/>
      <c r="I2333" s="22"/>
      <c r="J2333" s="22"/>
      <c r="K2333" s="22"/>
      <c r="L2333" s="37" t="str">
        <f ca="1">VLOOKUP(E2333,الرصيد!C:C,1,0)</f>
        <v xml:space="preserve">بودره لحام فلكس </v>
      </c>
      <c r="M2333">
        <f ca="1">VLOOKUP(E2333,الرصيد!C:AP,34,0)</f>
        <v>0</v>
      </c>
    </row>
    <row r="2334" spans="1:13" ht="17.399999999999999">
      <c r="A2334" s="22">
        <f t="shared" si="81"/>
        <v>3</v>
      </c>
      <c r="B2334" s="8">
        <v>42071</v>
      </c>
      <c r="C2334" s="22">
        <v>31550</v>
      </c>
      <c r="D2334" s="23" t="s">
        <v>83</v>
      </c>
      <c r="E2334" s="75" t="s">
        <v>374</v>
      </c>
      <c r="F2334" s="22"/>
      <c r="G2334" s="22">
        <v>2000</v>
      </c>
      <c r="H2334" s="22"/>
      <c r="I2334" s="22"/>
      <c r="J2334" s="22"/>
      <c r="K2334" s="22"/>
      <c r="L2334" s="37" t="str">
        <f ca="1">VLOOKUP(E2334,الرصيد!C:C,1,0)</f>
        <v>مسمار بورمة صاج علبه الترموستات  3.9*32مم</v>
      </c>
      <c r="M2334">
        <f ca="1">VLOOKUP(E2334,الرصيد!C:AP,34,0)</f>
        <v>0</v>
      </c>
    </row>
    <row r="2335" spans="1:13" ht="17.399999999999999">
      <c r="A2335" s="22">
        <f t="shared" si="81"/>
        <v>3</v>
      </c>
      <c r="B2335" s="8">
        <v>42071</v>
      </c>
      <c r="C2335" s="22">
        <v>31550</v>
      </c>
      <c r="D2335" s="23" t="s">
        <v>83</v>
      </c>
      <c r="E2335" s="75" t="s">
        <v>377</v>
      </c>
      <c r="F2335" s="22"/>
      <c r="G2335" s="22">
        <v>6000</v>
      </c>
      <c r="H2335" s="22"/>
      <c r="I2335" s="22"/>
      <c r="J2335" s="22"/>
      <c r="K2335" s="22"/>
      <c r="L2335" s="37" t="str">
        <f ca="1">VLOOKUP(E2335,الرصيد!C:C,1,0)</f>
        <v xml:space="preserve">  مسمار الهوايه 4.2*22 مم</v>
      </c>
      <c r="M2335">
        <f ca="1">VLOOKUP(E2335,الرصيد!C:AP,34,0)</f>
        <v>0</v>
      </c>
    </row>
    <row r="2336" spans="1:13" ht="17.399999999999999">
      <c r="A2336" s="22">
        <f t="shared" si="81"/>
        <v>3</v>
      </c>
      <c r="B2336" s="8">
        <v>42071</v>
      </c>
      <c r="C2336" s="22">
        <v>31550</v>
      </c>
      <c r="D2336" s="23" t="s">
        <v>83</v>
      </c>
      <c r="E2336" s="75" t="s">
        <v>371</v>
      </c>
      <c r="F2336" s="22"/>
      <c r="G2336" s="22">
        <v>63000</v>
      </c>
      <c r="H2336" s="22"/>
      <c r="I2336" s="22"/>
      <c r="J2336" s="22"/>
      <c r="K2336" s="22"/>
      <c r="L2336" s="37" t="str">
        <f ca="1">VLOOKUP(E2336,الرصيد!C:C,1,0)</f>
        <v>مسمار بورمة لكاوتش الباب 3.9*12مم</v>
      </c>
      <c r="M2336">
        <f ca="1">VLOOKUP(E2336,الرصيد!C:AP,34,0)</f>
        <v>0</v>
      </c>
    </row>
    <row r="2337" spans="1:13" ht="17.399999999999999">
      <c r="A2337" s="22">
        <f t="shared" si="81"/>
        <v>3</v>
      </c>
      <c r="B2337" s="8">
        <v>42071</v>
      </c>
      <c r="C2337" s="22">
        <v>31550</v>
      </c>
      <c r="D2337" s="23" t="s">
        <v>83</v>
      </c>
      <c r="E2337" s="75" t="s">
        <v>396</v>
      </c>
      <c r="F2337" s="22"/>
      <c r="G2337" s="22">
        <v>3000</v>
      </c>
      <c r="H2337" s="22"/>
      <c r="I2337" s="22"/>
      <c r="J2337" s="22"/>
      <c r="K2337" s="22"/>
      <c r="L2337" s="37" t="str">
        <f ca="1">VLOOKUP(E2337,الرصيد!C:C,1,0)</f>
        <v>مسمارسن صاج 1/2*6 قرص بالب الثرموستات</v>
      </c>
      <c r="M2337">
        <f ca="1">VLOOKUP(E2337,الرصيد!C:AP,34,0)</f>
        <v>0</v>
      </c>
    </row>
    <row r="2338" spans="1:13" ht="17.399999999999999">
      <c r="A2338" s="22">
        <f t="shared" si="81"/>
        <v>3</v>
      </c>
      <c r="B2338" s="8">
        <v>42071</v>
      </c>
      <c r="C2338" s="22">
        <v>31550</v>
      </c>
      <c r="D2338" s="23" t="s">
        <v>83</v>
      </c>
      <c r="E2338" s="75" t="s">
        <v>232</v>
      </c>
      <c r="F2338" s="22"/>
      <c r="G2338" s="22">
        <v>16000</v>
      </c>
      <c r="H2338" s="22"/>
      <c r="I2338" s="22"/>
      <c r="J2338" s="22"/>
      <c r="K2338" s="22"/>
      <c r="L2338" s="37" t="str">
        <f ca="1">VLOOKUP(E2338,الرصيد!C:C,1,0)</f>
        <v>1703 450 006 مسمار المفصلات</v>
      </c>
      <c r="M2338">
        <f ca="1">VLOOKUP(E2338,الرصيد!C:AP,34,0)</f>
        <v>0</v>
      </c>
    </row>
    <row r="2339" spans="1:13" ht="17.399999999999999">
      <c r="A2339" s="22">
        <f t="shared" si="81"/>
        <v>3</v>
      </c>
      <c r="B2339" s="8">
        <v>42071</v>
      </c>
      <c r="C2339" s="22">
        <v>31550</v>
      </c>
      <c r="D2339" s="23" t="s">
        <v>83</v>
      </c>
      <c r="E2339" s="75" t="s">
        <v>388</v>
      </c>
      <c r="F2339" s="22"/>
      <c r="G2339" s="22">
        <v>7000</v>
      </c>
      <c r="H2339" s="22"/>
      <c r="I2339" s="22"/>
      <c r="J2339" s="22"/>
      <c r="K2339" s="22"/>
      <c r="L2339" s="37" t="str">
        <f ca="1">VLOOKUP(E2339,الرصيد!C:C,1,0)</f>
        <v>مسمار المكثف 6*12 مم</v>
      </c>
      <c r="M2339">
        <f ca="1">VLOOKUP(E2339,الرصيد!C:AP,34,0)</f>
        <v>0</v>
      </c>
    </row>
    <row r="2340" spans="1:13" ht="17.399999999999999">
      <c r="A2340" s="22">
        <f t="shared" si="81"/>
        <v>3</v>
      </c>
      <c r="B2340" s="8">
        <v>42071</v>
      </c>
      <c r="C2340" s="22">
        <v>31550</v>
      </c>
      <c r="D2340" s="23" t="s">
        <v>83</v>
      </c>
      <c r="E2340" s="75" t="s">
        <v>391</v>
      </c>
      <c r="F2340" s="22"/>
      <c r="G2340" s="22">
        <v>2000</v>
      </c>
      <c r="H2340" s="22"/>
      <c r="I2340" s="22"/>
      <c r="J2340" s="22"/>
      <c r="K2340" s="22"/>
      <c r="L2340" s="37" t="str">
        <f ca="1">VLOOKUP(E2340,الرصيد!C:C,1,0)</f>
        <v>1703 435 154 مسمار سلك أرضى بالورده</v>
      </c>
      <c r="M2340">
        <f ca="1">VLOOKUP(E2340,الرصيد!C:AP,34,0)</f>
        <v>0</v>
      </c>
    </row>
    <row r="2341" spans="1:13" ht="17.399999999999999">
      <c r="A2341" s="22">
        <f t="shared" si="81"/>
        <v>3</v>
      </c>
      <c r="B2341" s="8">
        <v>42071</v>
      </c>
      <c r="C2341" s="22">
        <v>31550</v>
      </c>
      <c r="D2341" s="23" t="s">
        <v>83</v>
      </c>
      <c r="E2341" s="75" t="s">
        <v>18</v>
      </c>
      <c r="F2341" s="22"/>
      <c r="G2341" s="22">
        <v>2000</v>
      </c>
      <c r="H2341" s="22"/>
      <c r="I2341" s="22"/>
      <c r="J2341" s="22"/>
      <c r="K2341" s="22"/>
      <c r="L2341" s="37" t="str">
        <f ca="1">VLOOKUP(E2341,الرصيد!C:C,1,0)</f>
        <v xml:space="preserve">كرتون تغليف 12 قدم بابين  </v>
      </c>
      <c r="M2341">
        <f ca="1">VLOOKUP(E2341,الرصيد!C:AP,34,0)</f>
        <v>0</v>
      </c>
    </row>
    <row r="2342" spans="1:13" ht="17.399999999999999">
      <c r="A2342" s="22">
        <f t="shared" si="81"/>
        <v>3</v>
      </c>
      <c r="B2342" s="8">
        <v>42071</v>
      </c>
      <c r="C2342" s="22">
        <v>31550</v>
      </c>
      <c r="D2342" s="23" t="s">
        <v>83</v>
      </c>
      <c r="E2342" s="75" t="s">
        <v>77</v>
      </c>
      <c r="F2342" s="22"/>
      <c r="G2342" s="22">
        <v>0</v>
      </c>
      <c r="H2342" s="22"/>
      <c r="I2342" s="22"/>
      <c r="J2342" s="22"/>
      <c r="K2342" s="22"/>
      <c r="L2342" s="37" t="str">
        <f ca="1">VLOOKUP(E2342,الرصيد!C:C,1,0)</f>
        <v xml:space="preserve">كرتون تغليف 10 قدم بابين </v>
      </c>
      <c r="M2342">
        <f ca="1">VLOOKUP(E2342,الرصيد!C:AP,34,0)</f>
        <v>0</v>
      </c>
    </row>
    <row r="2343" spans="1:13" ht="17.399999999999999">
      <c r="A2343" s="22">
        <f t="shared" si="81"/>
        <v>3</v>
      </c>
      <c r="B2343" s="8">
        <v>42071</v>
      </c>
      <c r="C2343" s="22">
        <v>31550</v>
      </c>
      <c r="D2343" s="23" t="s">
        <v>83</v>
      </c>
      <c r="E2343" s="75" t="s">
        <v>74</v>
      </c>
      <c r="F2343" s="22"/>
      <c r="G2343" s="22">
        <v>200</v>
      </c>
      <c r="H2343" s="22"/>
      <c r="I2343" s="22"/>
      <c r="J2343" s="22"/>
      <c r="K2343" s="22"/>
      <c r="L2343" s="37" t="str">
        <f ca="1">VLOOKUP(E2343,الرصيد!C:C,1,0)</f>
        <v>شنبر تغليف بلاستيك 0.9*12 مم</v>
      </c>
      <c r="M2343">
        <f ca="1">VLOOKUP(E2343,الرصيد!C:AP,34,0)</f>
        <v>0</v>
      </c>
    </row>
    <row r="2344" spans="1:13" ht="17.399999999999999">
      <c r="A2344" s="22">
        <f t="shared" si="81"/>
        <v>3</v>
      </c>
      <c r="B2344" s="8">
        <v>42071</v>
      </c>
      <c r="C2344" s="22">
        <v>31550</v>
      </c>
      <c r="D2344" s="23" t="s">
        <v>83</v>
      </c>
      <c r="E2344" s="75" t="s">
        <v>1039</v>
      </c>
      <c r="F2344" s="22"/>
      <c r="G2344" s="22">
        <v>600</v>
      </c>
      <c r="H2344" s="22"/>
      <c r="I2344" s="22"/>
      <c r="J2344" s="22"/>
      <c r="K2344" s="22"/>
      <c r="L2344" s="37" t="str">
        <f ca="1">VLOOKUP(E2344,الرصيد!C:C,1,0)</f>
        <v>مواسير نحاس 4.76 *6 مم</v>
      </c>
      <c r="M2344">
        <f ca="1">VLOOKUP(E2344,الرصيد!C:AP,34,0)</f>
        <v>0</v>
      </c>
    </row>
    <row r="2345" spans="1:13" ht="17.399999999999999">
      <c r="A2345" s="22">
        <f t="shared" si="81"/>
        <v>3</v>
      </c>
      <c r="B2345" s="8">
        <v>42071</v>
      </c>
      <c r="C2345" s="22">
        <v>31550</v>
      </c>
      <c r="D2345" s="23" t="s">
        <v>83</v>
      </c>
      <c r="E2345" s="75" t="s">
        <v>399</v>
      </c>
      <c r="F2345" s="22"/>
      <c r="G2345" s="22">
        <v>1271</v>
      </c>
      <c r="H2345" s="22"/>
      <c r="I2345" s="22"/>
      <c r="J2345" s="22"/>
      <c r="K2345" s="22"/>
      <c r="L2345" s="37" t="str">
        <f ca="1">VLOOKUP(E2345,الرصيد!C:C,1,0)</f>
        <v>كرتون ظهر الثلاجه ( مبطن بالألومنيوم عرض 65سم )</v>
      </c>
      <c r="M2345">
        <f ca="1">VLOOKUP(E2345,الرصيد!C:AP,34,0)</f>
        <v>0</v>
      </c>
    </row>
    <row r="2346" spans="1:13" ht="17.399999999999999">
      <c r="A2346" s="22">
        <f t="shared" si="81"/>
        <v>3</v>
      </c>
      <c r="B2346" s="8">
        <v>42071</v>
      </c>
      <c r="C2346" s="22">
        <v>31550</v>
      </c>
      <c r="D2346" s="23" t="s">
        <v>83</v>
      </c>
      <c r="E2346" s="75" t="s">
        <v>164</v>
      </c>
      <c r="F2346" s="22"/>
      <c r="G2346" s="22">
        <v>1200</v>
      </c>
      <c r="H2346" s="22"/>
      <c r="I2346" s="22"/>
      <c r="J2346" s="22"/>
      <c r="K2346" s="22"/>
      <c r="L2346" s="37" t="str">
        <f ca="1">VLOOKUP(E2346,الرصيد!C:C,1,0)</f>
        <v>مواسير الومنيوم 8*1 مم</v>
      </c>
      <c r="M2346">
        <f ca="1">VLOOKUP(E2346,الرصيد!C:AP,34,0)</f>
        <v>0</v>
      </c>
    </row>
    <row r="2347" spans="1:13" ht="17.399999999999999">
      <c r="A2347" s="22">
        <f t="shared" si="81"/>
        <v>3</v>
      </c>
      <c r="B2347" s="8">
        <v>42071</v>
      </c>
      <c r="C2347" s="22">
        <v>31550</v>
      </c>
      <c r="D2347" s="23" t="s">
        <v>83</v>
      </c>
      <c r="E2347" s="75" t="s">
        <v>51</v>
      </c>
      <c r="F2347" s="22"/>
      <c r="G2347" s="22">
        <v>10</v>
      </c>
      <c r="H2347" s="22"/>
      <c r="I2347" s="22"/>
      <c r="J2347" s="22"/>
      <c r="K2347" s="22"/>
      <c r="L2347" s="37" t="str">
        <f ca="1">VLOOKUP(E2347,الرصيد!C:C,1,0)</f>
        <v>سلك لحام الومنيوم</v>
      </c>
      <c r="M2347">
        <f ca="1">VLOOKUP(E2347,الرصيد!C:AP,34,0)</f>
        <v>0</v>
      </c>
    </row>
    <row r="2348" spans="1:13" ht="17.399999999999999">
      <c r="A2348" s="22">
        <f t="shared" si="81"/>
        <v>3</v>
      </c>
      <c r="B2348" s="8">
        <v>42071</v>
      </c>
      <c r="C2348" s="22">
        <v>31550</v>
      </c>
      <c r="D2348" s="23" t="s">
        <v>83</v>
      </c>
      <c r="E2348" s="75" t="s">
        <v>506</v>
      </c>
      <c r="F2348" s="22"/>
      <c r="G2348" s="22">
        <v>0</v>
      </c>
      <c r="H2348" s="22"/>
      <c r="I2348" s="22"/>
      <c r="J2348" s="22"/>
      <c r="K2348" s="22"/>
      <c r="L2348" s="37" t="str">
        <f ca="1">VLOOKUP(E2348,الرصيد!C:C,1,0)</f>
        <v xml:space="preserve"> صاموله سوستة بالكليبس 5مم </v>
      </c>
      <c r="M2348">
        <f ca="1">VLOOKUP(E2348,الرصيد!C:AP,34,0)</f>
        <v>0</v>
      </c>
    </row>
    <row r="2349" spans="1:13" ht="17.399999999999999">
      <c r="A2349" s="22">
        <f t="shared" si="81"/>
        <v>3</v>
      </c>
      <c r="B2349" s="8">
        <v>42071</v>
      </c>
      <c r="C2349" s="22">
        <v>31550</v>
      </c>
      <c r="D2349" s="23" t="s">
        <v>83</v>
      </c>
      <c r="E2349" s="75" t="s">
        <v>37</v>
      </c>
      <c r="F2349" s="22"/>
      <c r="G2349" s="22">
        <v>350</v>
      </c>
      <c r="H2349" s="22"/>
      <c r="I2349" s="22"/>
      <c r="J2349" s="22"/>
      <c r="K2349" s="22"/>
      <c r="L2349" s="37" t="str">
        <f ca="1">VLOOKUP(E2349,الرصيد!C:C,1,0)</f>
        <v xml:space="preserve">لوحة تبريد كاملة بالمواسير للثلاجة 2 باب </v>
      </c>
      <c r="M2349">
        <f ca="1">VLOOKUP(E2349,الرصيد!C:AP,34,0)</f>
        <v>0</v>
      </c>
    </row>
    <row r="2350" spans="1:13" ht="17.399999999999999">
      <c r="A2350" s="22">
        <f t="shared" si="81"/>
        <v>3</v>
      </c>
      <c r="B2350" s="8">
        <v>42071</v>
      </c>
      <c r="C2350" s="22">
        <v>31550</v>
      </c>
      <c r="D2350" s="23" t="s">
        <v>83</v>
      </c>
      <c r="E2350" s="75" t="s">
        <v>379</v>
      </c>
      <c r="F2350" s="22"/>
      <c r="G2350" s="22">
        <v>6000</v>
      </c>
      <c r="H2350" s="22"/>
      <c r="I2350" s="22"/>
      <c r="J2350" s="22"/>
      <c r="K2350" s="22"/>
      <c r="L2350" s="37" t="str">
        <f ca="1">VLOOKUP(E2350,الرصيد!C:C,1,0)</f>
        <v>مسمار مخ صليبة قلاووظ مجلفن مفصله علويه 5*16مم</v>
      </c>
      <c r="M2350">
        <f ca="1">VLOOKUP(E2350,الرصيد!C:AP,34,0)</f>
        <v>63800</v>
      </c>
    </row>
    <row r="2351" spans="1:13" ht="17.399999999999999">
      <c r="A2351" s="22">
        <f t="shared" ref="A2351:A2415" si="82">MONTH(B2351)</f>
        <v>3</v>
      </c>
      <c r="B2351" s="8">
        <v>42071</v>
      </c>
      <c r="C2351" s="22">
        <v>31550</v>
      </c>
      <c r="D2351" s="23" t="s">
        <v>83</v>
      </c>
      <c r="E2351" s="75" t="s">
        <v>114</v>
      </c>
      <c r="F2351" s="22"/>
      <c r="G2351" s="22">
        <v>2000</v>
      </c>
      <c r="H2351" s="22"/>
      <c r="I2351" s="22"/>
      <c r="J2351" s="22"/>
      <c r="K2351" s="22"/>
      <c r="L2351" s="37" t="str">
        <f ca="1">VLOOKUP(E2351,الرصيد!C:C,1,0)</f>
        <v>كيس هاى شفاف بولى ايثلين لتغليف الثلاجة 12 قدم بوش</v>
      </c>
      <c r="M2351">
        <f ca="1">VLOOKUP(E2351,الرصيد!C:AP,34,0)</f>
        <v>0</v>
      </c>
    </row>
    <row r="2352" spans="1:13" ht="17.399999999999999">
      <c r="A2352" s="22">
        <f t="shared" si="82"/>
        <v>3</v>
      </c>
      <c r="B2352" s="8">
        <v>42071</v>
      </c>
      <c r="C2352" s="22">
        <v>31550</v>
      </c>
      <c r="D2352" s="23" t="s">
        <v>83</v>
      </c>
      <c r="E2352" s="75" t="s">
        <v>36</v>
      </c>
      <c r="F2352" s="22"/>
      <c r="G2352" s="22">
        <v>0</v>
      </c>
      <c r="H2352" s="22"/>
      <c r="I2352" s="22"/>
      <c r="J2352" s="22"/>
      <c r="K2352" s="22"/>
      <c r="L2352" s="37" t="str">
        <f ca="1">VLOOKUP(E2352,الرصيد!C:C,1,0)</f>
        <v>مبادل حرارى بالراجع 10قدم بدون المصيده</v>
      </c>
      <c r="M2352">
        <f ca="1">VLOOKUP(E2352,الرصيد!C:AP,34,0)</f>
        <v>0</v>
      </c>
    </row>
    <row r="2353" spans="1:13" ht="17.399999999999999">
      <c r="A2353" s="22">
        <f t="shared" si="82"/>
        <v>3</v>
      </c>
      <c r="B2353" s="8">
        <v>42071</v>
      </c>
      <c r="C2353" s="22">
        <v>31550</v>
      </c>
      <c r="D2353" s="23" t="s">
        <v>83</v>
      </c>
      <c r="E2353" s="75" t="s">
        <v>231</v>
      </c>
      <c r="F2353" s="22"/>
      <c r="G2353" s="22">
        <v>150</v>
      </c>
      <c r="H2353" s="22"/>
      <c r="I2353" s="22"/>
      <c r="J2353" s="22"/>
      <c r="K2353" s="22"/>
      <c r="L2353" s="37" t="str">
        <f ca="1">VLOOKUP(E2353,الرصيد!C:C,1,0)</f>
        <v>مواسير نحاس 6 *0.6 مم</v>
      </c>
      <c r="M2353">
        <f ca="1">VLOOKUP(E2353,الرصيد!C:AP,34,0)</f>
        <v>0</v>
      </c>
    </row>
    <row r="2354" spans="1:13" ht="17.399999999999999">
      <c r="A2354" s="22">
        <f t="shared" si="82"/>
        <v>3</v>
      </c>
      <c r="B2354" s="8">
        <v>42071</v>
      </c>
      <c r="C2354" s="22">
        <v>31550</v>
      </c>
      <c r="D2354" s="23" t="s">
        <v>83</v>
      </c>
      <c r="E2354" s="75" t="s">
        <v>181</v>
      </c>
      <c r="F2354" s="22"/>
      <c r="G2354" s="22">
        <v>2000</v>
      </c>
      <c r="H2354" s="22"/>
      <c r="I2354" s="22"/>
      <c r="J2354" s="22"/>
      <c r="K2354" s="22"/>
      <c r="L2354" s="37" t="str">
        <f ca="1">VLOOKUP(E2354,الرصيد!C:C,1,0)</f>
        <v>مبادل حرارى بالراجع 12قدم</v>
      </c>
      <c r="M2354">
        <f ca="1">VLOOKUP(E2354,الرصيد!C:AP,34,0)</f>
        <v>0</v>
      </c>
    </row>
    <row r="2355" spans="1:13" ht="17.399999999999999">
      <c r="A2355" s="22">
        <f t="shared" si="82"/>
        <v>3</v>
      </c>
      <c r="B2355" s="8">
        <v>42071</v>
      </c>
      <c r="C2355" s="22">
        <v>31550</v>
      </c>
      <c r="D2355" s="23" t="s">
        <v>83</v>
      </c>
      <c r="E2355" s="75" t="s">
        <v>106</v>
      </c>
      <c r="F2355" s="22"/>
      <c r="G2355" s="22">
        <v>0</v>
      </c>
      <c r="H2355" s="22"/>
      <c r="I2355" s="22"/>
      <c r="J2355" s="22"/>
      <c r="K2355" s="22"/>
      <c r="L2355" s="37" t="str">
        <f ca="1">VLOOKUP(E2355,الرصيد!C:C,1,0)</f>
        <v>غــــاز فريون    134 A</v>
      </c>
      <c r="M2355">
        <f ca="1">VLOOKUP(E2355,الرصيد!C:AP,34,0)</f>
        <v>0</v>
      </c>
    </row>
    <row r="2356" spans="1:13" ht="17.399999999999999">
      <c r="A2356" s="22">
        <f t="shared" si="82"/>
        <v>3</v>
      </c>
      <c r="B2356" s="8">
        <v>42071</v>
      </c>
      <c r="C2356" s="22">
        <v>31550</v>
      </c>
      <c r="D2356" s="23" t="s">
        <v>83</v>
      </c>
      <c r="E2356" s="75" t="s">
        <v>481</v>
      </c>
      <c r="F2356" s="22"/>
      <c r="G2356" s="22">
        <v>3500</v>
      </c>
      <c r="H2356" s="22"/>
      <c r="I2356" s="22"/>
      <c r="J2356" s="22"/>
      <c r="K2356" s="22"/>
      <c r="L2356" s="37" t="str">
        <f ca="1">VLOOKUP(E2356,الرصيد!C:C,1,0)</f>
        <v>شريط ممغنط خلف إطار باب الفريزر</v>
      </c>
      <c r="M2356">
        <f ca="1">VLOOKUP(E2356,الرصيد!C:AP,34,0)</f>
        <v>0</v>
      </c>
    </row>
    <row r="2357" spans="1:13" ht="17.399999999999999">
      <c r="A2357" s="22">
        <f t="shared" si="82"/>
        <v>3</v>
      </c>
      <c r="B2357" s="8">
        <v>42067</v>
      </c>
      <c r="C2357" s="22">
        <v>31962</v>
      </c>
      <c r="D2357" s="23" t="s">
        <v>83</v>
      </c>
      <c r="E2357" s="75" t="s">
        <v>106</v>
      </c>
      <c r="F2357" s="22">
        <v>1800</v>
      </c>
      <c r="G2357" s="22"/>
      <c r="H2357" s="22"/>
      <c r="I2357" s="22"/>
      <c r="J2357" s="22"/>
      <c r="K2357" s="22"/>
      <c r="L2357" s="37" t="str">
        <f ca="1">VLOOKUP(E2357,الرصيد!C:C,1,0)</f>
        <v>غــــاز فريون    134 A</v>
      </c>
      <c r="M2357">
        <f ca="1">VLOOKUP(E2357,الرصيد!C:AP,34,0)</f>
        <v>0</v>
      </c>
    </row>
    <row r="2358" spans="1:13" ht="17.399999999999999">
      <c r="A2358" s="22">
        <f t="shared" si="82"/>
        <v>3</v>
      </c>
      <c r="B2358" s="8">
        <v>42067</v>
      </c>
      <c r="C2358" s="22">
        <v>31963</v>
      </c>
      <c r="D2358" s="23" t="s">
        <v>83</v>
      </c>
      <c r="E2358" s="75" t="s">
        <v>84</v>
      </c>
      <c r="F2358" s="22">
        <v>3000</v>
      </c>
      <c r="G2358" s="22"/>
      <c r="H2358" s="22"/>
      <c r="I2358" s="22"/>
      <c r="J2358" s="22"/>
      <c r="K2358" s="22"/>
      <c r="L2358" s="37" t="str">
        <f ca="1">VLOOKUP(E2358,الرصيد!C:C,1,0)</f>
        <v>كيس هاى شفاف بولى ايثلين لتغليف الثلاجة باب واحد</v>
      </c>
      <c r="M2358">
        <f ca="1">VLOOKUP(E2358,الرصيد!C:AP,34,0)</f>
        <v>0</v>
      </c>
    </row>
    <row r="2359" spans="1:13" ht="17.399999999999999">
      <c r="A2359" s="22">
        <f t="shared" si="82"/>
        <v>3</v>
      </c>
      <c r="B2359" s="8">
        <v>42067</v>
      </c>
      <c r="C2359" s="22">
        <v>31963</v>
      </c>
      <c r="D2359" s="23" t="s">
        <v>83</v>
      </c>
      <c r="E2359" s="75" t="s">
        <v>114</v>
      </c>
      <c r="F2359" s="22">
        <v>6000</v>
      </c>
      <c r="G2359" s="22"/>
      <c r="H2359" s="22"/>
      <c r="I2359" s="22"/>
      <c r="J2359" s="22"/>
      <c r="K2359" s="22"/>
      <c r="L2359" s="37" t="str">
        <f ca="1">VLOOKUP(E2359,الرصيد!C:C,1,0)</f>
        <v>كيس هاى شفاف بولى ايثلين لتغليف الثلاجة 12 قدم بوش</v>
      </c>
      <c r="M2359">
        <f ca="1">VLOOKUP(E2359,الرصيد!C:AP,34,0)</f>
        <v>0</v>
      </c>
    </row>
    <row r="2360" spans="1:13" ht="17.399999999999999">
      <c r="A2360" s="22">
        <f t="shared" si="82"/>
        <v>3</v>
      </c>
      <c r="B2360" s="8">
        <v>42067</v>
      </c>
      <c r="C2360" s="22">
        <v>31964</v>
      </c>
      <c r="D2360" s="23" t="s">
        <v>83</v>
      </c>
      <c r="E2360" s="75" t="s">
        <v>164</v>
      </c>
      <c r="F2360" s="22">
        <v>3824.3</v>
      </c>
      <c r="G2360" s="22"/>
      <c r="H2360" s="22"/>
      <c r="I2360" s="22"/>
      <c r="J2360" s="22"/>
      <c r="K2360" s="22"/>
      <c r="L2360" s="37" t="str">
        <f ca="1">VLOOKUP(E2360,الرصيد!C:C,1,0)</f>
        <v>مواسير الومنيوم 8*1 مم</v>
      </c>
      <c r="M2360">
        <f ca="1">VLOOKUP(E2360,الرصيد!C:AP,34,0)</f>
        <v>0</v>
      </c>
    </row>
    <row r="2361" spans="1:13" ht="17.399999999999999">
      <c r="A2361" s="22">
        <f t="shared" si="82"/>
        <v>3</v>
      </c>
      <c r="B2361" s="8">
        <v>42067</v>
      </c>
      <c r="C2361" s="22">
        <v>31965</v>
      </c>
      <c r="D2361" s="23" t="s">
        <v>83</v>
      </c>
      <c r="E2361" s="75" t="s">
        <v>37</v>
      </c>
      <c r="F2361" s="22">
        <v>350</v>
      </c>
      <c r="G2361" s="22"/>
      <c r="H2361" s="22"/>
      <c r="I2361" s="22"/>
      <c r="J2361" s="22"/>
      <c r="K2361" s="22"/>
      <c r="L2361" s="37" t="str">
        <f ca="1">VLOOKUP(E2361,الرصيد!C:C,1,0)</f>
        <v xml:space="preserve">لوحة تبريد كاملة بالمواسير للثلاجة 2 باب </v>
      </c>
      <c r="M2361">
        <f ca="1">VLOOKUP(E2361,الرصيد!C:AP,34,0)</f>
        <v>0</v>
      </c>
    </row>
    <row r="2362" spans="1:13" ht="17.399999999999999">
      <c r="A2362" s="22">
        <f t="shared" si="82"/>
        <v>3</v>
      </c>
      <c r="B2362" s="8">
        <v>42067</v>
      </c>
      <c r="C2362" s="22">
        <v>31966</v>
      </c>
      <c r="D2362" s="23" t="s">
        <v>83</v>
      </c>
      <c r="E2362" s="75" t="s">
        <v>60</v>
      </c>
      <c r="F2362" s="22">
        <v>420.5</v>
      </c>
      <c r="G2362" s="22"/>
      <c r="H2362" s="22"/>
      <c r="I2362" s="22"/>
      <c r="J2362" s="22"/>
      <c r="K2362" s="22"/>
      <c r="L2362" s="37" t="str">
        <f ca="1">VLOOKUP(E2362,الرصيد!C:C,1,0)</f>
        <v>رول بلاستيك إستريتش عرض 50 سم  * 17 كجم</v>
      </c>
      <c r="M2362">
        <f ca="1">VLOOKUP(E2362,الرصيد!C:AP,34,0)</f>
        <v>0</v>
      </c>
    </row>
    <row r="2363" spans="1:13" ht="17.399999999999999">
      <c r="A2363" s="22">
        <f t="shared" si="82"/>
        <v>3</v>
      </c>
      <c r="B2363" s="8">
        <v>42065</v>
      </c>
      <c r="C2363" s="22">
        <v>912</v>
      </c>
      <c r="D2363" s="23" t="s">
        <v>83</v>
      </c>
      <c r="E2363" s="75" t="s">
        <v>27</v>
      </c>
      <c r="F2363" s="22"/>
      <c r="G2363" s="22">
        <v>3000</v>
      </c>
      <c r="H2363" s="22" t="s">
        <v>1188</v>
      </c>
      <c r="I2363" s="22" t="s">
        <v>217</v>
      </c>
      <c r="J2363" s="22"/>
      <c r="K2363" s="22"/>
      <c r="L2363" s="37" t="str">
        <f ca="1">VLOOKUP(E2363,الرصيد!C:C,1,0)</f>
        <v xml:space="preserve">مجمع المصيدة المونيوم </v>
      </c>
      <c r="M2363">
        <f ca="1">VLOOKUP(E2363,الرصيد!C:AP,34,0)</f>
        <v>0</v>
      </c>
    </row>
    <row r="2364" spans="1:13" ht="17.399999999999999">
      <c r="A2364" s="22">
        <f t="shared" si="82"/>
        <v>3</v>
      </c>
      <c r="B2364" s="8">
        <v>42065</v>
      </c>
      <c r="C2364" s="22">
        <v>912</v>
      </c>
      <c r="D2364" s="23" t="s">
        <v>83</v>
      </c>
      <c r="E2364" s="75" t="s">
        <v>157</v>
      </c>
      <c r="F2364" s="22"/>
      <c r="G2364" s="22">
        <v>3616</v>
      </c>
      <c r="H2364" s="22" t="s">
        <v>1188</v>
      </c>
      <c r="I2364" s="22" t="s">
        <v>217</v>
      </c>
      <c r="J2364" s="22"/>
      <c r="K2364" s="22"/>
      <c r="L2364" s="37" t="str">
        <f ca="1">VLOOKUP(E2364,الرصيد!C:C,1,0)</f>
        <v>وصلة نحاس الومنيوم مسلوبه بالمكرونه</v>
      </c>
      <c r="M2364">
        <f ca="1">VLOOKUP(E2364,الرصيد!C:AP,34,0)</f>
        <v>0</v>
      </c>
    </row>
    <row r="2365" spans="1:13" ht="17.399999999999999">
      <c r="A2365" s="22">
        <f t="shared" si="82"/>
        <v>3</v>
      </c>
      <c r="B2365" s="8">
        <v>42065</v>
      </c>
      <c r="C2365" s="22">
        <v>912</v>
      </c>
      <c r="D2365" s="23" t="s">
        <v>83</v>
      </c>
      <c r="E2365" s="75" t="s">
        <v>231</v>
      </c>
      <c r="F2365" s="22"/>
      <c r="G2365" s="22">
        <v>577</v>
      </c>
      <c r="H2365" s="22" t="s">
        <v>1188</v>
      </c>
      <c r="I2365" s="22" t="s">
        <v>217</v>
      </c>
      <c r="J2365" s="22"/>
      <c r="K2365" s="22"/>
      <c r="L2365" s="37" t="str">
        <f ca="1">VLOOKUP(E2365,الرصيد!C:C,1,0)</f>
        <v>مواسير نحاس 6 *0.6 مم</v>
      </c>
      <c r="M2365">
        <f ca="1">VLOOKUP(E2365,الرصيد!C:AP,34,0)</f>
        <v>0</v>
      </c>
    </row>
    <row r="2366" spans="1:13" ht="17.399999999999999">
      <c r="A2366" s="22">
        <f t="shared" si="82"/>
        <v>3</v>
      </c>
      <c r="B2366" s="8">
        <v>42067</v>
      </c>
      <c r="C2366" s="22">
        <v>848</v>
      </c>
      <c r="D2366" s="23" t="s">
        <v>83</v>
      </c>
      <c r="E2366" s="75" t="s">
        <v>181</v>
      </c>
      <c r="F2366" s="22">
        <v>2000</v>
      </c>
      <c r="G2366" s="22"/>
      <c r="H2366" s="22"/>
      <c r="I2366" s="22"/>
      <c r="J2366" s="22"/>
      <c r="K2366" s="22"/>
      <c r="L2366" s="37" t="str">
        <f ca="1">VLOOKUP(E2366,الرصيد!C:C,1,0)</f>
        <v>مبادل حرارى بالراجع 12قدم</v>
      </c>
      <c r="M2366">
        <f ca="1">VLOOKUP(E2366,الرصيد!C:AP,34,0)</f>
        <v>0</v>
      </c>
    </row>
    <row r="2367" spans="1:13" ht="17.399999999999999">
      <c r="A2367" s="22">
        <f t="shared" si="82"/>
        <v>3</v>
      </c>
      <c r="B2367" s="8">
        <v>42068</v>
      </c>
      <c r="C2367" s="22">
        <v>31967</v>
      </c>
      <c r="D2367" s="23" t="s">
        <v>83</v>
      </c>
      <c r="E2367" s="75" t="s">
        <v>18</v>
      </c>
      <c r="F2367" s="22">
        <v>1485</v>
      </c>
      <c r="G2367" s="22"/>
      <c r="H2367" s="22"/>
      <c r="I2367" s="22"/>
      <c r="J2367" s="22"/>
      <c r="K2367" s="22"/>
      <c r="L2367" s="37" t="str">
        <f ca="1">VLOOKUP(E2367,الرصيد!C:C,1,0)</f>
        <v xml:space="preserve">كرتون تغليف 12 قدم بابين  </v>
      </c>
      <c r="M2367">
        <f ca="1">VLOOKUP(E2367,الرصيد!C:AP,34,0)</f>
        <v>0</v>
      </c>
    </row>
    <row r="2368" spans="1:13" ht="17.399999999999999">
      <c r="A2368" s="22">
        <f t="shared" si="82"/>
        <v>3</v>
      </c>
      <c r="B2368" s="8">
        <v>42068</v>
      </c>
      <c r="C2368" s="22">
        <v>31968</v>
      </c>
      <c r="D2368" s="23" t="s">
        <v>83</v>
      </c>
      <c r="E2368" s="75" t="s">
        <v>37</v>
      </c>
      <c r="F2368" s="22">
        <v>350</v>
      </c>
      <c r="G2368" s="22"/>
      <c r="H2368" s="22"/>
      <c r="I2368" s="22"/>
      <c r="J2368" s="22"/>
      <c r="K2368" s="22"/>
      <c r="L2368" s="37" t="str">
        <f ca="1">VLOOKUP(E2368,الرصيد!C:C,1,0)</f>
        <v xml:space="preserve">لوحة تبريد كاملة بالمواسير للثلاجة 2 باب </v>
      </c>
      <c r="M2368">
        <f ca="1">VLOOKUP(E2368,الرصيد!C:AP,34,0)</f>
        <v>0</v>
      </c>
    </row>
    <row r="2369" spans="1:13" ht="17.399999999999999">
      <c r="A2369" s="22">
        <f t="shared" si="82"/>
        <v>3</v>
      </c>
      <c r="B2369" s="8">
        <v>42068</v>
      </c>
      <c r="C2369" s="22">
        <v>31969</v>
      </c>
      <c r="D2369" s="23" t="s">
        <v>83</v>
      </c>
      <c r="E2369" s="75" t="s">
        <v>18</v>
      </c>
      <c r="F2369" s="22">
        <v>1485</v>
      </c>
      <c r="G2369" s="22"/>
      <c r="H2369" s="22"/>
      <c r="I2369" s="22"/>
      <c r="J2369" s="22"/>
      <c r="K2369" s="22"/>
      <c r="L2369" s="37" t="str">
        <f ca="1">VLOOKUP(E2369,الرصيد!C:C,1,0)</f>
        <v xml:space="preserve">كرتون تغليف 12 قدم بابين  </v>
      </c>
      <c r="M2369">
        <f ca="1">VLOOKUP(E2369,الرصيد!C:AP,34,0)</f>
        <v>0</v>
      </c>
    </row>
    <row r="2370" spans="1:13" ht="17.399999999999999">
      <c r="A2370" s="22">
        <f t="shared" si="82"/>
        <v>3</v>
      </c>
      <c r="B2370" s="8">
        <v>42068</v>
      </c>
      <c r="C2370" s="22">
        <v>31970</v>
      </c>
      <c r="D2370" s="23" t="s">
        <v>83</v>
      </c>
      <c r="E2370" s="75" t="s">
        <v>37</v>
      </c>
      <c r="F2370" s="22">
        <v>350</v>
      </c>
      <c r="G2370" s="22"/>
      <c r="H2370" s="22"/>
      <c r="I2370" s="22"/>
      <c r="J2370" s="22"/>
      <c r="K2370" s="22"/>
      <c r="L2370" s="37" t="str">
        <f ca="1">VLOOKUP(E2370,الرصيد!C:C,1,0)</f>
        <v xml:space="preserve">لوحة تبريد كاملة بالمواسير للثلاجة 2 باب </v>
      </c>
      <c r="M2370">
        <f ca="1">VLOOKUP(E2370,الرصيد!C:AP,34,0)</f>
        <v>0</v>
      </c>
    </row>
    <row r="2371" spans="1:13" ht="17.399999999999999">
      <c r="A2371" s="22">
        <f t="shared" si="82"/>
        <v>3</v>
      </c>
      <c r="B2371" s="8">
        <v>42068</v>
      </c>
      <c r="C2371" s="22">
        <v>31971</v>
      </c>
      <c r="D2371" s="23" t="s">
        <v>83</v>
      </c>
      <c r="E2371" s="75" t="s">
        <v>180</v>
      </c>
      <c r="F2371" s="22">
        <v>2000</v>
      </c>
      <c r="G2371" s="22"/>
      <c r="H2371" s="22"/>
      <c r="I2371" s="22"/>
      <c r="J2371" s="22"/>
      <c r="K2371" s="22"/>
      <c r="L2371" s="37" t="str">
        <f ca="1">VLOOKUP(E2371,الرصيد!C:C,1,0)</f>
        <v>مكثف 10 قدم بابين</v>
      </c>
      <c r="M2371">
        <f ca="1">VLOOKUP(E2371,الرصيد!C:AP,34,0)</f>
        <v>0</v>
      </c>
    </row>
    <row r="2372" spans="1:13" ht="17.399999999999999">
      <c r="A2372" s="22">
        <f t="shared" si="82"/>
        <v>3</v>
      </c>
      <c r="B2372" s="8">
        <v>42068</v>
      </c>
      <c r="C2372" s="22">
        <v>31972</v>
      </c>
      <c r="D2372" s="23" t="s">
        <v>83</v>
      </c>
      <c r="E2372" s="75" t="s">
        <v>481</v>
      </c>
      <c r="F2372" s="22">
        <v>3500</v>
      </c>
      <c r="G2372" s="22"/>
      <c r="H2372" s="22"/>
      <c r="I2372" s="22"/>
      <c r="J2372" s="22"/>
      <c r="K2372" s="22"/>
      <c r="L2372" s="37" t="str">
        <f ca="1">VLOOKUP(E2372,الرصيد!C:C,1,0)</f>
        <v>شريط ممغنط خلف إطار باب الفريزر</v>
      </c>
      <c r="M2372">
        <f ca="1">VLOOKUP(E2372,الرصيد!C:AP,34,0)</f>
        <v>0</v>
      </c>
    </row>
    <row r="2373" spans="1:13" ht="17.399999999999999">
      <c r="A2373" s="22">
        <f t="shared" si="82"/>
        <v>3</v>
      </c>
      <c r="B2373" s="8">
        <v>42068</v>
      </c>
      <c r="C2373" s="22">
        <v>31973</v>
      </c>
      <c r="D2373" s="23" t="s">
        <v>83</v>
      </c>
      <c r="E2373" s="75" t="s">
        <v>51</v>
      </c>
      <c r="F2373" s="22">
        <v>10</v>
      </c>
      <c r="G2373" s="22"/>
      <c r="H2373" s="22"/>
      <c r="I2373" s="22"/>
      <c r="J2373" s="22"/>
      <c r="K2373" s="22"/>
      <c r="L2373" s="37" t="str">
        <f ca="1">VLOOKUP(E2373,الرصيد!C:C,1,0)</f>
        <v>سلك لحام الومنيوم</v>
      </c>
      <c r="M2373">
        <f ca="1">VLOOKUP(E2373,الرصيد!C:AP,34,0)</f>
        <v>0</v>
      </c>
    </row>
    <row r="2374" spans="1:13" ht="17.399999999999999">
      <c r="A2374" s="22">
        <f t="shared" si="82"/>
        <v>3</v>
      </c>
      <c r="B2374" s="8">
        <v>42068</v>
      </c>
      <c r="C2374" s="22">
        <v>31549</v>
      </c>
      <c r="D2374" s="23" t="s">
        <v>83</v>
      </c>
      <c r="E2374" s="75" t="s">
        <v>37</v>
      </c>
      <c r="F2374" s="22"/>
      <c r="G2374" s="22">
        <v>1050</v>
      </c>
      <c r="H2374" s="22"/>
      <c r="I2374" s="22"/>
      <c r="J2374" s="22"/>
      <c r="K2374" s="22"/>
      <c r="L2374" s="37" t="str">
        <f ca="1">VLOOKUP(E2374,الرصيد!C:C,1,0)</f>
        <v xml:space="preserve">لوحة تبريد كاملة بالمواسير للثلاجة 2 باب </v>
      </c>
      <c r="M2374">
        <f ca="1">VLOOKUP(E2374,الرصيد!C:AP,34,0)</f>
        <v>0</v>
      </c>
    </row>
    <row r="2375" spans="1:13" ht="17.399999999999999">
      <c r="A2375" s="22">
        <f t="shared" si="82"/>
        <v>3</v>
      </c>
      <c r="B2375" s="8">
        <v>42068</v>
      </c>
      <c r="C2375" s="22">
        <v>31549</v>
      </c>
      <c r="D2375" s="23" t="s">
        <v>83</v>
      </c>
      <c r="E2375" s="75" t="s">
        <v>60</v>
      </c>
      <c r="F2375" s="22"/>
      <c r="G2375" s="22">
        <v>250</v>
      </c>
      <c r="H2375" s="22"/>
      <c r="I2375" s="22"/>
      <c r="J2375" s="22"/>
      <c r="K2375" s="22"/>
      <c r="L2375" s="37" t="str">
        <f ca="1">VLOOKUP(E2375,الرصيد!C:C,1,0)</f>
        <v>رول بلاستيك إستريتش عرض 50 سم  * 17 كجم</v>
      </c>
      <c r="M2375">
        <f ca="1">VLOOKUP(E2375,الرصيد!C:AP,34,0)</f>
        <v>0</v>
      </c>
    </row>
    <row r="2376" spans="1:13" ht="17.399999999999999">
      <c r="A2376" s="22">
        <f t="shared" si="82"/>
        <v>3</v>
      </c>
      <c r="B2376" s="8">
        <v>42071</v>
      </c>
      <c r="C2376" s="22">
        <v>31551</v>
      </c>
      <c r="D2376" s="23" t="s">
        <v>83</v>
      </c>
      <c r="E2376" s="75" t="s">
        <v>753</v>
      </c>
      <c r="F2376" s="22"/>
      <c r="G2376" s="22">
        <v>236</v>
      </c>
      <c r="H2376" s="22"/>
      <c r="I2376" s="22"/>
      <c r="J2376" s="22"/>
      <c r="K2376" s="22"/>
      <c r="L2376" s="37" t="str">
        <f ca="1">VLOOKUP(E2376,الرصيد!C:C,1,0)</f>
        <v xml:space="preserve">   رول بلاستيك  عرض 50 سم مجوز مغلق من الجانبين  سمك 100 ميكرون.</v>
      </c>
      <c r="M2376">
        <f ca="1">VLOOKUP(E2376,الرصيد!C:AP,34,0)</f>
        <v>0</v>
      </c>
    </row>
    <row r="2377" spans="1:13" ht="17.399999999999999">
      <c r="A2377" s="22">
        <f t="shared" si="82"/>
        <v>3</v>
      </c>
      <c r="B2377" s="8">
        <v>42071</v>
      </c>
      <c r="C2377" s="22">
        <v>31552</v>
      </c>
      <c r="D2377" s="23" t="s">
        <v>83</v>
      </c>
      <c r="E2377" s="75" t="s">
        <v>42</v>
      </c>
      <c r="F2377" s="22"/>
      <c r="G2377" s="22">
        <v>160</v>
      </c>
      <c r="H2377" s="22"/>
      <c r="I2377" s="22"/>
      <c r="J2377" s="22"/>
      <c r="K2377" s="22"/>
      <c r="L2377" s="37" t="str">
        <f ca="1">VLOOKUP(E2377,الرصيد!C:C,1,0)</f>
        <v>كباس ACC</v>
      </c>
      <c r="M2377">
        <f ca="1">VLOOKUP(E2377,الرصيد!C:AP,34,0)</f>
        <v>0</v>
      </c>
    </row>
    <row r="2378" spans="1:13" ht="17.399999999999999">
      <c r="A2378" s="22">
        <f t="shared" si="82"/>
        <v>3</v>
      </c>
      <c r="B2378" s="8">
        <v>42071</v>
      </c>
      <c r="C2378" s="22">
        <v>31552</v>
      </c>
      <c r="D2378" s="23" t="s">
        <v>83</v>
      </c>
      <c r="E2378" s="75" t="s">
        <v>1115</v>
      </c>
      <c r="F2378" s="22"/>
      <c r="G2378" s="22">
        <v>230</v>
      </c>
      <c r="H2378" s="22"/>
      <c r="I2378" s="22"/>
      <c r="J2378" s="22"/>
      <c r="K2378" s="22"/>
      <c r="L2378" s="37" t="str">
        <f ca="1">VLOOKUP(E2378,الرصيد!C:C,1,0)</f>
        <v>كباس دونبر Hpi 70 czz</v>
      </c>
      <c r="M2378">
        <f ca="1">VLOOKUP(E2378,الرصيد!C:AP,34,0)</f>
        <v>0</v>
      </c>
    </row>
    <row r="2379" spans="1:13" ht="17.399999999999999">
      <c r="A2379" s="22">
        <f t="shared" si="82"/>
        <v>3</v>
      </c>
      <c r="B2379" s="8">
        <v>42071</v>
      </c>
      <c r="C2379" s="22">
        <v>31553</v>
      </c>
      <c r="D2379" s="23" t="s">
        <v>83</v>
      </c>
      <c r="E2379" s="75" t="s">
        <v>60</v>
      </c>
      <c r="F2379" s="22"/>
      <c r="G2379" s="22">
        <v>25</v>
      </c>
      <c r="H2379" s="22"/>
      <c r="I2379" s="22"/>
      <c r="J2379" s="22"/>
      <c r="K2379" s="22"/>
      <c r="L2379" s="37" t="str">
        <f ca="1">VLOOKUP(E2379,الرصيد!C:C,1,0)</f>
        <v>رول بلاستيك إستريتش عرض 50 سم  * 17 كجم</v>
      </c>
      <c r="M2379">
        <f ca="1">VLOOKUP(E2379,الرصيد!C:AP,34,0)</f>
        <v>0</v>
      </c>
    </row>
    <row r="2380" spans="1:13" ht="17.399999999999999">
      <c r="A2380" s="22">
        <f t="shared" si="82"/>
        <v>3</v>
      </c>
      <c r="B2380" s="8">
        <v>42072</v>
      </c>
      <c r="C2380" s="22">
        <v>51881</v>
      </c>
      <c r="D2380" s="23" t="s">
        <v>258</v>
      </c>
      <c r="E2380" s="75" t="s">
        <v>76</v>
      </c>
      <c r="F2380" s="22"/>
      <c r="G2380" s="22">
        <v>2000</v>
      </c>
      <c r="H2380" s="22"/>
      <c r="I2380" s="22"/>
      <c r="J2380" s="22"/>
      <c r="K2380" s="22"/>
      <c r="L2380" s="37" t="str">
        <f ca="1">VLOOKUP(E2380,الرصيد!C:C,1,0)</f>
        <v>رف سلك  مدهون ( 8 &amp; 10 قدم )</v>
      </c>
      <c r="M2380">
        <f ca="1">VLOOKUP(E2380,الرصيد!C:AP,34,0)</f>
        <v>0</v>
      </c>
    </row>
    <row r="2381" spans="1:13" ht="17.399999999999999">
      <c r="A2381" s="22">
        <f t="shared" si="82"/>
        <v>3</v>
      </c>
      <c r="B2381" s="8">
        <v>42072</v>
      </c>
      <c r="C2381" s="22">
        <v>51881</v>
      </c>
      <c r="D2381" s="23" t="s">
        <v>258</v>
      </c>
      <c r="E2381" s="75" t="s">
        <v>627</v>
      </c>
      <c r="F2381" s="22"/>
      <c r="G2381" s="22">
        <v>3000</v>
      </c>
      <c r="H2381" s="22"/>
      <c r="I2381" s="22"/>
      <c r="J2381" s="22"/>
      <c r="K2381" s="22"/>
      <c r="L2381" s="37" t="str">
        <f ca="1">VLOOKUP(E2381,الرصيد!C:C,1,0)</f>
        <v xml:space="preserve">حليه رف السلك فضى مقاس 48.3 سم  </v>
      </c>
      <c r="M2381">
        <f ca="1">VLOOKUP(E2381,الرصيد!C:AP,34,0)</f>
        <v>0</v>
      </c>
    </row>
    <row r="2382" spans="1:13" ht="17.399999999999999">
      <c r="A2382" s="22">
        <f t="shared" si="82"/>
        <v>3</v>
      </c>
      <c r="B2382" s="8">
        <v>42071</v>
      </c>
      <c r="C2382" s="22">
        <v>916</v>
      </c>
      <c r="D2382" s="23" t="s">
        <v>83</v>
      </c>
      <c r="E2382" s="75" t="s">
        <v>27</v>
      </c>
      <c r="F2382" s="22"/>
      <c r="G2382" s="22">
        <v>9000</v>
      </c>
      <c r="H2382" s="22" t="s">
        <v>1188</v>
      </c>
      <c r="I2382" s="22" t="s">
        <v>217</v>
      </c>
      <c r="J2382" s="22"/>
      <c r="K2382" s="22"/>
      <c r="L2382" s="37" t="str">
        <f ca="1">VLOOKUP(E2382,الرصيد!C:C,1,0)</f>
        <v xml:space="preserve">مجمع المصيدة المونيوم </v>
      </c>
      <c r="M2382">
        <f ca="1">VLOOKUP(E2382,الرصيد!C:AP,34,0)</f>
        <v>0</v>
      </c>
    </row>
    <row r="2383" spans="1:13" ht="17.399999999999999">
      <c r="A2383" s="22">
        <f t="shared" si="82"/>
        <v>3</v>
      </c>
      <c r="B2383" s="8">
        <v>42071</v>
      </c>
      <c r="C2383" s="22">
        <v>916</v>
      </c>
      <c r="D2383" s="23" t="s">
        <v>83</v>
      </c>
      <c r="E2383" s="75" t="s">
        <v>157</v>
      </c>
      <c r="F2383" s="22"/>
      <c r="G2383" s="22">
        <v>6000</v>
      </c>
      <c r="H2383" s="22" t="s">
        <v>1188</v>
      </c>
      <c r="I2383" s="22" t="s">
        <v>217</v>
      </c>
      <c r="J2383" s="22"/>
      <c r="K2383" s="22"/>
      <c r="L2383" s="37" t="str">
        <f ca="1">VLOOKUP(E2383,الرصيد!C:C,1,0)</f>
        <v>وصلة نحاس الومنيوم مسلوبه بالمكرونه</v>
      </c>
      <c r="M2383">
        <f ca="1">VLOOKUP(E2383,الرصيد!C:AP,34,0)</f>
        <v>0</v>
      </c>
    </row>
    <row r="2384" spans="1:13" ht="17.399999999999999">
      <c r="A2384" s="22">
        <f t="shared" si="82"/>
        <v>3</v>
      </c>
      <c r="B2384" s="8">
        <v>42071</v>
      </c>
      <c r="C2384" s="22">
        <v>916</v>
      </c>
      <c r="D2384" s="23" t="s">
        <v>83</v>
      </c>
      <c r="E2384" s="75" t="s">
        <v>231</v>
      </c>
      <c r="F2384" s="22"/>
      <c r="G2384" s="22">
        <v>575.79999999999995</v>
      </c>
      <c r="H2384" s="22" t="s">
        <v>1188</v>
      </c>
      <c r="I2384" s="22" t="s">
        <v>217</v>
      </c>
      <c r="J2384" s="22"/>
      <c r="K2384" s="22"/>
      <c r="L2384" s="37" t="str">
        <f ca="1">VLOOKUP(E2384,الرصيد!C:C,1,0)</f>
        <v>مواسير نحاس 6 *0.6 مم</v>
      </c>
      <c r="M2384">
        <f ca="1">VLOOKUP(E2384,الرصيد!C:AP,34,0)</f>
        <v>0</v>
      </c>
    </row>
    <row r="2385" spans="1:13" ht="17.399999999999999">
      <c r="A2385" s="22">
        <f t="shared" si="82"/>
        <v>3</v>
      </c>
      <c r="B2385" s="8">
        <v>42071</v>
      </c>
      <c r="C2385" s="22">
        <v>916</v>
      </c>
      <c r="D2385" s="23" t="s">
        <v>83</v>
      </c>
      <c r="E2385" s="75" t="s">
        <v>334</v>
      </c>
      <c r="F2385" s="22"/>
      <c r="G2385" s="22">
        <v>737.1</v>
      </c>
      <c r="H2385" s="22" t="s">
        <v>1188</v>
      </c>
      <c r="I2385" s="22" t="s">
        <v>217</v>
      </c>
      <c r="J2385" s="22"/>
      <c r="K2385" s="22"/>
      <c r="L2385" s="37" t="str">
        <f ca="1">VLOOKUP(E2385,الرصيد!C:C,1,0)</f>
        <v xml:space="preserve">  مواسير نحاس شعريه  كابللرى0.6مم</v>
      </c>
      <c r="M2385">
        <f ca="1">VLOOKUP(E2385,الرصيد!C:AP,34,0)</f>
        <v>0</v>
      </c>
    </row>
    <row r="2386" spans="1:13" ht="17.399999999999999">
      <c r="A2386" s="22">
        <f t="shared" si="82"/>
        <v>3</v>
      </c>
      <c r="B2386" s="8">
        <v>42072</v>
      </c>
      <c r="C2386" s="22">
        <v>852</v>
      </c>
      <c r="D2386" s="23" t="s">
        <v>83</v>
      </c>
      <c r="E2386" s="75" t="s">
        <v>64</v>
      </c>
      <c r="F2386" s="22">
        <v>1800</v>
      </c>
      <c r="G2386" s="22"/>
      <c r="H2386" s="22" t="s">
        <v>1189</v>
      </c>
      <c r="I2386" s="22"/>
      <c r="J2386" s="22"/>
      <c r="K2386" s="22"/>
      <c r="L2386" s="37" t="str">
        <f ca="1">VLOOKUP(E2386,الرصيد!C:C,1,0)</f>
        <v>مبخر مدهون 8 &amp; 10 قدم</v>
      </c>
      <c r="M2386">
        <f ca="1">VLOOKUP(E2386,الرصيد!C:AP,34,0)</f>
        <v>0</v>
      </c>
    </row>
    <row r="2387" spans="1:13" ht="17.399999999999999">
      <c r="A2387" s="22">
        <f t="shared" si="82"/>
        <v>3</v>
      </c>
      <c r="B2387" s="8">
        <v>42072</v>
      </c>
      <c r="C2387" s="22">
        <v>31974</v>
      </c>
      <c r="D2387" s="23" t="s">
        <v>83</v>
      </c>
      <c r="E2387" s="75" t="s">
        <v>18</v>
      </c>
      <c r="F2387" s="22">
        <v>885</v>
      </c>
      <c r="G2387" s="22"/>
      <c r="H2387" s="22"/>
      <c r="I2387" s="22"/>
      <c r="J2387" s="22"/>
      <c r="K2387" s="22"/>
      <c r="L2387" s="37" t="str">
        <f ca="1">VLOOKUP(E2387,الرصيد!C:C,1,0)</f>
        <v xml:space="preserve">كرتون تغليف 12 قدم بابين  </v>
      </c>
      <c r="M2387">
        <f ca="1">VLOOKUP(E2387,الرصيد!C:AP,34,0)</f>
        <v>0</v>
      </c>
    </row>
    <row r="2388" spans="1:13" ht="17.399999999999999">
      <c r="A2388" s="22">
        <f t="shared" si="82"/>
        <v>3</v>
      </c>
      <c r="B2388" s="8">
        <v>42072</v>
      </c>
      <c r="C2388" s="22">
        <v>31974</v>
      </c>
      <c r="D2388" s="23" t="s">
        <v>83</v>
      </c>
      <c r="E2388" s="75" t="s">
        <v>77</v>
      </c>
      <c r="F2388" s="22">
        <v>330</v>
      </c>
      <c r="G2388" s="22"/>
      <c r="H2388" s="22"/>
      <c r="I2388" s="22"/>
      <c r="J2388" s="22"/>
      <c r="K2388" s="22"/>
      <c r="L2388" s="37" t="str">
        <f ca="1">VLOOKUP(E2388,الرصيد!C:C,1,0)</f>
        <v xml:space="preserve">كرتون تغليف 10 قدم بابين </v>
      </c>
      <c r="M2388">
        <f ca="1">VLOOKUP(E2388,الرصيد!C:AP,34,0)</f>
        <v>0</v>
      </c>
    </row>
    <row r="2389" spans="1:13" ht="17.399999999999999">
      <c r="A2389" s="22">
        <f t="shared" si="82"/>
        <v>3</v>
      </c>
      <c r="B2389" s="8">
        <v>42072</v>
      </c>
      <c r="C2389" s="22">
        <v>31975</v>
      </c>
      <c r="D2389" s="23" t="s">
        <v>83</v>
      </c>
      <c r="E2389" s="75" t="s">
        <v>74</v>
      </c>
      <c r="F2389" s="22">
        <v>1000</v>
      </c>
      <c r="G2389" s="22"/>
      <c r="H2389" s="22"/>
      <c r="I2389" s="22"/>
      <c r="J2389" s="22"/>
      <c r="K2389" s="22"/>
      <c r="L2389" s="37" t="str">
        <f ca="1">VLOOKUP(E2389,الرصيد!C:C,1,0)</f>
        <v>شنبر تغليف بلاستيك 0.9*12 مم</v>
      </c>
      <c r="M2389">
        <f ca="1">VLOOKUP(E2389,الرصيد!C:AP,34,0)</f>
        <v>0</v>
      </c>
    </row>
    <row r="2390" spans="1:13" ht="17.399999999999999">
      <c r="A2390" s="22">
        <f t="shared" si="82"/>
        <v>3</v>
      </c>
      <c r="B2390" s="8">
        <v>42072</v>
      </c>
      <c r="C2390" s="22">
        <v>31976</v>
      </c>
      <c r="D2390" s="23" t="s">
        <v>83</v>
      </c>
      <c r="E2390" s="75" t="s">
        <v>157</v>
      </c>
      <c r="F2390" s="22">
        <v>6000</v>
      </c>
      <c r="G2390" s="22"/>
      <c r="H2390" s="22"/>
      <c r="I2390" s="22"/>
      <c r="J2390" s="22"/>
      <c r="K2390" s="22"/>
      <c r="L2390" s="37" t="str">
        <f ca="1">VLOOKUP(E2390,الرصيد!C:C,1,0)</f>
        <v>وصلة نحاس الومنيوم مسلوبه بالمكرونه</v>
      </c>
      <c r="M2390">
        <f ca="1">VLOOKUP(E2390,الرصيد!C:AP,34,0)</f>
        <v>0</v>
      </c>
    </row>
    <row r="2391" spans="1:13" ht="17.399999999999999">
      <c r="A2391" s="22">
        <f t="shared" si="82"/>
        <v>3</v>
      </c>
      <c r="B2391" s="8">
        <v>42072</v>
      </c>
      <c r="C2391" s="22">
        <v>31976</v>
      </c>
      <c r="D2391" s="23" t="s">
        <v>83</v>
      </c>
      <c r="E2391" s="75" t="s">
        <v>65</v>
      </c>
      <c r="F2391" s="22">
        <v>1800</v>
      </c>
      <c r="G2391" s="22"/>
      <c r="H2391" s="22"/>
      <c r="I2391" s="22"/>
      <c r="J2391" s="22"/>
      <c r="K2391" s="22"/>
      <c r="L2391" s="37" t="str">
        <f ca="1">VLOOKUP(E2391,الرصيد!C:C,1,0)</f>
        <v>ظهرمبخر مدهون 8 &amp; 10 قدم</v>
      </c>
      <c r="M2391">
        <f ca="1">VLOOKUP(E2391,الرصيد!C:AP,34,0)</f>
        <v>0</v>
      </c>
    </row>
    <row r="2392" spans="1:13" ht="17.399999999999999">
      <c r="A2392" s="22">
        <f t="shared" si="82"/>
        <v>3</v>
      </c>
      <c r="B2392" s="8">
        <v>42072</v>
      </c>
      <c r="C2392" s="22">
        <v>31977</v>
      </c>
      <c r="D2392" s="23" t="s">
        <v>83</v>
      </c>
      <c r="E2392" s="75" t="s">
        <v>37</v>
      </c>
      <c r="F2392" s="22">
        <v>350</v>
      </c>
      <c r="G2392" s="22"/>
      <c r="H2392" s="22"/>
      <c r="I2392" s="22"/>
      <c r="J2392" s="22"/>
      <c r="K2392" s="22"/>
      <c r="L2392" s="37" t="str">
        <f ca="1">VLOOKUP(E2392,الرصيد!C:C,1,0)</f>
        <v xml:space="preserve">لوحة تبريد كاملة بالمواسير للثلاجة 2 باب </v>
      </c>
      <c r="M2392">
        <f ca="1">VLOOKUP(E2392,الرصيد!C:AP,34,0)</f>
        <v>0</v>
      </c>
    </row>
    <row r="2393" spans="1:13" ht="17.399999999999999">
      <c r="A2393" s="22">
        <f t="shared" si="82"/>
        <v>3</v>
      </c>
      <c r="B2393" s="8">
        <v>42071</v>
      </c>
      <c r="C2393" s="22">
        <v>42367</v>
      </c>
      <c r="D2393" s="23" t="s">
        <v>338</v>
      </c>
      <c r="E2393" s="75" t="s">
        <v>402</v>
      </c>
      <c r="F2393" s="22"/>
      <c r="G2393" s="22">
        <v>43200</v>
      </c>
      <c r="H2393" s="22"/>
      <c r="I2393" s="22"/>
      <c r="J2393" s="22"/>
      <c r="K2393" s="22"/>
      <c r="L2393" s="37" t="str">
        <f ca="1">VLOOKUP(E2393,الرصيد!C:C,1,0)</f>
        <v>شريط لاصق عرض 50 مم ابيض</v>
      </c>
      <c r="M2393">
        <f ca="1">VLOOKUP(E2393,الرصيد!C:AP,34,0)</f>
        <v>0</v>
      </c>
    </row>
    <row r="2394" spans="1:13" ht="17.399999999999999">
      <c r="A2394" s="22">
        <f t="shared" si="82"/>
        <v>3</v>
      </c>
      <c r="B2394" s="8">
        <v>42071</v>
      </c>
      <c r="C2394" s="22">
        <v>42367</v>
      </c>
      <c r="D2394" s="23" t="s">
        <v>338</v>
      </c>
      <c r="E2394" s="75" t="s">
        <v>406</v>
      </c>
      <c r="F2394" s="22"/>
      <c r="G2394" s="22">
        <v>1550</v>
      </c>
      <c r="H2394" s="22"/>
      <c r="I2394" s="22"/>
      <c r="J2394" s="22"/>
      <c r="K2394" s="22"/>
      <c r="L2394" s="37" t="str">
        <f ca="1">VLOOKUP(E2394,الرصيد!C:C,1,0)</f>
        <v xml:space="preserve"> شريط لاصق وجهين 490 مم </v>
      </c>
      <c r="M2394">
        <f ca="1">VLOOKUP(E2394,الرصيد!C:AP,34,0)</f>
        <v>0</v>
      </c>
    </row>
    <row r="2395" spans="1:13" ht="17.399999999999999">
      <c r="A2395" s="22">
        <f t="shared" si="82"/>
        <v>3</v>
      </c>
      <c r="B2395" s="8">
        <v>42071</v>
      </c>
      <c r="C2395" s="22">
        <v>42367</v>
      </c>
      <c r="D2395" s="23" t="s">
        <v>338</v>
      </c>
      <c r="E2395" s="75" t="s">
        <v>409</v>
      </c>
      <c r="F2395" s="22"/>
      <c r="G2395" s="22">
        <v>180</v>
      </c>
      <c r="H2395" s="22"/>
      <c r="I2395" s="22"/>
      <c r="J2395" s="22"/>
      <c r="K2395" s="22"/>
      <c r="L2395" s="37" t="str">
        <f ca="1">VLOOKUP(E2395,الرصيد!C:C,1,0)</f>
        <v xml:space="preserve">معجون شريط 8 مم </v>
      </c>
      <c r="M2395">
        <f ca="1">VLOOKUP(E2395,الرصيد!C:AP,34,0)</f>
        <v>0</v>
      </c>
    </row>
    <row r="2396" spans="1:13" ht="17.399999999999999">
      <c r="A2396" s="22">
        <f t="shared" si="82"/>
        <v>3</v>
      </c>
      <c r="B2396" s="8">
        <v>42071</v>
      </c>
      <c r="C2396" s="22">
        <v>42367</v>
      </c>
      <c r="D2396" s="23" t="s">
        <v>338</v>
      </c>
      <c r="E2396" s="75" t="s">
        <v>156</v>
      </c>
      <c r="F2396" s="22"/>
      <c r="G2396" s="22">
        <v>0</v>
      </c>
      <c r="H2396" s="22"/>
      <c r="I2396" s="22"/>
      <c r="J2396" s="22"/>
      <c r="K2396" s="22"/>
      <c r="L2396" s="37" t="str">
        <f ca="1">VLOOKUP(E2396,الرصيد!C:C,1,0)</f>
        <v xml:space="preserve"> معجون ناقل حرارة </v>
      </c>
      <c r="M2396">
        <f ca="1">VLOOKUP(E2396,الرصيد!C:AP,34,0)</f>
        <v>0</v>
      </c>
    </row>
    <row r="2397" spans="1:13" ht="17.399999999999999">
      <c r="A2397" s="22">
        <f t="shared" si="82"/>
        <v>3</v>
      </c>
      <c r="B2397" s="8">
        <v>42071</v>
      </c>
      <c r="C2397" s="22">
        <v>42367</v>
      </c>
      <c r="D2397" s="23" t="s">
        <v>338</v>
      </c>
      <c r="E2397" s="75" t="s">
        <v>565</v>
      </c>
      <c r="F2397" s="22"/>
      <c r="G2397" s="22">
        <v>0</v>
      </c>
      <c r="H2397" s="22"/>
      <c r="I2397" s="22"/>
      <c r="J2397" s="22"/>
      <c r="K2397" s="22"/>
      <c r="L2397" s="37" t="str">
        <f ca="1">VLOOKUP(E2397,الرصيد!C:C,1,0)</f>
        <v xml:space="preserve"> غراء ساخن</v>
      </c>
      <c r="M2397">
        <f ca="1">VLOOKUP(E2397,الرصيد!C:AP,34,0)</f>
        <v>0</v>
      </c>
    </row>
    <row r="2398" spans="1:13" ht="17.399999999999999">
      <c r="A2398" s="22">
        <f t="shared" si="82"/>
        <v>3</v>
      </c>
      <c r="B2398" s="8">
        <v>42071</v>
      </c>
      <c r="C2398" s="22">
        <v>42367</v>
      </c>
      <c r="D2398" s="23" t="s">
        <v>338</v>
      </c>
      <c r="E2398" s="75" t="s">
        <v>194</v>
      </c>
      <c r="F2398" s="22"/>
      <c r="G2398" s="22">
        <v>3050</v>
      </c>
      <c r="H2398" s="22"/>
      <c r="I2398" s="22"/>
      <c r="J2398" s="22"/>
      <c r="K2398" s="22"/>
      <c r="L2398" s="37" t="str">
        <f ca="1">VLOOKUP(E2398,الرصيد!C:C,1,0)</f>
        <v xml:space="preserve">شريط لاصق اسفنجى عرض 15 مم </v>
      </c>
      <c r="M2398">
        <f ca="1">VLOOKUP(E2398,الرصيد!C:AP,34,0)</f>
        <v>0</v>
      </c>
    </row>
    <row r="2399" spans="1:13" ht="17.399999999999999">
      <c r="A2399" s="22">
        <f t="shared" si="82"/>
        <v>3</v>
      </c>
      <c r="B2399" s="8">
        <v>42071</v>
      </c>
      <c r="C2399" s="22">
        <v>42367</v>
      </c>
      <c r="D2399" s="23" t="s">
        <v>338</v>
      </c>
      <c r="E2399" s="75" t="s">
        <v>574</v>
      </c>
      <c r="F2399" s="22"/>
      <c r="G2399" s="22">
        <v>1550</v>
      </c>
      <c r="H2399" s="22"/>
      <c r="I2399" s="22"/>
      <c r="J2399" s="22"/>
      <c r="K2399" s="22"/>
      <c r="L2399" s="37" t="str">
        <f ca="1">VLOOKUP(E2399,الرصيد!C:C,1,0)</f>
        <v xml:space="preserve">شريط لاصق وجهين عرض 19 مم </v>
      </c>
      <c r="M2399">
        <f ca="1">VLOOKUP(E2399,الرصيد!C:AP,34,0)</f>
        <v>0</v>
      </c>
    </row>
    <row r="2400" spans="1:13" ht="17.399999999999999">
      <c r="A2400" s="22">
        <f t="shared" si="82"/>
        <v>3</v>
      </c>
      <c r="B2400" s="8">
        <v>42071</v>
      </c>
      <c r="C2400" s="22">
        <v>42367</v>
      </c>
      <c r="D2400" s="23" t="s">
        <v>338</v>
      </c>
      <c r="E2400" s="75" t="s">
        <v>146</v>
      </c>
      <c r="F2400" s="22"/>
      <c r="G2400" s="22">
        <v>17280</v>
      </c>
      <c r="H2400" s="22"/>
      <c r="I2400" s="22"/>
      <c r="J2400" s="22"/>
      <c r="K2400" s="22"/>
      <c r="L2400" s="37" t="str">
        <f ca="1">VLOOKUP(E2400,الرصيد!C:C,1,0)</f>
        <v>شريط لاصق أبيض 3سم  P.V.C</v>
      </c>
      <c r="M2400">
        <f ca="1">VLOOKUP(E2400,الرصيد!C:AP,34,0)</f>
        <v>0</v>
      </c>
    </row>
    <row r="2401" spans="1:13" ht="17.399999999999999">
      <c r="A2401" s="22">
        <f t="shared" si="82"/>
        <v>3</v>
      </c>
      <c r="B2401" s="8">
        <v>42071</v>
      </c>
      <c r="C2401" s="22">
        <v>42367</v>
      </c>
      <c r="D2401" s="23" t="s">
        <v>338</v>
      </c>
      <c r="E2401" s="75" t="s">
        <v>579</v>
      </c>
      <c r="F2401" s="22"/>
      <c r="G2401" s="22">
        <v>38880</v>
      </c>
      <c r="H2401" s="22"/>
      <c r="I2401" s="22"/>
      <c r="J2401" s="22"/>
      <c r="K2401" s="22"/>
      <c r="L2401" s="37" t="str">
        <f ca="1">VLOOKUP(E2401,الرصيد!C:C,1,0)</f>
        <v>شريط لاصق أبيض 5 سم  P.V.C</v>
      </c>
      <c r="M2401">
        <f ca="1">VLOOKUP(E2401,الرصيد!C:AP,34,0)</f>
        <v>0</v>
      </c>
    </row>
    <row r="2402" spans="1:13" ht="17.399999999999999">
      <c r="A2402" s="22">
        <f t="shared" si="82"/>
        <v>3</v>
      </c>
      <c r="B2402" s="8">
        <v>42071</v>
      </c>
      <c r="C2402" s="22">
        <v>42367</v>
      </c>
      <c r="D2402" s="23" t="s">
        <v>338</v>
      </c>
      <c r="E2402" s="75" t="s">
        <v>112</v>
      </c>
      <c r="F2402" s="22"/>
      <c r="G2402" s="22">
        <v>5000</v>
      </c>
      <c r="H2402" s="22"/>
      <c r="I2402" s="22"/>
      <c r="J2402" s="22"/>
      <c r="K2402" s="22"/>
      <c r="L2402" s="37" t="str">
        <f ca="1">VLOOKUP(E2402,الرصيد!C:C,1,0)</f>
        <v xml:space="preserve">ايزو سيانيت </v>
      </c>
      <c r="M2402">
        <f ca="1">VLOOKUP(E2402,الرصيد!C:AP,34,0)</f>
        <v>0</v>
      </c>
    </row>
    <row r="2403" spans="1:13" ht="17.399999999999999">
      <c r="A2403" s="22">
        <f t="shared" si="82"/>
        <v>3</v>
      </c>
      <c r="B2403" s="8">
        <v>42071</v>
      </c>
      <c r="C2403" s="22">
        <v>42367</v>
      </c>
      <c r="D2403" s="23" t="s">
        <v>338</v>
      </c>
      <c r="E2403" s="75" t="s">
        <v>29</v>
      </c>
      <c r="F2403" s="22"/>
      <c r="G2403" s="22">
        <v>2520</v>
      </c>
      <c r="H2403" s="22"/>
      <c r="I2403" s="22"/>
      <c r="J2403" s="22"/>
      <c r="K2403" s="22"/>
      <c r="L2403" s="37" t="str">
        <f ca="1">VLOOKUP(E2403,الرصيد!C:C,1,0)</f>
        <v xml:space="preserve">بوليول  </v>
      </c>
      <c r="M2403">
        <f ca="1">VLOOKUP(E2403,الرصيد!C:AP,34,0)</f>
        <v>0</v>
      </c>
    </row>
    <row r="2404" spans="1:13" ht="17.399999999999999">
      <c r="A2404" s="22">
        <f t="shared" si="82"/>
        <v>3</v>
      </c>
      <c r="B2404" s="8">
        <v>42068</v>
      </c>
      <c r="C2404" s="22">
        <v>42366</v>
      </c>
      <c r="D2404" s="23" t="s">
        <v>338</v>
      </c>
      <c r="E2404" s="75" t="s">
        <v>129</v>
      </c>
      <c r="F2404" s="22"/>
      <c r="G2404" s="22">
        <v>10</v>
      </c>
      <c r="H2404" s="22"/>
      <c r="I2404" s="22"/>
      <c r="J2404" s="22"/>
      <c r="K2404" s="22"/>
      <c r="L2404" s="37" t="str">
        <f ca="1">VLOOKUP(E2404,الرصيد!C:C,1,0)</f>
        <v>اسطوانة استيلين</v>
      </c>
      <c r="M2404">
        <f ca="1">VLOOKUP(E2404,الرصيد!C:AP,34,0)</f>
        <v>0</v>
      </c>
    </row>
    <row r="2405" spans="1:13" ht="17.399999999999999">
      <c r="A2405" s="22">
        <f t="shared" si="82"/>
        <v>3</v>
      </c>
      <c r="B2405" s="8">
        <v>42068</v>
      </c>
      <c r="C2405" s="22">
        <v>42366</v>
      </c>
      <c r="D2405" s="23" t="s">
        <v>338</v>
      </c>
      <c r="E2405" s="75" t="s">
        <v>95</v>
      </c>
      <c r="F2405" s="22"/>
      <c r="G2405" s="22">
        <v>8</v>
      </c>
      <c r="H2405" s="22"/>
      <c r="I2405" s="22"/>
      <c r="J2405" s="22"/>
      <c r="K2405" s="22"/>
      <c r="L2405" s="37" t="str">
        <f ca="1">VLOOKUP(E2405,الرصيد!C:C,1,0)</f>
        <v>اسطوانة نيتروجين</v>
      </c>
      <c r="M2405">
        <f ca="1">VLOOKUP(E2405,الرصيد!C:AP,34,0)</f>
        <v>0</v>
      </c>
    </row>
    <row r="2406" spans="1:13" ht="17.399999999999999">
      <c r="A2406" s="22">
        <f t="shared" si="82"/>
        <v>3</v>
      </c>
      <c r="B2406" s="8">
        <v>42068</v>
      </c>
      <c r="C2406" s="22">
        <v>42366</v>
      </c>
      <c r="D2406" s="23" t="s">
        <v>338</v>
      </c>
      <c r="E2406" s="75" t="s">
        <v>94</v>
      </c>
      <c r="F2406" s="22"/>
      <c r="G2406" s="22">
        <v>15</v>
      </c>
      <c r="H2406" s="22"/>
      <c r="I2406" s="22"/>
      <c r="J2406" s="22"/>
      <c r="K2406" s="22"/>
      <c r="L2406" s="37" t="str">
        <f ca="1">VLOOKUP(E2406,الرصيد!C:C,1,0)</f>
        <v>اسطوانة ارجون</v>
      </c>
      <c r="M2406">
        <f ca="1">VLOOKUP(E2406,الرصيد!C:AP,34,0)</f>
        <v>0</v>
      </c>
    </row>
    <row r="2407" spans="1:13" ht="17.399999999999999">
      <c r="A2407" s="22">
        <f t="shared" si="82"/>
        <v>3</v>
      </c>
      <c r="B2407" s="8">
        <v>42068</v>
      </c>
      <c r="C2407" s="22">
        <v>41269</v>
      </c>
      <c r="D2407" s="23" t="s">
        <v>338</v>
      </c>
      <c r="E2407" s="75" t="s">
        <v>94</v>
      </c>
      <c r="F2407" s="22">
        <v>15</v>
      </c>
      <c r="G2407" s="22"/>
      <c r="H2407" s="22"/>
      <c r="I2407" s="22"/>
      <c r="J2407" s="22"/>
      <c r="K2407" s="22"/>
      <c r="L2407" s="37" t="str">
        <f ca="1">VLOOKUP(E2407,الرصيد!C:C,1,0)</f>
        <v>اسطوانة ارجون</v>
      </c>
      <c r="M2407">
        <f ca="1">VLOOKUP(E2407,الرصيد!C:AP,34,0)</f>
        <v>0</v>
      </c>
    </row>
    <row r="2408" spans="1:13" ht="17.399999999999999">
      <c r="A2408" s="22">
        <f t="shared" si="82"/>
        <v>3</v>
      </c>
      <c r="B2408" s="8">
        <v>42068</v>
      </c>
      <c r="C2408" s="22">
        <v>41269</v>
      </c>
      <c r="D2408" s="23" t="s">
        <v>338</v>
      </c>
      <c r="E2408" s="75" t="s">
        <v>115</v>
      </c>
      <c r="F2408" s="22">
        <v>10</v>
      </c>
      <c r="G2408" s="22"/>
      <c r="H2408" s="22"/>
      <c r="I2408" s="22"/>
      <c r="J2408" s="22"/>
      <c r="K2408" s="22"/>
      <c r="L2408" s="37" t="str">
        <f ca="1">VLOOKUP(E2408,الرصيد!C:C,1,0)</f>
        <v>اسطوانة اكسجين</v>
      </c>
      <c r="M2408">
        <f ca="1">VLOOKUP(E2408,الرصيد!C:AP,34,0)</f>
        <v>0</v>
      </c>
    </row>
    <row r="2409" spans="1:13" ht="17.399999999999999">
      <c r="A2409" s="22">
        <f t="shared" si="82"/>
        <v>3</v>
      </c>
      <c r="B2409" s="8">
        <v>42067</v>
      </c>
      <c r="C2409" s="22">
        <v>61394</v>
      </c>
      <c r="D2409" s="23" t="s">
        <v>80</v>
      </c>
      <c r="E2409" s="75" t="s">
        <v>125</v>
      </c>
      <c r="F2409" s="22"/>
      <c r="G2409" s="22">
        <v>1500</v>
      </c>
      <c r="H2409" s="22"/>
      <c r="I2409" s="22"/>
      <c r="J2409" s="22"/>
      <c r="K2409" s="22"/>
      <c r="L2409" s="37" t="str">
        <f ca="1">VLOOKUP(E2409,الرصيد!C:C,1,0)</f>
        <v>ماسورة تصفية الكابينه</v>
      </c>
      <c r="M2409">
        <f ca="1">VLOOKUP(E2409,الرصيد!C:AP,34,0)</f>
        <v>0</v>
      </c>
    </row>
    <row r="2410" spans="1:13" ht="17.399999999999999">
      <c r="A2410" s="22">
        <f t="shared" si="82"/>
        <v>3</v>
      </c>
      <c r="B2410" s="8">
        <v>42067</v>
      </c>
      <c r="C2410" s="22">
        <v>61394</v>
      </c>
      <c r="D2410" s="23" t="s">
        <v>80</v>
      </c>
      <c r="E2410" s="75" t="s">
        <v>124</v>
      </c>
      <c r="F2410" s="22"/>
      <c r="G2410" s="22">
        <v>2000</v>
      </c>
      <c r="H2410" s="22"/>
      <c r="I2410" s="22"/>
      <c r="J2410" s="22"/>
      <c r="K2410" s="22"/>
      <c r="L2410" s="37" t="str">
        <f ca="1">VLOOKUP(E2410,الرصيد!C:C,1,0)</f>
        <v>ماسورة تصفية الفريزر</v>
      </c>
      <c r="M2410">
        <f ca="1">VLOOKUP(E2410,الرصيد!C:AP,34,0)</f>
        <v>0</v>
      </c>
    </row>
    <row r="2411" spans="1:13" ht="17.399999999999999">
      <c r="A2411" s="22">
        <f t="shared" si="82"/>
        <v>3</v>
      </c>
      <c r="B2411" s="8">
        <v>42067</v>
      </c>
      <c r="C2411" s="22">
        <v>61394</v>
      </c>
      <c r="D2411" s="23" t="s">
        <v>80</v>
      </c>
      <c r="E2411" s="75" t="s">
        <v>126</v>
      </c>
      <c r="F2411" s="22"/>
      <c r="G2411" s="22">
        <v>2000</v>
      </c>
      <c r="H2411" s="22"/>
      <c r="I2411" s="22"/>
      <c r="J2411" s="22"/>
      <c r="K2411" s="22"/>
      <c r="L2411" s="37" t="str">
        <f ca="1">VLOOKUP(E2411,الرصيد!C:C,1,0)</f>
        <v>قرص بالب الثرموستات</v>
      </c>
      <c r="M2411">
        <f ca="1">VLOOKUP(E2411,الرصيد!C:AP,34,0)</f>
        <v>0</v>
      </c>
    </row>
    <row r="2412" spans="1:13" ht="17.399999999999999">
      <c r="A2412" s="22">
        <f t="shared" si="82"/>
        <v>3</v>
      </c>
      <c r="B2412" s="8">
        <v>42067</v>
      </c>
      <c r="C2412" s="22">
        <v>61394</v>
      </c>
      <c r="D2412" s="23" t="s">
        <v>80</v>
      </c>
      <c r="E2412" s="75" t="s">
        <v>635</v>
      </c>
      <c r="F2412" s="22"/>
      <c r="G2412" s="22">
        <v>2120</v>
      </c>
      <c r="H2412" s="22"/>
      <c r="I2412" s="22"/>
      <c r="J2412" s="22"/>
      <c r="K2412" s="22"/>
      <c r="L2412" s="37" t="str">
        <f ca="1">VLOOKUP(E2412,الرصيد!C:C,1,0)</f>
        <v>محدد مسافه خلف الفريزر 6.6 سم احمر</v>
      </c>
      <c r="M2412">
        <f ca="1">VLOOKUP(E2412,الرصيد!C:AP,34,0)</f>
        <v>0</v>
      </c>
    </row>
    <row r="2413" spans="1:13" ht="17.399999999999999">
      <c r="A2413" s="22">
        <f t="shared" si="82"/>
        <v>3</v>
      </c>
      <c r="B2413" s="8">
        <v>42067</v>
      </c>
      <c r="C2413" s="22">
        <v>61394</v>
      </c>
      <c r="D2413" s="23" t="s">
        <v>80</v>
      </c>
      <c r="E2413" s="75" t="s">
        <v>663</v>
      </c>
      <c r="F2413" s="22"/>
      <c r="G2413" s="22">
        <v>2000</v>
      </c>
      <c r="H2413" s="22"/>
      <c r="I2413" s="22"/>
      <c r="J2413" s="22"/>
      <c r="K2413" s="22"/>
      <c r="L2413" s="37" t="str">
        <f ca="1">VLOOKUP(E2413,الرصيد!C:C,1,0)</f>
        <v>صمام حقن باب العازل</v>
      </c>
      <c r="M2413">
        <f ca="1">VLOOKUP(E2413,الرصيد!C:AP,34,0)</f>
        <v>0</v>
      </c>
    </row>
    <row r="2414" spans="1:13" ht="17.399999999999999">
      <c r="A2414" s="22">
        <f t="shared" si="82"/>
        <v>3</v>
      </c>
      <c r="B2414" s="8">
        <v>42067</v>
      </c>
      <c r="C2414" s="22">
        <v>61394</v>
      </c>
      <c r="D2414" s="23" t="s">
        <v>80</v>
      </c>
      <c r="E2414" s="75" t="s">
        <v>1077</v>
      </c>
      <c r="F2414" s="22"/>
      <c r="G2414" s="22">
        <v>2300</v>
      </c>
      <c r="H2414" s="22"/>
      <c r="I2414" s="22"/>
      <c r="J2414" s="22"/>
      <c r="K2414" s="22"/>
      <c r="L2414" s="37" t="str">
        <f ca="1">VLOOKUP(E2414,الرصيد!C:C,1,0)</f>
        <v xml:space="preserve">ثرموستات للثلاجه 12 قدم </v>
      </c>
      <c r="M2414">
        <f ca="1">VLOOKUP(E2414,الرصيد!C:AP,34,0)</f>
        <v>0</v>
      </c>
    </row>
    <row r="2415" spans="1:13" ht="17.399999999999999">
      <c r="A2415" s="22">
        <f t="shared" si="82"/>
        <v>3</v>
      </c>
      <c r="B2415" s="8">
        <v>42071</v>
      </c>
      <c r="C2415" s="22">
        <v>61395</v>
      </c>
      <c r="D2415" s="23" t="s">
        <v>80</v>
      </c>
      <c r="E2415" s="75" t="s">
        <v>70</v>
      </c>
      <c r="F2415" s="22"/>
      <c r="G2415" s="22">
        <v>350</v>
      </c>
      <c r="H2415" s="161" t="s">
        <v>1190</v>
      </c>
      <c r="I2415" s="22"/>
      <c r="J2415" s="22"/>
      <c r="K2415" s="22"/>
      <c r="L2415" s="37" t="str">
        <f ca="1">VLOOKUP(E2415,الرصيد!C:C,1,0)</f>
        <v xml:space="preserve">رقائق الومنيوم 0.555 مم </v>
      </c>
      <c r="M2415">
        <f ca="1">VLOOKUP(E2415,الرصيد!C:AP,34,0)</f>
        <v>0</v>
      </c>
    </row>
    <row r="2416" spans="1:13" ht="17.399999999999999">
      <c r="A2416" s="22">
        <f t="shared" ref="A2416:A2480" si="83">MONTH(B2416)</f>
        <v>3</v>
      </c>
      <c r="B2416" s="8">
        <v>42071</v>
      </c>
      <c r="C2416" s="22">
        <v>61395</v>
      </c>
      <c r="D2416" s="23" t="s">
        <v>80</v>
      </c>
      <c r="E2416" s="75" t="s">
        <v>72</v>
      </c>
      <c r="F2416" s="22"/>
      <c r="G2416" s="22">
        <v>2190</v>
      </c>
      <c r="H2416" s="22"/>
      <c r="I2416" s="22"/>
      <c r="J2416" s="22"/>
      <c r="K2416" s="22"/>
      <c r="L2416" s="37" t="str">
        <f ca="1">VLOOKUP(E2416,الرصيد!C:C,1,0)</f>
        <v>طقم فوم للثلاجه بابين بوش</v>
      </c>
      <c r="M2416">
        <f ca="1">VLOOKUP(E2416,الرصيد!C:AP,34,0)</f>
        <v>0</v>
      </c>
    </row>
    <row r="2417" spans="1:13" ht="17.399999999999999">
      <c r="A2417" s="22">
        <f t="shared" si="83"/>
        <v>3</v>
      </c>
      <c r="B2417" s="8">
        <v>42071</v>
      </c>
      <c r="C2417" s="22">
        <v>61395</v>
      </c>
      <c r="D2417" s="23" t="s">
        <v>80</v>
      </c>
      <c r="E2417" s="75" t="s">
        <v>53</v>
      </c>
      <c r="F2417" s="22"/>
      <c r="G2417" s="22">
        <v>4000</v>
      </c>
      <c r="H2417" s="22"/>
      <c r="I2417" s="22"/>
      <c r="J2417" s="22"/>
      <c r="K2417" s="22"/>
      <c r="L2417" s="37" t="str">
        <f ca="1">VLOOKUP(E2417,الرصيد!C:C,1,0)</f>
        <v>كليبس صاج شــــنبر تغليف 0.3 مم</v>
      </c>
      <c r="M2417">
        <f ca="1">VLOOKUP(E2417,الرصيد!C:AP,34,0)</f>
        <v>0</v>
      </c>
    </row>
    <row r="2418" spans="1:13" ht="17.399999999999999">
      <c r="A2418" s="22">
        <f t="shared" si="83"/>
        <v>3</v>
      </c>
      <c r="B2418" s="8">
        <v>42071</v>
      </c>
      <c r="C2418" s="22">
        <v>61395</v>
      </c>
      <c r="D2418" s="23" t="s">
        <v>80</v>
      </c>
      <c r="E2418" s="75" t="s">
        <v>756</v>
      </c>
      <c r="F2418" s="22"/>
      <c r="G2418" s="22">
        <v>0</v>
      </c>
      <c r="H2418" s="22"/>
      <c r="I2418" s="22"/>
      <c r="J2418" s="22"/>
      <c r="K2418" s="22"/>
      <c r="L2418" s="37" t="str">
        <f ca="1">VLOOKUP(E2418,الرصيد!C:C,1,0)</f>
        <v>ماسك المكثف "S"</v>
      </c>
      <c r="M2418">
        <f ca="1">VLOOKUP(E2418,الرصيد!C:AP,34,0)</f>
        <v>0</v>
      </c>
    </row>
    <row r="2419" spans="1:13" ht="17.399999999999999">
      <c r="A2419" s="22">
        <f t="shared" si="83"/>
        <v>3</v>
      </c>
      <c r="B2419" s="8">
        <v>42071</v>
      </c>
      <c r="C2419" s="22">
        <v>61395</v>
      </c>
      <c r="D2419" s="23" t="s">
        <v>80</v>
      </c>
      <c r="E2419" s="75" t="s">
        <v>601</v>
      </c>
      <c r="F2419" s="22"/>
      <c r="G2419" s="22">
        <v>2000</v>
      </c>
      <c r="H2419" s="22"/>
      <c r="I2419" s="22"/>
      <c r="J2419" s="22"/>
      <c r="K2419" s="22"/>
      <c r="L2419" s="37" t="str">
        <f ca="1">VLOOKUP(E2419,الرصيد!C:C,1,0)</f>
        <v>شهادة ضمان  باببن بوش</v>
      </c>
      <c r="M2419">
        <f ca="1">VLOOKUP(E2419,الرصيد!C:AP,34,0)</f>
        <v>0</v>
      </c>
    </row>
    <row r="2420" spans="1:13" ht="17.399999999999999">
      <c r="A2420" s="22">
        <f t="shared" si="83"/>
        <v>3</v>
      </c>
      <c r="B2420" s="8">
        <v>42071</v>
      </c>
      <c r="C2420" s="22">
        <v>61395</v>
      </c>
      <c r="D2420" s="23" t="s">
        <v>80</v>
      </c>
      <c r="E2420" s="75" t="s">
        <v>616</v>
      </c>
      <c r="F2420" s="22"/>
      <c r="G2420" s="22">
        <v>0</v>
      </c>
      <c r="H2420" s="22"/>
      <c r="I2420" s="22"/>
      <c r="J2420" s="22"/>
      <c r="K2420" s="22"/>
      <c r="L2420" s="37" t="str">
        <f ca="1">VLOOKUP(E2420,الرصيد!C:C,1,0)</f>
        <v>كتالوج ثلاجة 12 قدم بوش</v>
      </c>
      <c r="M2420">
        <f ca="1">VLOOKUP(E2420,الرصيد!C:AP,34,0)</f>
        <v>0</v>
      </c>
    </row>
    <row r="2421" spans="1:13" ht="17.399999999999999">
      <c r="A2421" s="22">
        <f t="shared" si="83"/>
        <v>3</v>
      </c>
      <c r="B2421" s="8">
        <v>42071</v>
      </c>
      <c r="C2421" s="22">
        <v>61395</v>
      </c>
      <c r="D2421" s="23" t="s">
        <v>80</v>
      </c>
      <c r="E2421" s="75" t="s">
        <v>610</v>
      </c>
      <c r="F2421" s="22"/>
      <c r="G2421" s="22">
        <v>2000</v>
      </c>
      <c r="H2421" s="22"/>
      <c r="I2421" s="22"/>
      <c r="J2421" s="22"/>
      <c r="K2421" s="22"/>
      <c r="L2421" s="37" t="str">
        <f ca="1">VLOOKUP(E2421,الرصيد!C:C,1,0)</f>
        <v>استيكر تأكيد الجودة OK</v>
      </c>
      <c r="M2421">
        <f ca="1">VLOOKUP(E2421,الرصيد!C:AP,34,0)</f>
        <v>0</v>
      </c>
    </row>
    <row r="2422" spans="1:13" ht="17.399999999999999">
      <c r="A2422" s="22">
        <f t="shared" si="83"/>
        <v>3</v>
      </c>
      <c r="B2422" s="8">
        <v>42071</v>
      </c>
      <c r="C2422" s="22">
        <v>61395</v>
      </c>
      <c r="D2422" s="23" t="s">
        <v>80</v>
      </c>
      <c r="E2422" s="85" t="s">
        <v>90</v>
      </c>
      <c r="F2422" s="22"/>
      <c r="G2422" s="22">
        <v>1120</v>
      </c>
      <c r="H2422" s="22"/>
      <c r="I2422" s="22"/>
      <c r="J2422" s="22"/>
      <c r="K2422" s="22"/>
      <c r="L2422" s="37" t="str">
        <f ca="1">VLOOKUP(E2422,الرصيد!C:C,1,0)</f>
        <v>جوان كاوتش لباب الكابينة 12 قدم بوش ابيض</v>
      </c>
      <c r="M2422">
        <f ca="1">VLOOKUP(E2422,الرصيد!C:AP,34,0)</f>
        <v>0</v>
      </c>
    </row>
    <row r="2423" spans="1:13" ht="17.399999999999999">
      <c r="A2423" s="22">
        <f t="shared" si="83"/>
        <v>3</v>
      </c>
      <c r="B2423" s="8">
        <v>42071</v>
      </c>
      <c r="C2423" s="22">
        <v>61395</v>
      </c>
      <c r="D2423" s="23" t="s">
        <v>80</v>
      </c>
      <c r="E2423" s="85" t="s">
        <v>143</v>
      </c>
      <c r="F2423" s="22"/>
      <c r="G2423" s="22">
        <v>0</v>
      </c>
      <c r="H2423" s="22"/>
      <c r="I2423" s="22"/>
      <c r="J2423" s="22"/>
      <c r="K2423" s="22"/>
      <c r="L2423" s="37" t="str">
        <f ca="1">VLOOKUP(E2423,الرصيد!C:C,1,0)</f>
        <v xml:space="preserve">جوان كاوتش لباب الكابينة 10 قدم بابين ابيض </v>
      </c>
      <c r="M2423">
        <f ca="1">VLOOKUP(E2423,الرصيد!C:AP,34,0)</f>
        <v>0</v>
      </c>
    </row>
    <row r="2424" spans="1:13" ht="17.399999999999999">
      <c r="A2424" s="22">
        <f t="shared" si="83"/>
        <v>3</v>
      </c>
      <c r="B2424" s="8">
        <v>42071</v>
      </c>
      <c r="C2424" s="22">
        <v>61395</v>
      </c>
      <c r="D2424" s="23" t="s">
        <v>80</v>
      </c>
      <c r="E2424" s="75" t="s">
        <v>87</v>
      </c>
      <c r="F2424" s="22"/>
      <c r="G2424" s="22">
        <v>0</v>
      </c>
      <c r="H2424" s="22"/>
      <c r="I2424" s="22"/>
      <c r="J2424" s="22"/>
      <c r="K2424" s="22"/>
      <c r="L2424" s="37" t="str">
        <f ca="1">VLOOKUP(E2424,الرصيد!C:C,1,0)</f>
        <v xml:space="preserve"> مثبت خارجى لرف الزجاجات</v>
      </c>
      <c r="M2424">
        <f ca="1">VLOOKUP(E2424,الرصيد!C:AP,34,0)</f>
        <v>0</v>
      </c>
    </row>
    <row r="2425" spans="1:13" ht="17.399999999999999">
      <c r="A2425" s="22">
        <f t="shared" si="83"/>
        <v>3</v>
      </c>
      <c r="B2425" s="8">
        <v>42071</v>
      </c>
      <c r="C2425" s="22">
        <v>61395</v>
      </c>
      <c r="D2425" s="23" t="s">
        <v>80</v>
      </c>
      <c r="E2425" s="75" t="s">
        <v>109</v>
      </c>
      <c r="F2425" s="22"/>
      <c r="G2425" s="22">
        <v>1300</v>
      </c>
      <c r="H2425" s="22"/>
      <c r="I2425" s="22"/>
      <c r="J2425" s="22"/>
      <c r="K2425" s="22"/>
      <c r="L2425" s="37" t="str">
        <f ca="1">VLOOKUP(E2425,الرصيد!C:C,1,0)</f>
        <v xml:space="preserve">ضفيرة الثلاجة 2 باب  </v>
      </c>
      <c r="M2425">
        <f ca="1">VLOOKUP(E2425,الرصيد!C:AP,34,0)</f>
        <v>0</v>
      </c>
    </row>
    <row r="2426" spans="1:13" ht="17.399999999999999">
      <c r="A2426" s="22">
        <f t="shared" si="83"/>
        <v>3</v>
      </c>
      <c r="B2426" s="8">
        <v>42071</v>
      </c>
      <c r="C2426" s="22">
        <v>61395</v>
      </c>
      <c r="D2426" s="23" t="s">
        <v>80</v>
      </c>
      <c r="E2426" s="85" t="s">
        <v>54</v>
      </c>
      <c r="F2426" s="22"/>
      <c r="G2426" s="22">
        <v>2100</v>
      </c>
      <c r="H2426" s="22"/>
      <c r="I2426" s="22"/>
      <c r="J2426" s="22"/>
      <c r="K2426" s="22"/>
      <c r="L2426" s="37" t="str">
        <f ca="1">VLOOKUP(E2426,الرصيد!C:C,1,0)</f>
        <v>مفصله سفليه بابين بوش</v>
      </c>
      <c r="M2426">
        <f ca="1">VLOOKUP(E2426,الرصيد!C:AP,34,0)</f>
        <v>0</v>
      </c>
    </row>
    <row r="2427" spans="1:13" ht="17.399999999999999">
      <c r="A2427" s="22">
        <f t="shared" si="83"/>
        <v>3</v>
      </c>
      <c r="B2427" s="8">
        <v>42071</v>
      </c>
      <c r="C2427" s="22">
        <v>61395</v>
      </c>
      <c r="D2427" s="23" t="s">
        <v>80</v>
      </c>
      <c r="E2427" s="75" t="s">
        <v>55</v>
      </c>
      <c r="F2427" s="22"/>
      <c r="G2427" s="22">
        <v>3000</v>
      </c>
      <c r="H2427" s="22"/>
      <c r="I2427" s="22"/>
      <c r="J2427" s="22"/>
      <c r="K2427" s="22"/>
      <c r="L2427" s="37" t="str">
        <f ca="1">VLOOKUP(E2427,الرصيد!C:C,1,0)</f>
        <v>مفصله علويه بالبنز بابين بوش</v>
      </c>
      <c r="M2427">
        <f ca="1">VLOOKUP(E2427,الرصيد!C:AP,34,0)</f>
        <v>0</v>
      </c>
    </row>
    <row r="2428" spans="1:13" ht="17.399999999999999">
      <c r="A2428" s="22">
        <f t="shared" si="83"/>
        <v>3</v>
      </c>
      <c r="B2428" s="8">
        <v>42071</v>
      </c>
      <c r="C2428" s="22">
        <v>61395</v>
      </c>
      <c r="D2428" s="23" t="s">
        <v>80</v>
      </c>
      <c r="E2428" s="75" t="s">
        <v>56</v>
      </c>
      <c r="F2428" s="22"/>
      <c r="G2428" s="22">
        <v>2200</v>
      </c>
      <c r="H2428" s="22"/>
      <c r="I2428" s="22"/>
      <c r="J2428" s="22"/>
      <c r="K2428" s="22"/>
      <c r="L2428" s="37" t="str">
        <f ca="1">VLOOKUP(E2428,الرصيد!C:C,1,0)</f>
        <v>مفصله وسطى بابين بوش</v>
      </c>
      <c r="M2428">
        <f ca="1">VLOOKUP(E2428,الرصيد!C:AP,34,0)</f>
        <v>0</v>
      </c>
    </row>
    <row r="2429" spans="1:13" ht="17.399999999999999">
      <c r="A2429" s="22">
        <f t="shared" si="83"/>
        <v>3</v>
      </c>
      <c r="B2429" s="8">
        <v>42071</v>
      </c>
      <c r="C2429" s="22">
        <v>61395</v>
      </c>
      <c r="D2429" s="23" t="s">
        <v>80</v>
      </c>
      <c r="E2429" s="85" t="s">
        <v>515</v>
      </c>
      <c r="F2429" s="22"/>
      <c r="G2429" s="22">
        <v>20000</v>
      </c>
      <c r="H2429" s="22"/>
      <c r="I2429" s="22"/>
      <c r="J2429" s="22"/>
      <c r="K2429" s="22"/>
      <c r="L2429" s="37" t="str">
        <f ca="1">VLOOKUP(E2429,الرصيد!C:C,1,0)</f>
        <v>مسمار برشام المونيوم 3.2*6مم  بوب ريفيت</v>
      </c>
      <c r="M2429">
        <f ca="1">VLOOKUP(E2429,الرصيد!C:AP,34,0)</f>
        <v>0</v>
      </c>
    </row>
    <row r="2430" spans="1:13" ht="17.399999999999999">
      <c r="A2430" s="22">
        <f t="shared" si="83"/>
        <v>3</v>
      </c>
      <c r="B2430" s="8">
        <v>42071</v>
      </c>
      <c r="C2430" s="22">
        <v>61395</v>
      </c>
      <c r="D2430" s="23" t="s">
        <v>80</v>
      </c>
      <c r="E2430" s="75" t="s">
        <v>188</v>
      </c>
      <c r="F2430" s="22"/>
      <c r="G2430" s="22">
        <v>2500</v>
      </c>
      <c r="H2430" s="22"/>
      <c r="I2430" s="22"/>
      <c r="J2430" s="22"/>
      <c r="K2430" s="22"/>
      <c r="L2430" s="37" t="str">
        <f ca="1">VLOOKUP(E2430,الرصيد!C:C,1,0)</f>
        <v>ورده كاوتش لقرص بالب الترموستات</v>
      </c>
      <c r="M2430">
        <f ca="1">VLOOKUP(E2430,الرصيد!C:AP,34,0)</f>
        <v>0</v>
      </c>
    </row>
    <row r="2431" spans="1:13" ht="17.399999999999999">
      <c r="A2431" s="22">
        <f t="shared" si="83"/>
        <v>3</v>
      </c>
      <c r="B2431" s="8">
        <v>42071</v>
      </c>
      <c r="C2431" s="22">
        <v>61395</v>
      </c>
      <c r="D2431" s="23" t="s">
        <v>80</v>
      </c>
      <c r="E2431" s="75" t="s">
        <v>630</v>
      </c>
      <c r="F2431" s="22"/>
      <c r="G2431" s="22">
        <v>8000</v>
      </c>
      <c r="H2431" s="22"/>
      <c r="I2431" s="22"/>
      <c r="J2431" s="22"/>
      <c r="K2431" s="22"/>
      <c r="L2431" s="37" t="str">
        <f ca="1">VLOOKUP(E2431,الرصيد!C:C,1,0)</f>
        <v>بنز غطاء الجبنة والزبدة</v>
      </c>
      <c r="M2431">
        <f ca="1">VLOOKUP(E2431,الرصيد!C:AP,34,0)</f>
        <v>0</v>
      </c>
    </row>
    <row r="2432" spans="1:13" ht="17.399999999999999">
      <c r="A2432" s="22">
        <f t="shared" si="83"/>
        <v>3</v>
      </c>
      <c r="B2432" s="8">
        <v>42071</v>
      </c>
      <c r="C2432" s="22">
        <v>61395</v>
      </c>
      <c r="D2432" s="23" t="s">
        <v>80</v>
      </c>
      <c r="E2432" s="75" t="s">
        <v>128</v>
      </c>
      <c r="F2432" s="22"/>
      <c r="G2432" s="22">
        <v>2000</v>
      </c>
      <c r="H2432" s="22"/>
      <c r="I2432" s="22"/>
      <c r="J2432" s="22"/>
      <c r="K2432" s="22"/>
      <c r="L2432" s="37" t="str">
        <f ca="1">VLOOKUP(E2432,الرصيد!C:C,1,0)</f>
        <v>مسمار التوازن</v>
      </c>
      <c r="M2432">
        <f ca="1">VLOOKUP(E2432,الرصيد!C:AP,34,0)</f>
        <v>0</v>
      </c>
    </row>
    <row r="2433" spans="1:13" ht="17.399999999999999">
      <c r="A2433" s="22">
        <f t="shared" si="83"/>
        <v>3</v>
      </c>
      <c r="B2433" s="8">
        <v>42071</v>
      </c>
      <c r="C2433" s="22">
        <v>61395</v>
      </c>
      <c r="D2433" s="23" t="s">
        <v>80</v>
      </c>
      <c r="E2433" s="75" t="s">
        <v>126</v>
      </c>
      <c r="F2433" s="22"/>
      <c r="G2433" s="22">
        <v>2000</v>
      </c>
      <c r="H2433" s="22"/>
      <c r="I2433" s="22"/>
      <c r="J2433" s="22"/>
      <c r="K2433" s="22"/>
      <c r="L2433" s="37" t="str">
        <f ca="1">VLOOKUP(E2433,الرصيد!C:C,1,0)</f>
        <v>قرص بالب الثرموستات</v>
      </c>
      <c r="M2433">
        <f ca="1">VLOOKUP(E2433,الرصيد!C:AP,34,0)</f>
        <v>0</v>
      </c>
    </row>
    <row r="2434" spans="1:13" ht="17.399999999999999">
      <c r="A2434" s="22">
        <f t="shared" si="83"/>
        <v>3</v>
      </c>
      <c r="B2434" s="8">
        <v>42071</v>
      </c>
      <c r="C2434" s="22">
        <v>61395</v>
      </c>
      <c r="D2434" s="23" t="s">
        <v>80</v>
      </c>
      <c r="E2434" s="75" t="s">
        <v>175</v>
      </c>
      <c r="F2434" s="22"/>
      <c r="G2434" s="22">
        <v>2000</v>
      </c>
      <c r="H2434" s="22"/>
      <c r="I2434" s="22"/>
      <c r="J2434" s="22"/>
      <c r="K2434" s="22"/>
      <c r="L2434" s="37" t="str">
        <f ca="1">VLOOKUP(E2434,الرصيد!C:C,1,0)</f>
        <v xml:space="preserve">اسم ايديال </v>
      </c>
      <c r="M2434">
        <f ca="1">VLOOKUP(E2434,الرصيد!C:AP,34,0)</f>
        <v>0</v>
      </c>
    </row>
    <row r="2435" spans="1:13" ht="17.399999999999999">
      <c r="A2435" s="22">
        <f t="shared" si="83"/>
        <v>3</v>
      </c>
      <c r="B2435" s="8">
        <v>42071</v>
      </c>
      <c r="C2435" s="22">
        <v>61395</v>
      </c>
      <c r="D2435" s="23" t="s">
        <v>80</v>
      </c>
      <c r="E2435" s="75" t="s">
        <v>40</v>
      </c>
      <c r="F2435" s="22"/>
      <c r="G2435" s="22">
        <v>1550</v>
      </c>
      <c r="H2435" s="22"/>
      <c r="I2435" s="22"/>
      <c r="J2435" s="22"/>
      <c r="K2435" s="22"/>
      <c r="L2435" s="37" t="str">
        <f ca="1">VLOOKUP(E2435,الرصيد!C:C,1,0)</f>
        <v>رف زجاج مصنفر  مقاس 4*221*519مم</v>
      </c>
      <c r="M2435">
        <f ca="1">VLOOKUP(E2435,الرصيد!C:AP,34,0)</f>
        <v>0</v>
      </c>
    </row>
    <row r="2436" spans="1:13" ht="17.399999999999999">
      <c r="A2436" s="22">
        <f t="shared" si="83"/>
        <v>3</v>
      </c>
      <c r="B2436" s="8">
        <v>42071</v>
      </c>
      <c r="C2436" s="22">
        <v>61395</v>
      </c>
      <c r="D2436" s="23" t="s">
        <v>80</v>
      </c>
      <c r="E2436" s="75" t="s">
        <v>132</v>
      </c>
      <c r="F2436" s="22"/>
      <c r="G2436" s="22">
        <v>3500</v>
      </c>
      <c r="H2436" s="22"/>
      <c r="I2436" s="22"/>
      <c r="J2436" s="22"/>
      <c r="K2436" s="22"/>
      <c r="L2436" s="37" t="str">
        <f ca="1">VLOOKUP(E2436,الرصيد!C:C,1,0)</f>
        <v>قالب ثلج بلاستيك</v>
      </c>
      <c r="M2436">
        <f ca="1">VLOOKUP(E2436,الرصيد!C:AP,34,0)</f>
        <v>0</v>
      </c>
    </row>
    <row r="2437" spans="1:13" ht="17.399999999999999">
      <c r="A2437" s="22">
        <f t="shared" si="83"/>
        <v>3</v>
      </c>
      <c r="B2437" s="8">
        <v>42071</v>
      </c>
      <c r="C2437" s="22">
        <v>61395</v>
      </c>
      <c r="D2437" s="23" t="s">
        <v>80</v>
      </c>
      <c r="E2437" s="75" t="s">
        <v>592</v>
      </c>
      <c r="F2437" s="22"/>
      <c r="G2437" s="22">
        <v>2000</v>
      </c>
      <c r="H2437" s="22"/>
      <c r="I2437" s="22"/>
      <c r="J2437" s="22"/>
      <c r="K2437" s="22"/>
      <c r="L2437" s="37" t="str">
        <f ca="1">VLOOKUP(E2437,الرصيد!C:C,1,0)</f>
        <v>استيكر لوحة  المواصفات والدائره الكهربائيه 12 قدم</v>
      </c>
      <c r="M2437">
        <f ca="1">VLOOKUP(E2437,الرصيد!C:AP,34,0)</f>
        <v>0</v>
      </c>
    </row>
    <row r="2438" spans="1:13" ht="17.399999999999999">
      <c r="A2438" s="22">
        <f t="shared" si="83"/>
        <v>3</v>
      </c>
      <c r="B2438" s="8">
        <v>42071</v>
      </c>
      <c r="C2438" s="22">
        <v>61395</v>
      </c>
      <c r="D2438" s="23" t="s">
        <v>80</v>
      </c>
      <c r="E2438" s="75" t="s">
        <v>604</v>
      </c>
      <c r="F2438" s="22"/>
      <c r="G2438" s="22">
        <v>3000</v>
      </c>
      <c r="H2438" s="22"/>
      <c r="I2438" s="22"/>
      <c r="J2438" s="22"/>
      <c r="K2438" s="22"/>
      <c r="L2438" s="37" t="str">
        <f ca="1">VLOOKUP(E2438,الرصيد!C:C,1,0)</f>
        <v>استيكر مركز الخدمة 19999</v>
      </c>
      <c r="M2438">
        <f ca="1">VLOOKUP(E2438,الرصيد!C:AP,34,0)</f>
        <v>0</v>
      </c>
    </row>
    <row r="2439" spans="1:13" ht="17.399999999999999">
      <c r="A2439" s="22">
        <f t="shared" si="83"/>
        <v>3</v>
      </c>
      <c r="B2439" s="8">
        <v>42071</v>
      </c>
      <c r="C2439" s="22">
        <v>61395</v>
      </c>
      <c r="D2439" s="23" t="s">
        <v>80</v>
      </c>
      <c r="E2439" s="75" t="s">
        <v>607</v>
      </c>
      <c r="F2439" s="22"/>
      <c r="G2439" s="22">
        <v>0</v>
      </c>
      <c r="H2439" s="22"/>
      <c r="I2439" s="22"/>
      <c r="J2439" s="22"/>
      <c r="K2439" s="22"/>
      <c r="L2439" s="37" t="str">
        <f ca="1">VLOOKUP(E2439,الرصيد!C:C,1,0)</f>
        <v>استيكر تحذير التشغيل</v>
      </c>
      <c r="M2439">
        <f ca="1">VLOOKUP(E2439,الرصيد!C:AP,34,0)</f>
        <v>0</v>
      </c>
    </row>
    <row r="2440" spans="1:13" ht="17.399999999999999">
      <c r="A2440" s="22">
        <f t="shared" si="83"/>
        <v>3</v>
      </c>
      <c r="B2440" s="8">
        <v>42071</v>
      </c>
      <c r="C2440" s="22">
        <v>61395</v>
      </c>
      <c r="D2440" s="23" t="s">
        <v>80</v>
      </c>
      <c r="E2440" s="85" t="s">
        <v>1077</v>
      </c>
      <c r="F2440" s="22"/>
      <c r="G2440" s="22">
        <v>2000</v>
      </c>
      <c r="H2440" s="22"/>
      <c r="I2440" s="22"/>
      <c r="J2440" s="22"/>
      <c r="K2440" s="22"/>
      <c r="L2440" s="37" t="str">
        <f ca="1">VLOOKUP(E2440,الرصيد!C:C,1,0)</f>
        <v xml:space="preserve">ثرموستات للثلاجه 12 قدم </v>
      </c>
      <c r="M2440">
        <f ca="1">VLOOKUP(E2440,الرصيد!C:AP,34,0)</f>
        <v>0</v>
      </c>
    </row>
    <row r="2441" spans="1:13" ht="17.399999999999999">
      <c r="A2441" s="22">
        <f t="shared" si="83"/>
        <v>3</v>
      </c>
      <c r="B2441" s="8">
        <v>42071</v>
      </c>
      <c r="C2441" s="22">
        <v>61395</v>
      </c>
      <c r="D2441" s="23" t="s">
        <v>80</v>
      </c>
      <c r="E2441" s="75" t="s">
        <v>668</v>
      </c>
      <c r="F2441" s="22"/>
      <c r="G2441" s="22">
        <v>0</v>
      </c>
      <c r="H2441" s="22"/>
      <c r="I2441" s="22"/>
      <c r="J2441" s="22"/>
      <c r="K2441" s="22"/>
      <c r="L2441" s="37" t="str">
        <f ca="1">VLOOKUP(E2441,الرصيد!C:C,1,0)</f>
        <v>مجمع دواية بالسلك بني</v>
      </c>
      <c r="M2441">
        <f ca="1">VLOOKUP(E2441,الرصيد!C:AP,34,0)</f>
        <v>0</v>
      </c>
    </row>
    <row r="2442" spans="1:13" ht="17.399999999999999">
      <c r="A2442" s="22">
        <f t="shared" si="83"/>
        <v>3</v>
      </c>
      <c r="B2442" s="8">
        <v>42071</v>
      </c>
      <c r="C2442" s="22">
        <v>61395</v>
      </c>
      <c r="D2442" s="23" t="s">
        <v>80</v>
      </c>
      <c r="E2442" s="75" t="s">
        <v>142</v>
      </c>
      <c r="F2442" s="22"/>
      <c r="G2442" s="22">
        <v>2000</v>
      </c>
      <c r="H2442" s="22"/>
      <c r="I2442" s="22"/>
      <c r="J2442" s="22"/>
      <c r="K2442" s="22"/>
      <c r="L2442" s="37" t="str">
        <f ca="1">VLOOKUP(E2442,الرصيد!C:C,1,0)</f>
        <v xml:space="preserve">لمبه ثلاجه </v>
      </c>
      <c r="M2442">
        <f ca="1">VLOOKUP(E2442,الرصيد!C:AP,34,0)</f>
        <v>0</v>
      </c>
    </row>
    <row r="2443" spans="1:13" ht="17.399999999999999">
      <c r="A2443" s="22">
        <f t="shared" si="83"/>
        <v>3</v>
      </c>
      <c r="B2443" s="8">
        <v>42071</v>
      </c>
      <c r="C2443" s="22">
        <v>61395</v>
      </c>
      <c r="D2443" s="23" t="s">
        <v>80</v>
      </c>
      <c r="E2443" s="75" t="s">
        <v>581</v>
      </c>
      <c r="F2443" s="22"/>
      <c r="G2443" s="22">
        <v>2000</v>
      </c>
      <c r="H2443" s="22"/>
      <c r="I2443" s="22"/>
      <c r="J2443" s="22"/>
      <c r="K2443" s="22"/>
      <c r="L2443" s="37" t="str">
        <f ca="1">VLOOKUP(E2443,الرصيد!C:C,1,0)</f>
        <v>عاكس ضوء فضى</v>
      </c>
      <c r="M2443">
        <f ca="1">VLOOKUP(E2443,الرصيد!C:AP,34,0)</f>
        <v>0</v>
      </c>
    </row>
    <row r="2444" spans="1:13" ht="17.399999999999999">
      <c r="A2444" s="22">
        <f t="shared" si="83"/>
        <v>3</v>
      </c>
      <c r="B2444" s="8">
        <v>42071</v>
      </c>
      <c r="C2444" s="22">
        <v>61395</v>
      </c>
      <c r="D2444" s="23" t="s">
        <v>80</v>
      </c>
      <c r="E2444" s="75" t="s">
        <v>102</v>
      </c>
      <c r="F2444" s="22"/>
      <c r="G2444" s="22">
        <v>2000</v>
      </c>
      <c r="H2444" s="22"/>
      <c r="I2444" s="22"/>
      <c r="J2444" s="22"/>
      <c r="K2444" s="22"/>
      <c r="L2444" s="37" t="str">
        <f ca="1">VLOOKUP(E2444,الرصيد!C:C,1,0)</f>
        <v xml:space="preserve">سوسته  سويتش اضاءة اللمبة </v>
      </c>
      <c r="M2444">
        <f ca="1">VLOOKUP(E2444,الرصيد!C:AP,34,0)</f>
        <v>0</v>
      </c>
    </row>
    <row r="2445" spans="1:13" ht="17.399999999999999">
      <c r="A2445" s="22">
        <f t="shared" si="83"/>
        <v>3</v>
      </c>
      <c r="B2445" s="8">
        <v>42071</v>
      </c>
      <c r="C2445" s="22">
        <v>61395</v>
      </c>
      <c r="D2445" s="23" t="s">
        <v>80</v>
      </c>
      <c r="E2445" s="75" t="s">
        <v>103</v>
      </c>
      <c r="F2445" s="22"/>
      <c r="G2445" s="22">
        <v>3000</v>
      </c>
      <c r="H2445" s="22"/>
      <c r="I2445" s="22"/>
      <c r="J2445" s="22"/>
      <c r="K2445" s="22"/>
      <c r="L2445" s="37" t="str">
        <f ca="1">VLOOKUP(E2445,الرصيد!C:C,1,0)</f>
        <v xml:space="preserve">سوسته قرص ثرموستات </v>
      </c>
      <c r="M2445">
        <f ca="1">VLOOKUP(E2445,الرصيد!C:AP,34,0)</f>
        <v>0</v>
      </c>
    </row>
    <row r="2446" spans="1:13" ht="17.399999999999999">
      <c r="A2446" s="22"/>
      <c r="B2446" s="8">
        <v>42071</v>
      </c>
      <c r="C2446" s="22">
        <v>61395</v>
      </c>
      <c r="D2446" s="23" t="s">
        <v>80</v>
      </c>
      <c r="E2446" s="75" t="s">
        <v>110</v>
      </c>
      <c r="F2446" s="22"/>
      <c r="G2446" s="22">
        <v>0</v>
      </c>
      <c r="H2446" s="22"/>
      <c r="I2446" s="22"/>
      <c r="J2446" s="22"/>
      <c r="K2446" s="22"/>
      <c r="L2446" s="37" t="str">
        <f ca="1">VLOOKUP(E2446,الرصيد!C:C,1,0)</f>
        <v>اسفنج 1000*2000*40 مم</v>
      </c>
      <c r="M2446">
        <f ca="1">VLOOKUP(E2446,الرصيد!C:AP,34,0)</f>
        <v>0</v>
      </c>
    </row>
    <row r="2447" spans="1:13" ht="17.399999999999999">
      <c r="A2447" s="22">
        <f t="shared" si="83"/>
        <v>3</v>
      </c>
      <c r="B2447" s="8">
        <v>42071</v>
      </c>
      <c r="C2447" s="22">
        <v>61395</v>
      </c>
      <c r="D2447" s="23" t="s">
        <v>80</v>
      </c>
      <c r="E2447" s="75" t="s">
        <v>107</v>
      </c>
      <c r="F2447" s="22"/>
      <c r="G2447" s="22">
        <v>9500</v>
      </c>
      <c r="H2447" s="22"/>
      <c r="I2447" s="22"/>
      <c r="J2447" s="22"/>
      <c r="K2447" s="22"/>
      <c r="L2447" s="37" t="str">
        <f ca="1">VLOOKUP(E2447,الرصيد!C:C,1,0)</f>
        <v>جلبه استانلس ( 1/2 مم)</v>
      </c>
      <c r="M2447">
        <f ca="1">VLOOKUP(E2447,الرصيد!C:AP,34,0)</f>
        <v>0</v>
      </c>
    </row>
    <row r="2448" spans="1:13" ht="17.399999999999999">
      <c r="A2448" s="22">
        <f t="shared" si="83"/>
        <v>3</v>
      </c>
      <c r="B2448" s="8">
        <v>42071</v>
      </c>
      <c r="C2448" s="22">
        <v>61395</v>
      </c>
      <c r="D2448" s="23" t="s">
        <v>80</v>
      </c>
      <c r="E2448" s="75" t="s">
        <v>119</v>
      </c>
      <c r="F2448" s="22"/>
      <c r="G2448" s="22">
        <v>3000</v>
      </c>
      <c r="H2448" s="22"/>
      <c r="I2448" s="22"/>
      <c r="J2448" s="22"/>
      <c r="K2448" s="22"/>
      <c r="L2448" s="37" t="str">
        <f ca="1">VLOOKUP(E2448,الرصيد!C:C,1,0)</f>
        <v>بروفيل بلاستيك للمبخر العلوى</v>
      </c>
      <c r="M2448">
        <f ca="1">VLOOKUP(E2448,الرصيد!C:AP,34,0)</f>
        <v>0</v>
      </c>
    </row>
    <row r="2449" spans="1:13" ht="17.399999999999999">
      <c r="A2449" s="22">
        <f t="shared" si="83"/>
        <v>3</v>
      </c>
      <c r="B2449" s="8">
        <v>42071</v>
      </c>
      <c r="C2449" s="22">
        <v>61395</v>
      </c>
      <c r="D2449" s="23" t="s">
        <v>80</v>
      </c>
      <c r="E2449" s="75" t="s">
        <v>658</v>
      </c>
      <c r="F2449" s="22"/>
      <c r="G2449" s="22">
        <v>0</v>
      </c>
      <c r="H2449" s="22"/>
      <c r="I2449" s="22"/>
      <c r="J2449" s="22"/>
      <c r="K2449" s="22"/>
      <c r="L2449" s="37" t="str">
        <f ca="1">VLOOKUP(E2449,الرصيد!C:C,1,0)</f>
        <v>اطار سقف الثلاجه باببن بوش ابيض</v>
      </c>
      <c r="M2449">
        <f ca="1">VLOOKUP(E2449,الرصيد!C:AP,34,0)</f>
        <v>0</v>
      </c>
    </row>
    <row r="2450" spans="1:13" ht="17.399999999999999">
      <c r="A2450" s="22">
        <f t="shared" si="83"/>
        <v>3</v>
      </c>
      <c r="B2450" s="8">
        <v>42071</v>
      </c>
      <c r="C2450" s="22">
        <v>61395</v>
      </c>
      <c r="D2450" s="23" t="s">
        <v>80</v>
      </c>
      <c r="E2450" s="85" t="s">
        <v>118</v>
      </c>
      <c r="F2450" s="22"/>
      <c r="G2450" s="22">
        <v>1250</v>
      </c>
      <c r="H2450" s="22"/>
      <c r="I2450" s="22"/>
      <c r="J2450" s="22"/>
      <c r="K2450" s="22"/>
      <c r="L2450" s="37" t="str">
        <f ca="1">VLOOKUP(E2450,الرصيد!C:C,1,0)</f>
        <v>اطار سقف الثلاجه باببن بوش فضى</v>
      </c>
      <c r="M2450">
        <f ca="1">VLOOKUP(E2450,الرصيد!C:AP,34,0)</f>
        <v>0</v>
      </c>
    </row>
    <row r="2451" spans="1:13" ht="17.399999999999999">
      <c r="A2451" s="22">
        <f t="shared" si="83"/>
        <v>3</v>
      </c>
      <c r="B2451" s="8">
        <v>42071</v>
      </c>
      <c r="C2451" s="22">
        <v>61395</v>
      </c>
      <c r="D2451" s="23" t="s">
        <v>80</v>
      </c>
      <c r="E2451" s="75" t="s">
        <v>635</v>
      </c>
      <c r="F2451" s="22"/>
      <c r="G2451" s="22">
        <v>0</v>
      </c>
      <c r="H2451" s="22"/>
      <c r="I2451" s="22"/>
      <c r="J2451" s="22"/>
      <c r="K2451" s="22"/>
      <c r="L2451" s="37" t="str">
        <f ca="1">VLOOKUP(E2451,الرصيد!C:C,1,0)</f>
        <v>محدد مسافه خلف الفريزر 6.6 سم احمر</v>
      </c>
      <c r="M2451">
        <f ca="1">VLOOKUP(E2451,الرصيد!C:AP,34,0)</f>
        <v>0</v>
      </c>
    </row>
    <row r="2452" spans="1:13" ht="17.399999999999999">
      <c r="A2452" s="22">
        <f t="shared" si="83"/>
        <v>3</v>
      </c>
      <c r="B2452" s="8">
        <v>42071</v>
      </c>
      <c r="C2452" s="22">
        <v>61395</v>
      </c>
      <c r="D2452" s="23" t="s">
        <v>80</v>
      </c>
      <c r="E2452" s="75" t="s">
        <v>123</v>
      </c>
      <c r="F2452" s="22"/>
      <c r="G2452" s="22">
        <v>6500</v>
      </c>
      <c r="H2452" s="22"/>
      <c r="I2452" s="22"/>
      <c r="J2452" s="22"/>
      <c r="K2452" s="22"/>
      <c r="L2452" s="37" t="str">
        <f ca="1">VLOOKUP(E2452,الرصيد!C:C,1,0)</f>
        <v>محدد مسافة خلف الكابينة  5 سم اخضر</v>
      </c>
      <c r="M2452">
        <f ca="1">VLOOKUP(E2452,الرصيد!C:AP,34,0)</f>
        <v>0</v>
      </c>
    </row>
    <row r="2453" spans="1:13" ht="17.399999999999999">
      <c r="A2453" s="22">
        <f t="shared" si="83"/>
        <v>3</v>
      </c>
      <c r="B2453" s="8">
        <v>42071</v>
      </c>
      <c r="C2453" s="22">
        <v>61395</v>
      </c>
      <c r="D2453" s="23" t="s">
        <v>80</v>
      </c>
      <c r="E2453" s="75" t="s">
        <v>125</v>
      </c>
      <c r="F2453" s="22"/>
      <c r="G2453" s="22">
        <v>2000</v>
      </c>
      <c r="H2453" s="22"/>
      <c r="I2453" s="22"/>
      <c r="J2453" s="22"/>
      <c r="K2453" s="22"/>
      <c r="L2453" s="37" t="str">
        <f ca="1">VLOOKUP(E2453,الرصيد!C:C,1,0)</f>
        <v>ماسورة تصفية الكابينه</v>
      </c>
      <c r="M2453">
        <f ca="1">VLOOKUP(E2453,الرصيد!C:AP,34,0)</f>
        <v>0</v>
      </c>
    </row>
    <row r="2454" spans="1:13" ht="17.399999999999999">
      <c r="A2454" s="22">
        <f t="shared" si="83"/>
        <v>3</v>
      </c>
      <c r="B2454" s="8">
        <v>42071</v>
      </c>
      <c r="C2454" s="22">
        <v>61395</v>
      </c>
      <c r="D2454" s="23" t="s">
        <v>80</v>
      </c>
      <c r="E2454" s="85" t="s">
        <v>650</v>
      </c>
      <c r="F2454" s="22"/>
      <c r="G2454" s="22">
        <v>4000</v>
      </c>
      <c r="H2454" s="22"/>
      <c r="I2454" s="22"/>
      <c r="J2454" s="22"/>
      <c r="K2454" s="22"/>
      <c r="L2454" s="37" t="str">
        <f ca="1">VLOOKUP(E2454,الرصيد!C:C,1,0)</f>
        <v>غطاء لمبة بلاستيك</v>
      </c>
      <c r="M2454">
        <f ca="1">VLOOKUP(E2454,الرصيد!C:AP,34,0)</f>
        <v>0</v>
      </c>
    </row>
    <row r="2455" spans="1:13" ht="17.399999999999999">
      <c r="A2455" s="22">
        <f t="shared" si="83"/>
        <v>3</v>
      </c>
      <c r="B2455" s="8">
        <v>42071</v>
      </c>
      <c r="C2455" s="22">
        <v>61395</v>
      </c>
      <c r="D2455" s="23" t="s">
        <v>80</v>
      </c>
      <c r="E2455" s="85" t="s">
        <v>89</v>
      </c>
      <c r="F2455" s="22"/>
      <c r="G2455" s="22">
        <v>1960</v>
      </c>
      <c r="H2455" s="22"/>
      <c r="I2455" s="22"/>
      <c r="J2455" s="22"/>
      <c r="K2455" s="22"/>
      <c r="L2455" s="37" t="str">
        <f ca="1">VLOOKUP(E2455,الرصيد!C:C,1,0)</f>
        <v>جوان كاوتش لباب الفريزر 12 قدم بوش ابيض</v>
      </c>
      <c r="M2455">
        <f ca="1">VLOOKUP(E2455,الرصيد!C:AP,34,0)</f>
        <v>0</v>
      </c>
    </row>
    <row r="2456" spans="1:13" ht="17.399999999999999">
      <c r="A2456" s="22">
        <f t="shared" si="83"/>
        <v>3</v>
      </c>
      <c r="B2456" s="8">
        <v>42071</v>
      </c>
      <c r="C2456" s="22">
        <v>61395</v>
      </c>
      <c r="D2456" s="23" t="s">
        <v>80</v>
      </c>
      <c r="E2456" s="75" t="s">
        <v>663</v>
      </c>
      <c r="F2456" s="22"/>
      <c r="G2456" s="22">
        <v>2000</v>
      </c>
      <c r="H2456" s="22"/>
      <c r="I2456" s="22"/>
      <c r="J2456" s="22"/>
      <c r="K2456" s="22"/>
      <c r="L2456" s="37" t="str">
        <f ca="1">VLOOKUP(E2456,الرصيد!C:C,1,0)</f>
        <v>صمام حقن باب العازل</v>
      </c>
      <c r="M2456">
        <f ca="1">VLOOKUP(E2456,الرصيد!C:AP,34,0)</f>
        <v>0</v>
      </c>
    </row>
    <row r="2457" spans="1:13" ht="17.399999999999999">
      <c r="A2457" s="22">
        <f t="shared" si="83"/>
        <v>3</v>
      </c>
      <c r="B2457" s="8">
        <v>42071</v>
      </c>
      <c r="C2457" s="22">
        <v>61395</v>
      </c>
      <c r="D2457" s="23" t="s">
        <v>80</v>
      </c>
      <c r="E2457" s="75" t="s">
        <v>124</v>
      </c>
      <c r="F2457" s="22"/>
      <c r="G2457" s="22">
        <v>2000</v>
      </c>
      <c r="H2457" s="22"/>
      <c r="I2457" s="22"/>
      <c r="J2457" s="22"/>
      <c r="K2457" s="22"/>
      <c r="L2457" s="37" t="str">
        <f ca="1">VLOOKUP(E2457,الرصيد!C:C,1,0)</f>
        <v>ماسورة تصفية الفريزر</v>
      </c>
      <c r="M2457">
        <f ca="1">VLOOKUP(E2457,الرصيد!C:AP,34,0)</f>
        <v>0</v>
      </c>
    </row>
    <row r="2458" spans="1:13" ht="17.399999999999999">
      <c r="A2458" s="22">
        <f t="shared" si="83"/>
        <v>3</v>
      </c>
      <c r="B2458" s="8">
        <v>42071</v>
      </c>
      <c r="C2458" s="22">
        <v>63575</v>
      </c>
      <c r="D2458" s="23" t="s">
        <v>80</v>
      </c>
      <c r="E2458" s="75" t="s">
        <v>192</v>
      </c>
      <c r="F2458" s="22">
        <v>720</v>
      </c>
      <c r="G2458" s="22"/>
      <c r="H2458" s="22"/>
      <c r="I2458" s="22"/>
      <c r="J2458" s="22"/>
      <c r="K2458" s="22"/>
      <c r="L2458" s="37" t="str">
        <f ca="1">VLOOKUP(E2458,الرصيد!C:C,1,0)</f>
        <v>مفصله علويه  8&amp;10 قدم معدل</v>
      </c>
      <c r="M2458">
        <f ca="1">VLOOKUP(E2458,الرصيد!C:AP,34,0)</f>
        <v>0</v>
      </c>
    </row>
    <row r="2459" spans="1:13" ht="17.399999999999999">
      <c r="A2459" s="22">
        <f t="shared" si="83"/>
        <v>3</v>
      </c>
      <c r="B2459" s="8">
        <v>42071</v>
      </c>
      <c r="C2459" s="22">
        <v>63576</v>
      </c>
      <c r="D2459" s="23" t="s">
        <v>80</v>
      </c>
      <c r="E2459" s="75" t="s">
        <v>119</v>
      </c>
      <c r="F2459" s="22">
        <v>6000</v>
      </c>
      <c r="G2459" s="22"/>
      <c r="H2459" s="22"/>
      <c r="I2459" s="22"/>
      <c r="J2459" s="22"/>
      <c r="K2459" s="22"/>
      <c r="L2459" s="37" t="str">
        <f ca="1">VLOOKUP(E2459,الرصيد!C:C,1,0)</f>
        <v>بروفيل بلاستيك للمبخر العلوى</v>
      </c>
      <c r="M2459">
        <f ca="1">VLOOKUP(E2459,الرصيد!C:AP,34,0)</f>
        <v>0</v>
      </c>
    </row>
    <row r="2460" spans="1:13" ht="17.399999999999999">
      <c r="A2460" s="22">
        <f t="shared" si="83"/>
        <v>3</v>
      </c>
      <c r="B2460" s="8">
        <v>42071</v>
      </c>
      <c r="C2460" s="22">
        <v>63577</v>
      </c>
      <c r="D2460" s="23" t="s">
        <v>80</v>
      </c>
      <c r="E2460" s="75" t="s">
        <v>175</v>
      </c>
      <c r="F2460" s="22">
        <v>15000</v>
      </c>
      <c r="G2460" s="22"/>
      <c r="H2460" s="22"/>
      <c r="I2460" s="22"/>
      <c r="J2460" s="22"/>
      <c r="K2460" s="22"/>
      <c r="L2460" s="37" t="str">
        <f ca="1">VLOOKUP(E2460,الرصيد!C:C,1,0)</f>
        <v xml:space="preserve">اسم ايديال </v>
      </c>
      <c r="M2460">
        <f ca="1">VLOOKUP(E2460,الرصيد!C:AP,34,0)</f>
        <v>0</v>
      </c>
    </row>
    <row r="2461" spans="1:13" ht="17.399999999999999">
      <c r="A2461" s="22">
        <f t="shared" si="83"/>
        <v>3</v>
      </c>
      <c r="B2461" s="8">
        <v>42071</v>
      </c>
      <c r="C2461" s="22">
        <v>63578</v>
      </c>
      <c r="D2461" s="23" t="s">
        <v>80</v>
      </c>
      <c r="E2461" s="75" t="s">
        <v>72</v>
      </c>
      <c r="F2461" s="22">
        <v>720</v>
      </c>
      <c r="G2461" s="22"/>
      <c r="H2461" s="22"/>
      <c r="I2461" s="22"/>
      <c r="J2461" s="22"/>
      <c r="K2461" s="22"/>
      <c r="L2461" s="37" t="str">
        <f ca="1">VLOOKUP(E2461,الرصيد!C:C,1,0)</f>
        <v>طقم فوم للثلاجه بابين بوش</v>
      </c>
      <c r="M2461">
        <f ca="1">VLOOKUP(E2461,الرصيد!C:AP,34,0)</f>
        <v>0</v>
      </c>
    </row>
    <row r="2462" spans="1:13" ht="17.399999999999999">
      <c r="A2462" s="22">
        <f t="shared" si="83"/>
        <v>3</v>
      </c>
      <c r="B2462" s="8">
        <v>42071</v>
      </c>
      <c r="C2462" s="22">
        <v>63579</v>
      </c>
      <c r="D2462" s="23" t="s">
        <v>80</v>
      </c>
      <c r="E2462" s="75" t="s">
        <v>125</v>
      </c>
      <c r="F2462" s="22">
        <v>940</v>
      </c>
      <c r="G2462" s="22"/>
      <c r="H2462" s="22"/>
      <c r="I2462" s="22"/>
      <c r="J2462" s="22"/>
      <c r="K2462" s="22"/>
      <c r="L2462" s="37" t="str">
        <f ca="1">VLOOKUP(E2462,الرصيد!C:C,1,0)</f>
        <v>ماسورة تصفية الكابينه</v>
      </c>
      <c r="M2462">
        <f ca="1">VLOOKUP(E2462,الرصيد!C:AP,34,0)</f>
        <v>0</v>
      </c>
    </row>
    <row r="2463" spans="1:13" ht="17.399999999999999">
      <c r="A2463" s="22">
        <f t="shared" si="83"/>
        <v>3</v>
      </c>
      <c r="B2463" s="8">
        <v>42071</v>
      </c>
      <c r="C2463" s="22">
        <v>63579</v>
      </c>
      <c r="D2463" s="23" t="s">
        <v>80</v>
      </c>
      <c r="E2463" s="75" t="s">
        <v>124</v>
      </c>
      <c r="F2463" s="22">
        <v>2150</v>
      </c>
      <c r="G2463" s="22"/>
      <c r="H2463" s="22"/>
      <c r="I2463" s="22"/>
      <c r="J2463" s="22"/>
      <c r="K2463" s="22"/>
      <c r="L2463" s="37" t="str">
        <f ca="1">VLOOKUP(E2463,الرصيد!C:C,1,0)</f>
        <v>ماسورة تصفية الفريزر</v>
      </c>
      <c r="M2463">
        <f ca="1">VLOOKUP(E2463,الرصيد!C:AP,34,0)</f>
        <v>0</v>
      </c>
    </row>
    <row r="2464" spans="1:13" ht="17.399999999999999">
      <c r="A2464" s="22">
        <f t="shared" si="83"/>
        <v>3</v>
      </c>
      <c r="B2464" s="8">
        <v>42071</v>
      </c>
      <c r="C2464" s="22">
        <v>63579</v>
      </c>
      <c r="D2464" s="23" t="s">
        <v>80</v>
      </c>
      <c r="E2464" s="75" t="s">
        <v>123</v>
      </c>
      <c r="F2464" s="22">
        <v>7500</v>
      </c>
      <c r="G2464" s="22"/>
      <c r="H2464" s="22"/>
      <c r="I2464" s="22"/>
      <c r="J2464" s="22"/>
      <c r="K2464" s="22"/>
      <c r="L2464" s="37" t="str">
        <f ca="1">VLOOKUP(E2464,الرصيد!C:C,1,0)</f>
        <v>محدد مسافة خلف الكابينة  5 سم اخضر</v>
      </c>
      <c r="M2464">
        <f ca="1">VLOOKUP(E2464,الرصيد!C:AP,34,0)</f>
        <v>0</v>
      </c>
    </row>
    <row r="2465" spans="1:13" ht="17.399999999999999">
      <c r="A2465" s="22">
        <f t="shared" si="83"/>
        <v>3</v>
      </c>
      <c r="B2465" s="8">
        <v>42071</v>
      </c>
      <c r="C2465" s="22">
        <v>63579</v>
      </c>
      <c r="D2465" s="23" t="s">
        <v>80</v>
      </c>
      <c r="E2465" s="75" t="s">
        <v>147</v>
      </c>
      <c r="F2465" s="22">
        <v>3800</v>
      </c>
      <c r="G2465" s="22"/>
      <c r="H2465" s="22"/>
      <c r="I2465" s="22"/>
      <c r="J2465" s="22"/>
      <c r="K2465" s="22"/>
      <c r="L2465" s="37" t="str">
        <f ca="1">VLOOKUP(E2465,الرصيد!C:C,1,0)</f>
        <v>غطاء مفصله علويه  8&amp;10 قدم معدل ابيض</v>
      </c>
      <c r="M2465">
        <f ca="1">VLOOKUP(E2465,الرصيد!C:AP,34,0)</f>
        <v>0</v>
      </c>
    </row>
    <row r="2466" spans="1:13" ht="17.399999999999999">
      <c r="A2466" s="22">
        <f t="shared" si="83"/>
        <v>3</v>
      </c>
      <c r="B2466" s="8">
        <v>42071</v>
      </c>
      <c r="C2466" s="22">
        <v>63579</v>
      </c>
      <c r="D2466" s="23" t="s">
        <v>80</v>
      </c>
      <c r="E2466" s="75" t="s">
        <v>127</v>
      </c>
      <c r="F2466" s="22">
        <v>30000</v>
      </c>
      <c r="G2466" s="22"/>
      <c r="H2466" s="22"/>
      <c r="I2466" s="22"/>
      <c r="J2466" s="22"/>
      <c r="K2466" s="22"/>
      <c r="L2466" s="37" t="str">
        <f ca="1">VLOOKUP(E2466,الرصيد!C:C,1,0)</f>
        <v>حامل حاجز زجاجات ( الكعب)</v>
      </c>
      <c r="M2466">
        <f ca="1">VLOOKUP(E2466,الرصيد!C:AP,34,0)</f>
        <v>0</v>
      </c>
    </row>
    <row r="2467" spans="1:13" ht="17.399999999999999">
      <c r="A2467" s="22">
        <f t="shared" si="83"/>
        <v>3</v>
      </c>
      <c r="B2467" s="8">
        <v>42071</v>
      </c>
      <c r="C2467" s="22">
        <v>63579</v>
      </c>
      <c r="D2467" s="23" t="s">
        <v>80</v>
      </c>
      <c r="E2467" s="75" t="s">
        <v>663</v>
      </c>
      <c r="F2467" s="22">
        <v>5000</v>
      </c>
      <c r="G2467" s="22"/>
      <c r="H2467" s="22"/>
      <c r="I2467" s="22"/>
      <c r="J2467" s="22"/>
      <c r="K2467" s="22"/>
      <c r="L2467" s="37" t="str">
        <f ca="1">VLOOKUP(E2467,الرصيد!C:C,1,0)</f>
        <v>صمام حقن باب العازل</v>
      </c>
      <c r="M2467">
        <f ca="1">VLOOKUP(E2467,الرصيد!C:AP,34,0)</f>
        <v>0</v>
      </c>
    </row>
    <row r="2468" spans="1:13" ht="17.399999999999999">
      <c r="A2468" s="22">
        <f t="shared" si="83"/>
        <v>3</v>
      </c>
      <c r="B2468" s="8">
        <v>42071</v>
      </c>
      <c r="C2468" s="22">
        <v>63579</v>
      </c>
      <c r="D2468" s="23" t="s">
        <v>80</v>
      </c>
      <c r="E2468" s="75" t="s">
        <v>756</v>
      </c>
      <c r="F2468" s="22">
        <v>9130</v>
      </c>
      <c r="G2468" s="22"/>
      <c r="H2468" s="22"/>
      <c r="I2468" s="22"/>
      <c r="J2468" s="22"/>
      <c r="K2468" s="22"/>
      <c r="L2468" s="37" t="str">
        <f ca="1">VLOOKUP(E2468,الرصيد!C:C,1,0)</f>
        <v>ماسك المكثف "S"</v>
      </c>
      <c r="M2468">
        <f ca="1">VLOOKUP(E2468,الرصيد!C:AP,34,0)</f>
        <v>0</v>
      </c>
    </row>
    <row r="2469" spans="1:13" ht="17.399999999999999">
      <c r="A2469" s="22">
        <f t="shared" si="83"/>
        <v>3</v>
      </c>
      <c r="B2469" s="8">
        <v>42071</v>
      </c>
      <c r="C2469" s="22">
        <v>63580</v>
      </c>
      <c r="D2469" s="23" t="s">
        <v>80</v>
      </c>
      <c r="E2469" s="75" t="s">
        <v>48</v>
      </c>
      <c r="F2469" s="22">
        <v>5000</v>
      </c>
      <c r="G2469" s="22"/>
      <c r="H2469" s="22"/>
      <c r="I2469" s="22"/>
      <c r="J2469" s="22"/>
      <c r="K2469" s="22"/>
      <c r="L2469" s="37" t="str">
        <f ca="1">VLOOKUP(E2469,الرصيد!C:C,1,0)</f>
        <v xml:space="preserve"> لينه مفصله سفليه مجلفنه 8&amp;10 قدم</v>
      </c>
      <c r="M2469">
        <f ca="1">VLOOKUP(E2469,الرصيد!C:AP,34,0)</f>
        <v>0</v>
      </c>
    </row>
    <row r="2470" spans="1:13" ht="17.399999999999999">
      <c r="A2470" s="22">
        <f t="shared" si="83"/>
        <v>3</v>
      </c>
      <c r="B2470" s="8">
        <v>42071</v>
      </c>
      <c r="C2470" s="22">
        <v>63580</v>
      </c>
      <c r="D2470" s="23" t="s">
        <v>80</v>
      </c>
      <c r="E2470" s="75" t="s">
        <v>56</v>
      </c>
      <c r="F2470" s="22">
        <v>700</v>
      </c>
      <c r="G2470" s="22"/>
      <c r="H2470" s="22"/>
      <c r="I2470" s="22"/>
      <c r="J2470" s="22"/>
      <c r="K2470" s="22"/>
      <c r="L2470" s="37" t="str">
        <f ca="1">VLOOKUP(E2470,الرصيد!C:C,1,0)</f>
        <v>مفصله وسطى بابين بوش</v>
      </c>
      <c r="M2470">
        <f ca="1">VLOOKUP(E2470,الرصيد!C:AP,34,0)</f>
        <v>0</v>
      </c>
    </row>
    <row r="2471" spans="1:13" ht="17.399999999999999">
      <c r="A2471" s="22">
        <f t="shared" si="83"/>
        <v>3</v>
      </c>
      <c r="B2471" s="8">
        <v>42071</v>
      </c>
      <c r="C2471" s="22">
        <v>63580</v>
      </c>
      <c r="D2471" s="23" t="s">
        <v>80</v>
      </c>
      <c r="E2471" s="75" t="s">
        <v>54</v>
      </c>
      <c r="F2471" s="22">
        <v>1500</v>
      </c>
      <c r="G2471" s="22"/>
      <c r="H2471" s="22"/>
      <c r="I2471" s="22"/>
      <c r="J2471" s="22"/>
      <c r="K2471" s="22"/>
      <c r="L2471" s="37" t="str">
        <f ca="1">VLOOKUP(E2471,الرصيد!C:C,1,0)</f>
        <v>مفصله سفليه بابين بوش</v>
      </c>
      <c r="M2471">
        <f ca="1">VLOOKUP(E2471,الرصيد!C:AP,34,0)</f>
        <v>0</v>
      </c>
    </row>
    <row r="2472" spans="1:13" ht="17.399999999999999">
      <c r="A2472" s="22">
        <f t="shared" si="83"/>
        <v>3</v>
      </c>
      <c r="B2472" s="8">
        <v>42071</v>
      </c>
      <c r="C2472" s="22">
        <v>63580</v>
      </c>
      <c r="D2472" s="23" t="s">
        <v>80</v>
      </c>
      <c r="E2472" s="75" t="s">
        <v>57</v>
      </c>
      <c r="F2472" s="22">
        <v>3000</v>
      </c>
      <c r="G2472" s="22"/>
      <c r="H2472" s="22"/>
      <c r="I2472" s="22"/>
      <c r="J2472" s="22"/>
      <c r="K2472" s="22"/>
      <c r="L2472" s="37" t="str">
        <f ca="1">VLOOKUP(E2472,الرصيد!C:C,1,0)</f>
        <v>مفصله سـفليه  8&amp;10 قدم معدل</v>
      </c>
      <c r="M2472">
        <f ca="1">VLOOKUP(E2472,الرصيد!C:AP,34,0)</f>
        <v>0</v>
      </c>
    </row>
    <row r="2473" spans="1:13" ht="17.399999999999999">
      <c r="A2473" s="22">
        <f t="shared" si="83"/>
        <v>3</v>
      </c>
      <c r="B2473" s="8">
        <v>42071</v>
      </c>
      <c r="C2473" s="22">
        <v>63580</v>
      </c>
      <c r="D2473" s="23" t="s">
        <v>80</v>
      </c>
      <c r="E2473" s="75" t="s">
        <v>55</v>
      </c>
      <c r="F2473" s="22">
        <v>3600</v>
      </c>
      <c r="G2473" s="22"/>
      <c r="H2473" s="22"/>
      <c r="I2473" s="22"/>
      <c r="J2473" s="22"/>
      <c r="K2473" s="22"/>
      <c r="L2473" s="37" t="str">
        <f ca="1">VLOOKUP(E2473,الرصيد!C:C,1,0)</f>
        <v>مفصله علويه بالبنز بابين بوش</v>
      </c>
      <c r="M2473">
        <f ca="1">VLOOKUP(E2473,الرصيد!C:AP,34,0)</f>
        <v>0</v>
      </c>
    </row>
    <row r="2474" spans="1:13" ht="17.399999999999999">
      <c r="A2474" s="22">
        <f t="shared" si="83"/>
        <v>3</v>
      </c>
      <c r="B2474" s="8">
        <v>42072</v>
      </c>
      <c r="C2474" s="22">
        <v>63581</v>
      </c>
      <c r="D2474" s="23" t="s">
        <v>80</v>
      </c>
      <c r="E2474" s="75" t="s">
        <v>56</v>
      </c>
      <c r="F2474" s="22">
        <v>1500</v>
      </c>
      <c r="G2474" s="22"/>
      <c r="H2474" s="22"/>
      <c r="I2474" s="22"/>
      <c r="J2474" s="22"/>
      <c r="K2474" s="22"/>
      <c r="L2474" s="37" t="str">
        <f ca="1">VLOOKUP(E2474,الرصيد!C:C,1,0)</f>
        <v>مفصله وسطى بابين بوش</v>
      </c>
      <c r="M2474">
        <f ca="1">VLOOKUP(E2474,الرصيد!C:AP,34,0)</f>
        <v>0</v>
      </c>
    </row>
    <row r="2475" spans="1:13" ht="17.399999999999999">
      <c r="A2475" s="22">
        <f t="shared" si="83"/>
        <v>3</v>
      </c>
      <c r="B2475" s="8">
        <v>42072</v>
      </c>
      <c r="C2475" s="22">
        <v>63581</v>
      </c>
      <c r="D2475" s="23" t="s">
        <v>80</v>
      </c>
      <c r="E2475" s="75" t="s">
        <v>47</v>
      </c>
      <c r="F2475" s="22">
        <v>1500</v>
      </c>
      <c r="G2475" s="22"/>
      <c r="H2475" s="22"/>
      <c r="I2475" s="22"/>
      <c r="J2475" s="22"/>
      <c r="K2475" s="22"/>
      <c r="L2475" s="37" t="str">
        <f ca="1">VLOOKUP(E2475,الرصيد!C:C,1,0)</f>
        <v xml:space="preserve">اكس باب الفريزر مجلفن </v>
      </c>
      <c r="M2475">
        <f ca="1">VLOOKUP(E2475,الرصيد!C:AP,34,0)</f>
        <v>0</v>
      </c>
    </row>
    <row r="2476" spans="1:13" ht="17.399999999999999">
      <c r="A2476" s="22">
        <f t="shared" si="83"/>
        <v>3</v>
      </c>
      <c r="B2476" s="8">
        <v>42071</v>
      </c>
      <c r="C2476" s="22">
        <v>61396</v>
      </c>
      <c r="D2476" s="23" t="s">
        <v>80</v>
      </c>
      <c r="E2476" s="75" t="s">
        <v>104</v>
      </c>
      <c r="F2476" s="22"/>
      <c r="G2476" s="22">
        <v>240</v>
      </c>
      <c r="H2476" s="22"/>
      <c r="I2476" s="22"/>
      <c r="J2476" s="22"/>
      <c r="K2476" s="22"/>
      <c r="L2476" s="37" t="str">
        <f ca="1">VLOOKUP(E2476,الرصيد!C:C,1,0)</f>
        <v>طقم فوم تغليف 8&amp;10 قدم</v>
      </c>
      <c r="M2476">
        <f ca="1">VLOOKUP(E2476,الرصيد!C:AP,34,0)</f>
        <v>0</v>
      </c>
    </row>
    <row r="2477" spans="1:13" ht="17.399999999999999">
      <c r="A2477" s="22">
        <f t="shared" si="83"/>
        <v>3</v>
      </c>
      <c r="B2477" s="8">
        <v>42071</v>
      </c>
      <c r="C2477" s="22">
        <v>61396</v>
      </c>
      <c r="D2477" s="23" t="s">
        <v>80</v>
      </c>
      <c r="E2477" s="85" t="s">
        <v>121</v>
      </c>
      <c r="F2477" s="22"/>
      <c r="G2477" s="22">
        <v>600</v>
      </c>
      <c r="H2477" s="22"/>
      <c r="I2477" s="22"/>
      <c r="J2477" s="22"/>
      <c r="K2477" s="22"/>
      <c r="L2477" s="37" t="str">
        <f ca="1">VLOOKUP(E2477,الرصيد!C:C,1,0)</f>
        <v>فيشة بالكابل باب واحد</v>
      </c>
      <c r="M2477">
        <f ca="1">VLOOKUP(E2477,الرصيد!C:AP,34,0)</f>
        <v>1490</v>
      </c>
    </row>
    <row r="2478" spans="1:13" ht="17.399999999999999">
      <c r="A2478" s="22">
        <f t="shared" si="83"/>
        <v>3</v>
      </c>
      <c r="B2478" s="8">
        <v>42071</v>
      </c>
      <c r="C2478" s="22">
        <v>61397</v>
      </c>
      <c r="D2478" s="23" t="s">
        <v>80</v>
      </c>
      <c r="E2478" s="75" t="s">
        <v>198</v>
      </c>
      <c r="F2478" s="22"/>
      <c r="G2478" s="22">
        <v>1350</v>
      </c>
      <c r="H2478" s="22"/>
      <c r="I2478" s="22"/>
      <c r="J2478" s="22"/>
      <c r="K2478" s="22"/>
      <c r="L2478" s="37" t="str">
        <f ca="1">VLOOKUP(E2478,الرصيد!C:C,1,0)</f>
        <v>ضفيرة ترموستات باب واحد</v>
      </c>
      <c r="M2478">
        <f ca="1">VLOOKUP(E2478,الرصيد!C:AP,34,0)</f>
        <v>1350</v>
      </c>
    </row>
    <row r="2479" spans="1:13" ht="17.399999999999999">
      <c r="A2479" s="22">
        <f t="shared" si="83"/>
        <v>3</v>
      </c>
      <c r="B2479" s="8">
        <v>42071</v>
      </c>
      <c r="C2479" s="22">
        <v>61397</v>
      </c>
      <c r="D2479" s="23" t="s">
        <v>80</v>
      </c>
      <c r="E2479" s="85" t="s">
        <v>82</v>
      </c>
      <c r="F2479" s="22"/>
      <c r="G2479" s="22">
        <v>2000</v>
      </c>
      <c r="H2479" s="22"/>
      <c r="I2479" s="22"/>
      <c r="J2479" s="22"/>
      <c r="K2479" s="22"/>
      <c r="L2479" s="37" t="str">
        <f ca="1">VLOOKUP(E2479,الرصيد!C:C,1,0)</f>
        <v>ثرموستات 8  ، 10 قدم معدل</v>
      </c>
      <c r="M2479">
        <f ca="1">VLOOKUP(E2479,الرصيد!C:AP,34,0)</f>
        <v>0</v>
      </c>
    </row>
    <row r="2480" spans="1:13" ht="17.399999999999999">
      <c r="A2480" s="22">
        <f t="shared" si="83"/>
        <v>3</v>
      </c>
      <c r="B2480" s="8">
        <v>42071</v>
      </c>
      <c r="C2480" s="22">
        <v>61397</v>
      </c>
      <c r="D2480" s="23" t="s">
        <v>80</v>
      </c>
      <c r="E2480" s="75" t="s">
        <v>133</v>
      </c>
      <c r="F2480" s="22"/>
      <c r="G2480" s="22">
        <v>2000</v>
      </c>
      <c r="H2480" s="22"/>
      <c r="I2480" s="22"/>
      <c r="J2480" s="22"/>
      <c r="K2480" s="22"/>
      <c r="L2480" s="37" t="str">
        <f ca="1">VLOOKUP(E2480,الرصيد!C:C,1,0)</f>
        <v>دواية  اللمبة</v>
      </c>
      <c r="M2480">
        <f ca="1">VLOOKUP(E2480,الرصيد!C:AP,34,0)</f>
        <v>0</v>
      </c>
    </row>
    <row r="2481" spans="1:13" ht="17.399999999999999">
      <c r="A2481" s="22">
        <f t="shared" ref="A2481:A2545" si="84">MONTH(B2481)</f>
        <v>3</v>
      </c>
      <c r="B2481" s="8">
        <v>42071</v>
      </c>
      <c r="C2481" s="22">
        <v>61397</v>
      </c>
      <c r="D2481" s="23" t="s">
        <v>80</v>
      </c>
      <c r="E2481" s="75" t="s">
        <v>47</v>
      </c>
      <c r="F2481" s="22"/>
      <c r="G2481" s="22">
        <v>1000</v>
      </c>
      <c r="H2481" s="22"/>
      <c r="I2481" s="22"/>
      <c r="J2481" s="22"/>
      <c r="K2481" s="22"/>
      <c r="L2481" s="37" t="str">
        <f ca="1">VLOOKUP(E2481,الرصيد!C:C,1,0)</f>
        <v xml:space="preserve">اكس باب الفريزر مجلفن </v>
      </c>
      <c r="M2481">
        <f ca="1">VLOOKUP(E2481,الرصيد!C:AP,34,0)</f>
        <v>0</v>
      </c>
    </row>
    <row r="2482" spans="1:13" ht="17.399999999999999">
      <c r="A2482" s="22">
        <f t="shared" si="84"/>
        <v>3</v>
      </c>
      <c r="B2482" s="8">
        <v>42071</v>
      </c>
      <c r="C2482" s="22">
        <v>61397</v>
      </c>
      <c r="D2482" s="23" t="s">
        <v>80</v>
      </c>
      <c r="E2482" s="75" t="s">
        <v>101</v>
      </c>
      <c r="F2482" s="22"/>
      <c r="G2482" s="22">
        <v>2000</v>
      </c>
      <c r="H2482" s="22"/>
      <c r="I2482" s="22"/>
      <c r="J2482" s="22"/>
      <c r="K2482" s="22"/>
      <c r="L2482" s="37" t="str">
        <f ca="1">VLOOKUP(E2482,الرصيد!C:C,1,0)</f>
        <v>سوسته باب فريزر مجلفنة</v>
      </c>
      <c r="M2482">
        <f ca="1">VLOOKUP(E2482,الرصيد!C:AP,34,0)</f>
        <v>0</v>
      </c>
    </row>
    <row r="2483" spans="1:13" ht="17.399999999999999">
      <c r="A2483" s="22">
        <f t="shared" si="84"/>
        <v>3</v>
      </c>
      <c r="B2483" s="8">
        <v>42071</v>
      </c>
      <c r="C2483" s="22">
        <v>61397</v>
      </c>
      <c r="D2483" s="23" t="s">
        <v>80</v>
      </c>
      <c r="E2483" s="85" t="s">
        <v>731</v>
      </c>
      <c r="F2483" s="22"/>
      <c r="G2483" s="22">
        <v>8000</v>
      </c>
      <c r="H2483" s="22"/>
      <c r="I2483" s="22"/>
      <c r="J2483" s="22"/>
      <c r="K2483" s="22"/>
      <c r="L2483" s="37" t="str">
        <f ca="1">VLOOKUP(E2483,الرصيد!C:C,1,0)</f>
        <v xml:space="preserve"> كاوتش مصد باب فريزر </v>
      </c>
      <c r="M2483">
        <f ca="1">VLOOKUP(E2483,الرصيد!C:AP,34,0)</f>
        <v>0</v>
      </c>
    </row>
    <row r="2484" spans="1:13" ht="17.399999999999999">
      <c r="A2484" s="22">
        <f t="shared" si="84"/>
        <v>3</v>
      </c>
      <c r="B2484" s="8">
        <v>42071</v>
      </c>
      <c r="C2484" s="22">
        <v>61397</v>
      </c>
      <c r="D2484" s="23" t="s">
        <v>80</v>
      </c>
      <c r="E2484" s="75" t="s">
        <v>142</v>
      </c>
      <c r="F2484" s="22"/>
      <c r="G2484" s="22">
        <v>2000</v>
      </c>
      <c r="H2484" s="22"/>
      <c r="I2484" s="22"/>
      <c r="J2484" s="22"/>
      <c r="K2484" s="22"/>
      <c r="L2484" s="37" t="str">
        <f ca="1">VLOOKUP(E2484,الرصيد!C:C,1,0)</f>
        <v xml:space="preserve">لمبه ثلاجه </v>
      </c>
      <c r="M2484">
        <f ca="1">VLOOKUP(E2484,الرصيد!C:AP,34,0)</f>
        <v>0</v>
      </c>
    </row>
    <row r="2485" spans="1:13" ht="17.399999999999999">
      <c r="A2485" s="22">
        <f t="shared" si="84"/>
        <v>3</v>
      </c>
      <c r="B2485" s="8">
        <v>42071</v>
      </c>
      <c r="C2485" s="22">
        <v>61397</v>
      </c>
      <c r="D2485" s="23" t="s">
        <v>80</v>
      </c>
      <c r="E2485" s="75" t="s">
        <v>209</v>
      </c>
      <c r="F2485" s="22"/>
      <c r="G2485" s="22">
        <v>2000</v>
      </c>
      <c r="H2485" s="22"/>
      <c r="I2485" s="22"/>
      <c r="J2485" s="22"/>
      <c r="K2485" s="22"/>
      <c r="L2485" s="37" t="str">
        <f ca="1">VLOOKUP(E2485,الرصيد!C:C,1,0)</f>
        <v>مفتاح السويتش</v>
      </c>
      <c r="M2485">
        <f ca="1">VLOOKUP(E2485,الرصيد!C:AP,34,0)</f>
        <v>0</v>
      </c>
    </row>
    <row r="2486" spans="1:13" ht="17.399999999999999">
      <c r="A2486" s="22">
        <f t="shared" si="84"/>
        <v>3</v>
      </c>
      <c r="B2486" s="8">
        <v>42071</v>
      </c>
      <c r="C2486" s="22">
        <v>61397</v>
      </c>
      <c r="D2486" s="23" t="s">
        <v>80</v>
      </c>
      <c r="E2486" s="75" t="s">
        <v>741</v>
      </c>
      <c r="F2486" s="22"/>
      <c r="G2486" s="22">
        <v>2000</v>
      </c>
      <c r="H2486" s="22"/>
      <c r="I2486" s="22"/>
      <c r="J2486" s="22"/>
      <c r="K2486" s="22"/>
      <c r="L2486" s="37" t="str">
        <f ca="1">VLOOKUP(E2486,الرصيد!C:C,1,0)</f>
        <v>مفتاح علبة الثرموستات المعدل</v>
      </c>
      <c r="M2486">
        <f ca="1">VLOOKUP(E2486,الرصيد!C:AP,34,0)</f>
        <v>0</v>
      </c>
    </row>
    <row r="2487" spans="1:13" ht="17.399999999999999">
      <c r="A2487" s="22">
        <f t="shared" si="84"/>
        <v>3</v>
      </c>
      <c r="B2487" s="8">
        <v>42071</v>
      </c>
      <c r="C2487" s="22">
        <v>61397</v>
      </c>
      <c r="D2487" s="23" t="s">
        <v>80</v>
      </c>
      <c r="E2487" s="75" t="s">
        <v>743</v>
      </c>
      <c r="F2487" s="22"/>
      <c r="G2487" s="22">
        <v>4000</v>
      </c>
      <c r="H2487" s="22"/>
      <c r="I2487" s="22"/>
      <c r="J2487" s="22"/>
      <c r="K2487" s="22"/>
      <c r="L2487" s="37" t="str">
        <f ca="1">VLOOKUP(E2487,الرصيد!C:C,1,0)</f>
        <v>مثبت تثبيت علبه الثرموستات فيشر</v>
      </c>
      <c r="M2487">
        <f ca="1">VLOOKUP(E2487,الرصيد!C:AP,34,0)</f>
        <v>0</v>
      </c>
    </row>
    <row r="2488" spans="1:13" ht="17.399999999999999">
      <c r="A2488" s="22">
        <f t="shared" si="84"/>
        <v>3</v>
      </c>
      <c r="B2488" s="8">
        <v>42073</v>
      </c>
      <c r="C2488" s="22">
        <v>31554</v>
      </c>
      <c r="D2488" s="23" t="s">
        <v>83</v>
      </c>
      <c r="E2488" s="75" t="s">
        <v>202</v>
      </c>
      <c r="F2488" s="22"/>
      <c r="G2488" s="22">
        <v>170</v>
      </c>
      <c r="H2488" s="22"/>
      <c r="I2488" s="22"/>
      <c r="J2488" s="22"/>
      <c r="K2488" s="22"/>
      <c r="L2488" s="37" t="str">
        <f ca="1">VLOOKUP(E2488,الرصيد!C:C,1,0)</f>
        <v xml:space="preserve">كرتون تغليف 8 قدم </v>
      </c>
      <c r="M2488">
        <f ca="1">VLOOKUP(E2488,الرصيد!C:AP,34,0)</f>
        <v>0</v>
      </c>
    </row>
    <row r="2489" spans="1:13" ht="17.399999999999999">
      <c r="A2489" s="22">
        <f t="shared" si="84"/>
        <v>3</v>
      </c>
      <c r="B2489" s="8">
        <v>42073</v>
      </c>
      <c r="C2489" s="22">
        <v>31554</v>
      </c>
      <c r="D2489" s="23" t="s">
        <v>83</v>
      </c>
      <c r="E2489" s="75" t="s">
        <v>34</v>
      </c>
      <c r="F2489" s="22"/>
      <c r="G2489" s="22">
        <v>1400</v>
      </c>
      <c r="H2489" s="22"/>
      <c r="I2489" s="22"/>
      <c r="J2489" s="22"/>
      <c r="K2489" s="22"/>
      <c r="L2489" s="37" t="str">
        <f ca="1">VLOOKUP(E2489,الرصيد!C:C,1,0)</f>
        <v xml:space="preserve">كرتون تغليف 10 قدم </v>
      </c>
      <c r="M2489">
        <f ca="1">VLOOKUP(E2489,الرصيد!C:AP,34,0)</f>
        <v>0</v>
      </c>
    </row>
    <row r="2490" spans="1:13" ht="17.399999999999999">
      <c r="A2490" s="22">
        <f t="shared" si="84"/>
        <v>3</v>
      </c>
      <c r="B2490" s="8">
        <v>42073</v>
      </c>
      <c r="C2490" s="22">
        <v>31554</v>
      </c>
      <c r="D2490" s="23" t="s">
        <v>83</v>
      </c>
      <c r="E2490" s="85" t="s">
        <v>231</v>
      </c>
      <c r="F2490" s="22"/>
      <c r="G2490" s="22">
        <v>0</v>
      </c>
      <c r="H2490" s="22"/>
      <c r="I2490" s="22"/>
      <c r="J2490" s="22"/>
      <c r="K2490" s="22"/>
      <c r="L2490" s="37" t="str">
        <f ca="1">VLOOKUP(E2490,الرصيد!C:C,1,0)</f>
        <v>مواسير نحاس 6 *0.6 مم</v>
      </c>
      <c r="M2490">
        <f ca="1">VLOOKUP(E2490,الرصيد!C:AP,34,0)</f>
        <v>0</v>
      </c>
    </row>
    <row r="2491" spans="1:13" ht="17.399999999999999">
      <c r="A2491" s="22">
        <f t="shared" si="84"/>
        <v>3</v>
      </c>
      <c r="B2491" s="8">
        <v>42073</v>
      </c>
      <c r="C2491" s="22">
        <v>31554</v>
      </c>
      <c r="D2491" s="23" t="s">
        <v>83</v>
      </c>
      <c r="E2491" s="85" t="s">
        <v>371</v>
      </c>
      <c r="F2491" s="22"/>
      <c r="G2491" s="22">
        <v>0</v>
      </c>
      <c r="H2491" s="22"/>
      <c r="I2491" s="22"/>
      <c r="J2491" s="22"/>
      <c r="K2491" s="22"/>
      <c r="L2491" s="37" t="str">
        <f ca="1">VLOOKUP(E2491,الرصيد!C:C,1,0)</f>
        <v>مسمار بورمة لكاوتش الباب 3.9*12مم</v>
      </c>
      <c r="M2491">
        <f ca="1">VLOOKUP(E2491,الرصيد!C:AP,34,0)</f>
        <v>0</v>
      </c>
    </row>
    <row r="2492" spans="1:13" ht="17.399999999999999">
      <c r="A2492" s="22">
        <f t="shared" si="84"/>
        <v>3</v>
      </c>
      <c r="B2492" s="8">
        <v>42073</v>
      </c>
      <c r="C2492" s="22">
        <v>31554</v>
      </c>
      <c r="D2492" s="23" t="s">
        <v>83</v>
      </c>
      <c r="E2492" s="75" t="s">
        <v>84</v>
      </c>
      <c r="F2492" s="22"/>
      <c r="G2492" s="22">
        <v>1000</v>
      </c>
      <c r="H2492" s="22"/>
      <c r="I2492" s="22"/>
      <c r="J2492" s="22"/>
      <c r="K2492" s="22"/>
      <c r="L2492" s="37" t="str">
        <f ca="1">VLOOKUP(E2492,الرصيد!C:C,1,0)</f>
        <v>كيس هاى شفاف بولى ايثلين لتغليف الثلاجة باب واحد</v>
      </c>
      <c r="M2492">
        <f ca="1">VLOOKUP(E2492,الرصيد!C:AP,34,0)</f>
        <v>0</v>
      </c>
    </row>
    <row r="2493" spans="1:13" ht="17.399999999999999">
      <c r="A2493" s="22">
        <f t="shared" si="84"/>
        <v>3</v>
      </c>
      <c r="B2493" s="8">
        <v>42073</v>
      </c>
      <c r="C2493" s="22">
        <v>31554</v>
      </c>
      <c r="D2493" s="23" t="s">
        <v>83</v>
      </c>
      <c r="E2493" s="85" t="s">
        <v>74</v>
      </c>
      <c r="F2493" s="22"/>
      <c r="G2493" s="22">
        <v>0</v>
      </c>
      <c r="H2493" s="22"/>
      <c r="I2493" s="22"/>
      <c r="J2493" s="22"/>
      <c r="K2493" s="22"/>
      <c r="L2493" s="37" t="str">
        <f ca="1">VLOOKUP(E2493,الرصيد!C:C,1,0)</f>
        <v>شنبر تغليف بلاستيك 0.9*12 مم</v>
      </c>
      <c r="M2493">
        <f ca="1">VLOOKUP(E2493,الرصيد!C:AP,34,0)</f>
        <v>0</v>
      </c>
    </row>
    <row r="2494" spans="1:13" ht="17.399999999999999">
      <c r="A2494" s="22">
        <f t="shared" si="84"/>
        <v>3</v>
      </c>
      <c r="B2494" s="8">
        <v>42073</v>
      </c>
      <c r="C2494" s="22">
        <v>31554</v>
      </c>
      <c r="D2494" s="23" t="s">
        <v>83</v>
      </c>
      <c r="E2494" s="75" t="s">
        <v>1115</v>
      </c>
      <c r="F2494" s="22"/>
      <c r="G2494" s="22">
        <v>1485</v>
      </c>
      <c r="H2494" s="22"/>
      <c r="I2494" s="22"/>
      <c r="J2494" s="22"/>
      <c r="K2494" s="22"/>
      <c r="L2494" s="37" t="str">
        <f ca="1">VLOOKUP(E2494,الرصيد!C:C,1,0)</f>
        <v>كباس دونبر Hpi 70 czz</v>
      </c>
      <c r="M2494">
        <f ca="1">VLOOKUP(E2494,الرصيد!C:AP,34,0)</f>
        <v>0</v>
      </c>
    </row>
    <row r="2495" spans="1:13" ht="17.399999999999999">
      <c r="A2495" s="22">
        <f t="shared" si="84"/>
        <v>3</v>
      </c>
      <c r="B2495" s="8">
        <v>42073</v>
      </c>
      <c r="C2495" s="22">
        <v>31554</v>
      </c>
      <c r="D2495" s="23" t="s">
        <v>83</v>
      </c>
      <c r="E2495" s="75" t="s">
        <v>64</v>
      </c>
      <c r="F2495" s="22"/>
      <c r="G2495" s="22">
        <v>1000</v>
      </c>
      <c r="H2495" s="22"/>
      <c r="I2495" s="22"/>
      <c r="J2495" s="22"/>
      <c r="K2495" s="22"/>
      <c r="L2495" s="37" t="str">
        <f ca="1">VLOOKUP(E2495,الرصيد!C:C,1,0)</f>
        <v>مبخر مدهون 8 &amp; 10 قدم</v>
      </c>
      <c r="M2495">
        <f ca="1">VLOOKUP(E2495,الرصيد!C:AP,34,0)</f>
        <v>0</v>
      </c>
    </row>
    <row r="2496" spans="1:13" ht="17.399999999999999">
      <c r="A2496" s="22">
        <f t="shared" si="84"/>
        <v>3</v>
      </c>
      <c r="B2496" s="8">
        <v>42073</v>
      </c>
      <c r="C2496" s="22">
        <v>31554</v>
      </c>
      <c r="D2496" s="23" t="s">
        <v>83</v>
      </c>
      <c r="E2496" s="85" t="s">
        <v>65</v>
      </c>
      <c r="F2496" s="22"/>
      <c r="G2496" s="22">
        <v>1418</v>
      </c>
      <c r="H2496" s="22"/>
      <c r="I2496" s="22"/>
      <c r="J2496" s="22"/>
      <c r="K2496" s="22"/>
      <c r="L2496" s="37" t="str">
        <f ca="1">VLOOKUP(E2496,الرصيد!C:C,1,0)</f>
        <v>ظهرمبخر مدهون 8 &amp; 10 قدم</v>
      </c>
      <c r="M2496">
        <f ca="1">VLOOKUP(E2496,الرصيد!C:AP,34,0)</f>
        <v>0</v>
      </c>
    </row>
    <row r="2497" spans="1:13" ht="17.399999999999999">
      <c r="A2497" s="22"/>
      <c r="B2497" s="8">
        <v>42073</v>
      </c>
      <c r="C2497" s="22">
        <v>31554</v>
      </c>
      <c r="D2497" s="23" t="s">
        <v>83</v>
      </c>
      <c r="E2497" s="75" t="s">
        <v>207</v>
      </c>
      <c r="F2497" s="22"/>
      <c r="G2497" s="22">
        <v>360</v>
      </c>
      <c r="H2497" s="22"/>
      <c r="I2497" s="22"/>
      <c r="J2497" s="22"/>
      <c r="K2497" s="22"/>
      <c r="L2497" s="37" t="str">
        <f ca="1">VLOOKUP(E2497,الرصيد!C:C,1,0)</f>
        <v>مكثف 8 قدم</v>
      </c>
      <c r="M2497">
        <f ca="1">VLOOKUP(E2497,الرصيد!C:AP,34,0)</f>
        <v>0</v>
      </c>
    </row>
    <row r="2498" spans="1:13" ht="17.399999999999999">
      <c r="A2498" s="22">
        <f t="shared" si="84"/>
        <v>3</v>
      </c>
      <c r="B2498" s="8">
        <v>42073</v>
      </c>
      <c r="C2498" s="22">
        <v>31554</v>
      </c>
      <c r="D2498" s="23" t="s">
        <v>83</v>
      </c>
      <c r="E2498" s="85" t="s">
        <v>182</v>
      </c>
      <c r="F2498" s="22"/>
      <c r="G2498" s="22">
        <v>1400</v>
      </c>
      <c r="H2498" s="22"/>
      <c r="I2498" s="22"/>
      <c r="J2498" s="22"/>
      <c r="K2498" s="22"/>
      <c r="L2498" s="37" t="str">
        <f ca="1">VLOOKUP(E2498,الرصيد!C:C,1,0)</f>
        <v xml:space="preserve">مكثف 10 قدم </v>
      </c>
      <c r="M2498">
        <f ca="1">VLOOKUP(E2498,الرصيد!C:AP,34,0)</f>
        <v>0</v>
      </c>
    </row>
    <row r="2499" spans="1:13" ht="17.399999999999999">
      <c r="A2499" s="22">
        <f t="shared" si="84"/>
        <v>3</v>
      </c>
      <c r="B2499" s="8">
        <v>42073</v>
      </c>
      <c r="C2499" s="22">
        <v>31554</v>
      </c>
      <c r="D2499" s="23" t="s">
        <v>83</v>
      </c>
      <c r="E2499" s="75" t="s">
        <v>99</v>
      </c>
      <c r="F2499" s="22"/>
      <c r="G2499" s="22">
        <v>1050</v>
      </c>
      <c r="H2499" s="22"/>
      <c r="I2499" s="22"/>
      <c r="J2499" s="22"/>
      <c r="K2499" s="22"/>
      <c r="L2499" s="37" t="str">
        <f ca="1">VLOOKUP(E2499,الرصيد!C:C,1,0)</f>
        <v xml:space="preserve">فلتر 8  ،  10 &amp; 12 قدم </v>
      </c>
      <c r="M2499">
        <f ca="1">VLOOKUP(E2499,الرصيد!C:AP,34,0)</f>
        <v>0</v>
      </c>
    </row>
    <row r="2500" spans="1:13" ht="17.399999999999999">
      <c r="A2500" s="22">
        <f t="shared" si="84"/>
        <v>3</v>
      </c>
      <c r="B2500" s="8">
        <v>42073</v>
      </c>
      <c r="C2500" s="22">
        <v>31554</v>
      </c>
      <c r="D2500" s="23" t="s">
        <v>83</v>
      </c>
      <c r="E2500" s="75" t="s">
        <v>13</v>
      </c>
      <c r="F2500" s="22"/>
      <c r="G2500" s="22">
        <v>0</v>
      </c>
      <c r="H2500" s="22"/>
      <c r="I2500" s="22"/>
      <c r="J2500" s="22"/>
      <c r="K2500" s="22"/>
      <c r="L2500" s="37" t="str">
        <f ca="1">VLOOKUP(E2500,الرصيد!C:C,1,0)</f>
        <v>سلك لحام فضه  34 %  ( نحاس / حديد 2مم  )</v>
      </c>
      <c r="M2500">
        <f ca="1">VLOOKUP(E2500,الرصيد!C:AP,34,0)</f>
        <v>0</v>
      </c>
    </row>
    <row r="2501" spans="1:13" ht="17.399999999999999">
      <c r="A2501" s="22">
        <f t="shared" si="84"/>
        <v>3</v>
      </c>
      <c r="B2501" s="8">
        <v>42073</v>
      </c>
      <c r="C2501" s="22">
        <v>31554</v>
      </c>
      <c r="D2501" s="23" t="s">
        <v>83</v>
      </c>
      <c r="E2501" s="75" t="s">
        <v>14</v>
      </c>
      <c r="F2501" s="22"/>
      <c r="G2501" s="22">
        <v>0</v>
      </c>
      <c r="H2501" s="22"/>
      <c r="I2501" s="22"/>
      <c r="J2501" s="22"/>
      <c r="K2501" s="22"/>
      <c r="L2501" s="37" t="str">
        <f ca="1">VLOOKUP(E2501,الرصيد!C:C,1,0)</f>
        <v>سلك لحام فضة 5 %( نحاس / نحاس 5%   )</v>
      </c>
      <c r="M2501">
        <f ca="1">VLOOKUP(E2501,الرصيد!C:AP,34,0)</f>
        <v>0</v>
      </c>
    </row>
    <row r="2502" spans="1:13" ht="17.399999999999999">
      <c r="A2502" s="22">
        <f t="shared" si="84"/>
        <v>3</v>
      </c>
      <c r="B2502" s="8">
        <v>42073</v>
      </c>
      <c r="C2502" s="22">
        <v>31554</v>
      </c>
      <c r="D2502" s="23" t="s">
        <v>83</v>
      </c>
      <c r="E2502" s="75" t="s">
        <v>97</v>
      </c>
      <c r="F2502" s="22"/>
      <c r="G2502" s="22">
        <v>60000</v>
      </c>
      <c r="H2502" s="22"/>
      <c r="I2502" s="22"/>
      <c r="J2502" s="22"/>
      <c r="K2502" s="22"/>
      <c r="L2502" s="37" t="str">
        <f ca="1">VLOOKUP(E2502,الرصيد!C:C,1,0)</f>
        <v xml:space="preserve">مسمار سن بورمة صاج للباب4.2*13مم   </v>
      </c>
      <c r="M2502">
        <f ca="1">VLOOKUP(E2502,الرصيد!C:AP,34,0)</f>
        <v>0</v>
      </c>
    </row>
    <row r="2503" spans="1:13" ht="17.399999999999999">
      <c r="A2503" s="22">
        <f t="shared" si="84"/>
        <v>3</v>
      </c>
      <c r="B2503" s="8">
        <v>42073</v>
      </c>
      <c r="C2503" s="22">
        <v>31554</v>
      </c>
      <c r="D2503" s="23" t="s">
        <v>83</v>
      </c>
      <c r="E2503" s="75" t="s">
        <v>368</v>
      </c>
      <c r="F2503" s="22"/>
      <c r="G2503" s="22">
        <v>4000</v>
      </c>
      <c r="H2503" s="22"/>
      <c r="I2503" s="22"/>
      <c r="J2503" s="22"/>
      <c r="K2503" s="22"/>
      <c r="L2503" s="37" t="str">
        <f ca="1">VLOOKUP(E2503,الرصيد!C:C,1,0)</f>
        <v xml:space="preserve">مسمارمخ مسدس  المونيوم ربط الفريزر 5.5*38مم </v>
      </c>
      <c r="M2503">
        <f ca="1">VLOOKUP(E2503,الرصيد!C:AP,34,0)</f>
        <v>0</v>
      </c>
    </row>
    <row r="2504" spans="1:13" ht="17.399999999999999">
      <c r="A2504" s="22">
        <f t="shared" si="84"/>
        <v>3</v>
      </c>
      <c r="B2504" s="8">
        <v>42073</v>
      </c>
      <c r="C2504" s="22">
        <v>31554</v>
      </c>
      <c r="D2504" s="23" t="s">
        <v>83</v>
      </c>
      <c r="E2504" s="75" t="s">
        <v>205</v>
      </c>
      <c r="F2504" s="22"/>
      <c r="G2504" s="22">
        <v>2000</v>
      </c>
      <c r="H2504" s="22"/>
      <c r="I2504" s="22"/>
      <c r="J2504" s="22"/>
      <c r="K2504" s="22"/>
      <c r="L2504" s="37" t="str">
        <f ca="1">VLOOKUP(E2504,الرصيد!C:C,1,0)</f>
        <v>مسمار مخ مسدس بفلنشة قلاووظ  للمفصلة العلوية 6×16مم</v>
      </c>
      <c r="M2504">
        <f ca="1">VLOOKUP(E2504,الرصيد!C:AP,34,0)</f>
        <v>0</v>
      </c>
    </row>
    <row r="2505" spans="1:13" ht="17.399999999999999">
      <c r="A2505" s="22">
        <f t="shared" si="84"/>
        <v>3</v>
      </c>
      <c r="B2505" s="8">
        <v>42073</v>
      </c>
      <c r="C2505" s="22">
        <v>31554</v>
      </c>
      <c r="D2505" s="23" t="s">
        <v>83</v>
      </c>
      <c r="E2505" s="85" t="s">
        <v>503</v>
      </c>
      <c r="F2505" s="22"/>
      <c r="G2505" s="22">
        <v>2000</v>
      </c>
      <c r="H2505" s="22"/>
      <c r="I2505" s="22"/>
      <c r="J2505" s="22"/>
      <c r="K2505" s="22"/>
      <c r="L2505" s="37" t="str">
        <f ca="1">VLOOKUP(E2505,الرصيد!C:C,1,0)</f>
        <v xml:space="preserve">مسمار مخ مسدس بفلانشة قلاووظ مجلفن للمفصله سفليه  6*20 مم </v>
      </c>
      <c r="M2505">
        <f ca="1">VLOOKUP(E2505,الرصيد!C:AP,34,0)</f>
        <v>0</v>
      </c>
    </row>
    <row r="2506" spans="1:13" ht="17.399999999999999">
      <c r="A2506" s="22">
        <f t="shared" si="84"/>
        <v>3</v>
      </c>
      <c r="B2506" s="8">
        <v>42073</v>
      </c>
      <c r="C2506" s="22">
        <v>31554</v>
      </c>
      <c r="D2506" s="23" t="s">
        <v>83</v>
      </c>
      <c r="E2506" s="75" t="s">
        <v>15</v>
      </c>
      <c r="F2506" s="22"/>
      <c r="G2506" s="22">
        <v>0</v>
      </c>
      <c r="H2506" s="22"/>
      <c r="I2506" s="22"/>
      <c r="J2506" s="22"/>
      <c r="K2506" s="22"/>
      <c r="L2506" s="37" t="str">
        <f ca="1">VLOOKUP(E2506,الرصيد!C:C,1,0)</f>
        <v xml:space="preserve">بودره لحام فلكس </v>
      </c>
      <c r="M2506">
        <f ca="1">VLOOKUP(E2506,الرصيد!C:AP,34,0)</f>
        <v>0</v>
      </c>
    </row>
    <row r="2507" spans="1:13" ht="17.399999999999999">
      <c r="A2507" s="22">
        <f t="shared" si="84"/>
        <v>3</v>
      </c>
      <c r="B2507" s="8">
        <v>42073</v>
      </c>
      <c r="C2507" s="22">
        <v>31554</v>
      </c>
      <c r="D2507" s="23" t="s">
        <v>83</v>
      </c>
      <c r="E2507" s="75" t="s">
        <v>140</v>
      </c>
      <c r="F2507" s="22"/>
      <c r="G2507" s="22">
        <v>3500</v>
      </c>
      <c r="H2507" s="22"/>
      <c r="I2507" s="22"/>
      <c r="J2507" s="22"/>
      <c r="K2507" s="22"/>
      <c r="L2507" s="37" t="str">
        <f ca="1">VLOOKUP(E2507,الرصيد!C:C,1,0)</f>
        <v xml:space="preserve"> صاموله سوستة بالكليبس 6مم </v>
      </c>
      <c r="M2507">
        <f ca="1">VLOOKUP(E2507,الرصيد!C:AP,34,0)</f>
        <v>0</v>
      </c>
    </row>
    <row r="2508" spans="1:13" ht="17.399999999999999">
      <c r="A2508" s="22">
        <f t="shared" si="84"/>
        <v>3</v>
      </c>
      <c r="B2508" s="8">
        <v>42073</v>
      </c>
      <c r="C2508" s="22">
        <v>31554</v>
      </c>
      <c r="D2508" s="23" t="s">
        <v>83</v>
      </c>
      <c r="E2508" s="75" t="s">
        <v>377</v>
      </c>
      <c r="F2508" s="22"/>
      <c r="G2508" s="22">
        <v>0</v>
      </c>
      <c r="H2508" s="22"/>
      <c r="I2508" s="22"/>
      <c r="J2508" s="22"/>
      <c r="K2508" s="22"/>
      <c r="L2508" s="37" t="str">
        <f ca="1">VLOOKUP(E2508,الرصيد!C:C,1,0)</f>
        <v xml:space="preserve">  مسمار الهوايه 4.2*22 مم</v>
      </c>
      <c r="M2508">
        <f ca="1">VLOOKUP(E2508,الرصيد!C:AP,34,0)</f>
        <v>0</v>
      </c>
    </row>
    <row r="2509" spans="1:13" ht="17.399999999999999">
      <c r="A2509" s="22">
        <f t="shared" si="84"/>
        <v>3</v>
      </c>
      <c r="B2509" s="8">
        <v>42073</v>
      </c>
      <c r="C2509" s="22">
        <v>31554</v>
      </c>
      <c r="D2509" s="23" t="s">
        <v>83</v>
      </c>
      <c r="E2509" s="75" t="s">
        <v>1114</v>
      </c>
      <c r="F2509" s="22"/>
      <c r="G2509" s="22">
        <v>2000</v>
      </c>
      <c r="H2509" s="22"/>
      <c r="I2509" s="22"/>
      <c r="J2509" s="22"/>
      <c r="K2509" s="22"/>
      <c r="L2509" s="37" t="str">
        <f ca="1">VLOOKUP(E2509,الرصيد!C:C,1,0)</f>
        <v>مسمار علبه الثرموستات المعدله 3.5*19 مم Rep 32</v>
      </c>
      <c r="M2509">
        <f ca="1">VLOOKUP(E2509,الرصيد!C:AP,34,0)</f>
        <v>0</v>
      </c>
    </row>
    <row r="2510" spans="1:13" ht="17.399999999999999">
      <c r="A2510" s="22">
        <f t="shared" si="84"/>
        <v>3</v>
      </c>
      <c r="B2510" s="8">
        <v>42073</v>
      </c>
      <c r="C2510" s="22">
        <v>31554</v>
      </c>
      <c r="D2510" s="23" t="s">
        <v>83</v>
      </c>
      <c r="E2510" s="75" t="s">
        <v>106</v>
      </c>
      <c r="F2510" s="22"/>
      <c r="G2510" s="22">
        <v>0</v>
      </c>
      <c r="H2510" s="22"/>
      <c r="I2510" s="22"/>
      <c r="J2510" s="22"/>
      <c r="K2510" s="22"/>
      <c r="L2510" s="37" t="str">
        <f ca="1">VLOOKUP(E2510,الرصيد!C:C,1,0)</f>
        <v>غــــاز فريون    134 A</v>
      </c>
      <c r="M2510">
        <f ca="1">VLOOKUP(E2510,الرصيد!C:AP,34,0)</f>
        <v>0</v>
      </c>
    </row>
    <row r="2511" spans="1:13" ht="17.399999999999999">
      <c r="A2511" s="22">
        <f t="shared" si="84"/>
        <v>3</v>
      </c>
      <c r="B2511" s="8">
        <v>42073</v>
      </c>
      <c r="C2511" s="22">
        <v>41270</v>
      </c>
      <c r="D2511" s="23" t="s">
        <v>338</v>
      </c>
      <c r="E2511" s="75" t="s">
        <v>747</v>
      </c>
      <c r="F2511" s="22">
        <v>1120</v>
      </c>
      <c r="G2511" s="22"/>
      <c r="H2511" s="22"/>
      <c r="I2511" s="22"/>
      <c r="J2511" s="22"/>
      <c r="K2511" s="22"/>
      <c r="L2511" s="37" t="str">
        <f ca="1">VLOOKUP(E2511,الرصيد!C:C,1,0)</f>
        <v xml:space="preserve">كحول ايزو بروبانول </v>
      </c>
      <c r="M2511">
        <f ca="1">VLOOKUP(E2511,الرصيد!C:AP,34,0)</f>
        <v>0</v>
      </c>
    </row>
    <row r="2512" spans="1:13" ht="17.399999999999999">
      <c r="A2512" s="22">
        <f t="shared" si="84"/>
        <v>3</v>
      </c>
      <c r="B2512" s="8">
        <v>42073</v>
      </c>
      <c r="C2512" s="22">
        <v>41271</v>
      </c>
      <c r="D2512" s="23" t="s">
        <v>338</v>
      </c>
      <c r="E2512" s="85" t="s">
        <v>29</v>
      </c>
      <c r="F2512" s="22">
        <v>5460</v>
      </c>
      <c r="G2512" s="22"/>
      <c r="H2512" s="22"/>
      <c r="I2512" s="22"/>
      <c r="J2512" s="22"/>
      <c r="K2512" s="22"/>
      <c r="L2512" s="37" t="str">
        <f ca="1">VLOOKUP(E2512,الرصيد!C:C,1,0)</f>
        <v xml:space="preserve">بوليول  </v>
      </c>
      <c r="M2512">
        <f ca="1">VLOOKUP(E2512,الرصيد!C:AP,34,0)</f>
        <v>0</v>
      </c>
    </row>
    <row r="2513" spans="1:13" ht="17.399999999999999">
      <c r="A2513" s="22">
        <f t="shared" si="84"/>
        <v>3</v>
      </c>
      <c r="B2513" s="8">
        <v>42074</v>
      </c>
      <c r="C2513" s="22">
        <v>41272</v>
      </c>
      <c r="D2513" s="23" t="s">
        <v>338</v>
      </c>
      <c r="E2513" s="75" t="s">
        <v>95</v>
      </c>
      <c r="F2513" s="22">
        <v>11</v>
      </c>
      <c r="G2513" s="22"/>
      <c r="H2513" s="22"/>
      <c r="I2513" s="22"/>
      <c r="J2513" s="22"/>
      <c r="K2513" s="22"/>
      <c r="L2513" s="37" t="str">
        <f ca="1">VLOOKUP(E2513,الرصيد!C:C,1,0)</f>
        <v>اسطوانة نيتروجين</v>
      </c>
      <c r="M2513">
        <f ca="1">VLOOKUP(E2513,الرصيد!C:AP,34,0)</f>
        <v>0</v>
      </c>
    </row>
    <row r="2514" spans="1:13" ht="17.399999999999999">
      <c r="A2514" s="22">
        <f t="shared" si="84"/>
        <v>3</v>
      </c>
      <c r="B2514" s="8">
        <v>42074</v>
      </c>
      <c r="C2514" s="22">
        <v>41272</v>
      </c>
      <c r="D2514" s="23" t="s">
        <v>338</v>
      </c>
      <c r="E2514" s="75" t="s">
        <v>94</v>
      </c>
      <c r="F2514" s="22">
        <v>33</v>
      </c>
      <c r="G2514" s="22"/>
      <c r="H2514" s="22"/>
      <c r="I2514" s="22"/>
      <c r="J2514" s="22"/>
      <c r="K2514" s="22"/>
      <c r="L2514" s="37" t="str">
        <f ca="1">VLOOKUP(E2514,الرصيد!C:C,1,0)</f>
        <v>اسطوانة ارجون</v>
      </c>
      <c r="M2514">
        <f ca="1">VLOOKUP(E2514,الرصيد!C:AP,34,0)</f>
        <v>0</v>
      </c>
    </row>
    <row r="2515" spans="1:13" ht="17.399999999999999">
      <c r="A2515" s="22">
        <f t="shared" si="84"/>
        <v>3</v>
      </c>
      <c r="B2515" s="8">
        <v>42073</v>
      </c>
      <c r="C2515" s="22">
        <v>42368</v>
      </c>
      <c r="D2515" s="23" t="s">
        <v>338</v>
      </c>
      <c r="E2515" s="75" t="s">
        <v>212</v>
      </c>
      <c r="F2515" s="22"/>
      <c r="G2515" s="22">
        <v>209</v>
      </c>
      <c r="H2515" s="22"/>
      <c r="I2515" s="22"/>
      <c r="J2515" s="22"/>
      <c r="K2515" s="22"/>
      <c r="L2515" s="37" t="str">
        <f ca="1">VLOOKUP(E2515,الرصيد!C:C,1,0)</f>
        <v>زيت هيدروليك 68</v>
      </c>
      <c r="M2515">
        <f ca="1">VLOOKUP(E2515,الرصيد!C:AP,34,0)</f>
        <v>0</v>
      </c>
    </row>
    <row r="2516" spans="1:13" ht="17.399999999999999">
      <c r="A2516" s="22">
        <f t="shared" si="84"/>
        <v>3</v>
      </c>
      <c r="B2516" s="8">
        <v>42073</v>
      </c>
      <c r="C2516" s="22">
        <v>42369</v>
      </c>
      <c r="D2516" s="23" t="s">
        <v>338</v>
      </c>
      <c r="E2516" s="75" t="s">
        <v>747</v>
      </c>
      <c r="F2516" s="22"/>
      <c r="G2516" s="22">
        <v>160</v>
      </c>
      <c r="H2516" s="22"/>
      <c r="I2516" s="22"/>
      <c r="J2516" s="22"/>
      <c r="K2516" s="22"/>
      <c r="L2516" s="37" t="str">
        <f ca="1">VLOOKUP(E2516,الرصيد!C:C,1,0)</f>
        <v xml:space="preserve">كحول ايزو بروبانول </v>
      </c>
      <c r="M2516">
        <f ca="1">VLOOKUP(E2516,الرصيد!C:AP,34,0)</f>
        <v>0</v>
      </c>
    </row>
    <row r="2517" spans="1:13" ht="17.399999999999999">
      <c r="A2517" s="22">
        <f t="shared" si="84"/>
        <v>3</v>
      </c>
      <c r="B2517" s="8">
        <v>42073</v>
      </c>
      <c r="C2517" s="22">
        <v>42370</v>
      </c>
      <c r="D2517" s="23" t="s">
        <v>338</v>
      </c>
      <c r="E2517" s="75" t="s">
        <v>162</v>
      </c>
      <c r="F2517" s="22"/>
      <c r="G2517" s="22">
        <v>0</v>
      </c>
      <c r="H2517" s="22"/>
      <c r="I2517" s="22"/>
      <c r="J2517" s="22"/>
      <c r="K2517" s="22"/>
      <c r="L2517" s="37" t="str">
        <f ca="1">VLOOKUP(E2517,الرصيد!C:C,1,0)</f>
        <v xml:space="preserve">معجون PVC عازل قاع الجسم </v>
      </c>
      <c r="M2517">
        <f ca="1">VLOOKUP(E2517,الرصيد!C:AP,34,0)</f>
        <v>0</v>
      </c>
    </row>
    <row r="2518" spans="1:13" ht="17.399999999999999">
      <c r="A2518" s="22">
        <f t="shared" si="84"/>
        <v>3</v>
      </c>
      <c r="B2518" s="8">
        <v>42073</v>
      </c>
      <c r="C2518" s="22">
        <v>42370</v>
      </c>
      <c r="D2518" s="23" t="s">
        <v>338</v>
      </c>
      <c r="E2518" s="75" t="s">
        <v>71</v>
      </c>
      <c r="F2518" s="22"/>
      <c r="G2518" s="22">
        <v>0</v>
      </c>
      <c r="H2518" s="22"/>
      <c r="I2518" s="22"/>
      <c r="J2518" s="22"/>
      <c r="K2518" s="22"/>
      <c r="L2518" s="37" t="str">
        <f ca="1">VLOOKUP(E2518,الرصيد!C:C,1,0)</f>
        <v xml:space="preserve">بويه هاى بيك ابيض  R9003/11497    </v>
      </c>
      <c r="M2518">
        <f ca="1">VLOOKUP(E2518,الرصيد!C:AP,34,0)</f>
        <v>0</v>
      </c>
    </row>
    <row r="2519" spans="1:13" ht="17.399999999999999">
      <c r="A2519" s="22">
        <f t="shared" si="84"/>
        <v>3</v>
      </c>
      <c r="B2519" s="8">
        <v>42073</v>
      </c>
      <c r="C2519" s="22">
        <v>42370</v>
      </c>
      <c r="D2519" s="23" t="s">
        <v>338</v>
      </c>
      <c r="E2519" s="75" t="s">
        <v>184</v>
      </c>
      <c r="F2519" s="22"/>
      <c r="G2519" s="22">
        <v>660</v>
      </c>
      <c r="H2519" s="22"/>
      <c r="I2519" s="22"/>
      <c r="J2519" s="22"/>
      <c r="K2519" s="22"/>
      <c r="L2519" s="37" t="str">
        <f ca="1">VLOOKUP(E2519,الرصيد!C:C,1,0)</f>
        <v>ثنر هاى بيك  اليكتروستاتيك</v>
      </c>
      <c r="M2519">
        <f ca="1">VLOOKUP(E2519,الرصيد!C:AP,34,0)</f>
        <v>0</v>
      </c>
    </row>
    <row r="2520" spans="1:13" ht="17.399999999999999">
      <c r="A2520" s="22">
        <f t="shared" si="84"/>
        <v>3</v>
      </c>
      <c r="B2520" s="8">
        <v>42073</v>
      </c>
      <c r="C2520" s="22">
        <v>42370</v>
      </c>
      <c r="D2520" s="23" t="s">
        <v>338</v>
      </c>
      <c r="E2520" s="75" t="s">
        <v>201</v>
      </c>
      <c r="F2520" s="22"/>
      <c r="G2520" s="22">
        <v>200</v>
      </c>
      <c r="H2520" s="22"/>
      <c r="I2520" s="22"/>
      <c r="J2520" s="22"/>
      <c r="K2520" s="22"/>
      <c r="L2520" s="37" t="str">
        <f ca="1">VLOOKUP(E2520,الرصيد!C:C,1,0)</f>
        <v xml:space="preserve">مزيل زيوت وشحومات  منظف محلول فسفته  </v>
      </c>
      <c r="M2520">
        <f ca="1">VLOOKUP(E2520,الرصيد!C:AP,34,0)</f>
        <v>0</v>
      </c>
    </row>
    <row r="2521" spans="1:13" ht="17.399999999999999">
      <c r="A2521" s="22">
        <f t="shared" si="84"/>
        <v>3</v>
      </c>
      <c r="B2521" s="8">
        <v>42073</v>
      </c>
      <c r="C2521" s="22">
        <v>42370</v>
      </c>
      <c r="D2521" s="23" t="s">
        <v>338</v>
      </c>
      <c r="E2521" s="75" t="s">
        <v>166</v>
      </c>
      <c r="F2521" s="22"/>
      <c r="G2521" s="22">
        <v>300</v>
      </c>
      <c r="H2521" s="22"/>
      <c r="I2521" s="22"/>
      <c r="J2521" s="22"/>
      <c r="K2521" s="22"/>
      <c r="L2521" s="37" t="str">
        <f ca="1">VLOOKUP(E2521,الرصيد!C:C,1,0)</f>
        <v>محلول فسفته بالزنك</v>
      </c>
      <c r="M2521">
        <f ca="1">VLOOKUP(E2521,الرصيد!C:AP,34,0)</f>
        <v>0</v>
      </c>
    </row>
    <row r="2522" spans="1:13" ht="17.399999999999999">
      <c r="A2522" s="22">
        <f t="shared" si="84"/>
        <v>3</v>
      </c>
      <c r="B2522" s="8">
        <v>42073</v>
      </c>
      <c r="C2522" s="22">
        <v>42370</v>
      </c>
      <c r="D2522" s="23" t="s">
        <v>338</v>
      </c>
      <c r="E2522" s="75" t="s">
        <v>167</v>
      </c>
      <c r="F2522" s="22"/>
      <c r="G2522" s="22">
        <v>75</v>
      </c>
      <c r="H2522" s="22"/>
      <c r="I2522" s="22"/>
      <c r="J2522" s="22"/>
      <c r="K2522" s="22"/>
      <c r="L2522" s="37" t="str">
        <f ca="1">VLOOKUP(E2522,الرصيد!C:C,1,0)</f>
        <v xml:space="preserve">نيتريت صوديوم </v>
      </c>
      <c r="M2522">
        <f ca="1">VLOOKUP(E2522,الرصيد!C:AP,34,0)</f>
        <v>0</v>
      </c>
    </row>
    <row r="2523" spans="1:13" ht="17.399999999999999">
      <c r="A2523" s="22">
        <f t="shared" si="84"/>
        <v>3</v>
      </c>
      <c r="B2523" s="8">
        <v>42073</v>
      </c>
      <c r="C2523" s="22">
        <v>42370</v>
      </c>
      <c r="D2523" s="23" t="s">
        <v>338</v>
      </c>
      <c r="E2523" s="85" t="s">
        <v>409</v>
      </c>
      <c r="F2523" s="22"/>
      <c r="G2523" s="22">
        <v>0</v>
      </c>
      <c r="H2523" s="22"/>
      <c r="I2523" s="22"/>
      <c r="J2523" s="22"/>
      <c r="K2523" s="22"/>
      <c r="L2523" s="37" t="str">
        <f ca="1">VLOOKUP(E2523,الرصيد!C:C,1,0)</f>
        <v xml:space="preserve">معجون شريط 8 مم </v>
      </c>
      <c r="M2523">
        <f ca="1">VLOOKUP(E2523,الرصيد!C:AP,34,0)</f>
        <v>0</v>
      </c>
    </row>
    <row r="2524" spans="1:13" ht="17.399999999999999">
      <c r="A2524" s="22">
        <f t="shared" si="84"/>
        <v>3</v>
      </c>
      <c r="B2524" s="8">
        <v>42073</v>
      </c>
      <c r="C2524" s="22">
        <v>42370</v>
      </c>
      <c r="D2524" s="23" t="s">
        <v>338</v>
      </c>
      <c r="E2524" s="75" t="s">
        <v>189</v>
      </c>
      <c r="F2524" s="22"/>
      <c r="G2524" s="22">
        <v>0</v>
      </c>
      <c r="H2524" s="22"/>
      <c r="I2524" s="22"/>
      <c r="J2524" s="22"/>
      <c r="K2524" s="22"/>
      <c r="L2524" s="37" t="str">
        <f ca="1">VLOOKUP(E2524,الرصيد!C:C,1,0)</f>
        <v xml:space="preserve">بويه هاى بيك فضى 62     </v>
      </c>
      <c r="M2524">
        <f ca="1">VLOOKUP(E2524,الرصيد!C:AP,34,0)</f>
        <v>0</v>
      </c>
    </row>
    <row r="2525" spans="1:13" ht="17.399999999999999">
      <c r="A2525" s="22">
        <f t="shared" si="84"/>
        <v>3</v>
      </c>
      <c r="B2525" s="8">
        <v>42073</v>
      </c>
      <c r="C2525" s="22">
        <v>42370</v>
      </c>
      <c r="D2525" s="23" t="s">
        <v>338</v>
      </c>
      <c r="E2525" s="75" t="s">
        <v>168</v>
      </c>
      <c r="F2525" s="22"/>
      <c r="G2525" s="22">
        <v>0</v>
      </c>
      <c r="H2525" s="22"/>
      <c r="I2525" s="22"/>
      <c r="J2525" s="22"/>
      <c r="K2525" s="22"/>
      <c r="L2525" s="37" t="str">
        <f ca="1">VLOOKUP(E2525,الرصيد!C:C,1,0)</f>
        <v xml:space="preserve">فيكسودين  50 CF      </v>
      </c>
      <c r="M2525">
        <f ca="1">VLOOKUP(E2525,الرصيد!C:AP,34,0)</f>
        <v>0</v>
      </c>
    </row>
    <row r="2526" spans="1:13" ht="17.399999999999999">
      <c r="A2526" s="22">
        <f t="shared" si="84"/>
        <v>3</v>
      </c>
      <c r="B2526" s="8">
        <v>42074</v>
      </c>
      <c r="C2526" s="22">
        <v>42371</v>
      </c>
      <c r="D2526" s="23" t="s">
        <v>338</v>
      </c>
      <c r="E2526" s="75" t="s">
        <v>95</v>
      </c>
      <c r="F2526" s="22"/>
      <c r="G2526" s="22">
        <v>10</v>
      </c>
      <c r="H2526" s="22"/>
      <c r="I2526" s="22"/>
      <c r="J2526" s="22"/>
      <c r="K2526" s="22"/>
      <c r="L2526" s="37" t="str">
        <f ca="1">VLOOKUP(E2526,الرصيد!C:C,1,0)</f>
        <v>اسطوانة نيتروجين</v>
      </c>
      <c r="M2526">
        <f ca="1">VLOOKUP(E2526,الرصيد!C:AP,34,0)</f>
        <v>0</v>
      </c>
    </row>
    <row r="2527" spans="1:13" ht="17.399999999999999">
      <c r="A2527" s="22">
        <f t="shared" si="84"/>
        <v>3</v>
      </c>
      <c r="B2527" s="8">
        <v>42074</v>
      </c>
      <c r="C2527" s="22">
        <v>42371</v>
      </c>
      <c r="D2527" s="23" t="s">
        <v>338</v>
      </c>
      <c r="E2527" s="75" t="s">
        <v>94</v>
      </c>
      <c r="F2527" s="22"/>
      <c r="G2527" s="22">
        <v>15</v>
      </c>
      <c r="H2527" s="22"/>
      <c r="I2527" s="22"/>
      <c r="J2527" s="22"/>
      <c r="K2527" s="22"/>
      <c r="L2527" s="37" t="str">
        <f ca="1">VLOOKUP(E2527,الرصيد!C:C,1,0)</f>
        <v>اسطوانة ارجون</v>
      </c>
      <c r="M2527">
        <f ca="1">VLOOKUP(E2527,الرصيد!C:AP,34,0)</f>
        <v>0</v>
      </c>
    </row>
    <row r="2528" spans="1:13" ht="17.399999999999999">
      <c r="A2528" s="22">
        <f t="shared" si="84"/>
        <v>3</v>
      </c>
      <c r="B2528" s="8">
        <v>42074</v>
      </c>
      <c r="C2528" s="22">
        <v>42371</v>
      </c>
      <c r="D2528" s="23" t="s">
        <v>338</v>
      </c>
      <c r="E2528" s="75" t="s">
        <v>129</v>
      </c>
      <c r="F2528" s="22"/>
      <c r="G2528" s="22">
        <v>7</v>
      </c>
      <c r="H2528" s="22"/>
      <c r="I2528" s="22"/>
      <c r="J2528" s="22"/>
      <c r="K2528" s="22"/>
      <c r="L2528" s="37" t="str">
        <f ca="1">VLOOKUP(E2528,الرصيد!C:C,1,0)</f>
        <v>اسطوانة استيلين</v>
      </c>
      <c r="M2528">
        <f ca="1">VLOOKUP(E2528,الرصيد!C:AP,34,0)</f>
        <v>0</v>
      </c>
    </row>
    <row r="2529" spans="1:13" ht="17.399999999999999">
      <c r="A2529" s="22">
        <f t="shared" si="84"/>
        <v>3</v>
      </c>
      <c r="B2529" s="8">
        <v>42074</v>
      </c>
      <c r="C2529" s="22">
        <v>42371</v>
      </c>
      <c r="D2529" s="23" t="s">
        <v>338</v>
      </c>
      <c r="E2529" s="85" t="s">
        <v>115</v>
      </c>
      <c r="F2529" s="22"/>
      <c r="G2529" s="22">
        <v>5</v>
      </c>
      <c r="H2529" s="22"/>
      <c r="I2529" s="22"/>
      <c r="J2529" s="22"/>
      <c r="K2529" s="22"/>
      <c r="L2529" s="37" t="str">
        <f ca="1">VLOOKUP(E2529,الرصيد!C:C,1,0)</f>
        <v>اسطوانة اكسجين</v>
      </c>
      <c r="M2529">
        <f ca="1">VLOOKUP(E2529,الرصيد!C:AP,34,0)</f>
        <v>0</v>
      </c>
    </row>
    <row r="2530" spans="1:13" ht="17.399999999999999">
      <c r="A2530" s="22">
        <f t="shared" si="84"/>
        <v>3</v>
      </c>
      <c r="B2530" s="8">
        <v>42073</v>
      </c>
      <c r="C2530" s="22">
        <v>260</v>
      </c>
      <c r="D2530" s="23" t="s">
        <v>338</v>
      </c>
      <c r="E2530" s="85" t="s">
        <v>409</v>
      </c>
      <c r="F2530" s="22"/>
      <c r="G2530" s="22">
        <v>500</v>
      </c>
      <c r="H2530" s="22"/>
      <c r="I2530" s="22"/>
      <c r="J2530" s="22"/>
      <c r="K2530" s="22"/>
      <c r="L2530" s="37" t="str">
        <f ca="1">VLOOKUP(E2530,الرصيد!C:C,1,0)</f>
        <v xml:space="preserve">معجون شريط 8 مم </v>
      </c>
      <c r="M2530">
        <f ca="1">VLOOKUP(E2530,الرصيد!C:AP,34,0)</f>
        <v>0</v>
      </c>
    </row>
    <row r="2531" spans="1:13" ht="17.399999999999999">
      <c r="A2531" s="22">
        <f t="shared" si="84"/>
        <v>3</v>
      </c>
      <c r="B2531" s="8">
        <v>42073</v>
      </c>
      <c r="C2531" s="22">
        <v>260</v>
      </c>
      <c r="D2531" s="23" t="s">
        <v>338</v>
      </c>
      <c r="E2531" s="85" t="s">
        <v>402</v>
      </c>
      <c r="F2531" s="22"/>
      <c r="G2531" s="22">
        <v>81600</v>
      </c>
      <c r="H2531" s="22"/>
      <c r="I2531" s="22"/>
      <c r="J2531" s="22"/>
      <c r="K2531" s="22"/>
      <c r="L2531" s="37" t="str">
        <f ca="1">VLOOKUP(E2531,الرصيد!C:C,1,0)</f>
        <v>شريط لاصق عرض 50 مم ابيض</v>
      </c>
      <c r="M2531">
        <f ca="1">VLOOKUP(E2531,الرصيد!C:AP,34,0)</f>
        <v>0</v>
      </c>
    </row>
    <row r="2532" spans="1:13" ht="17.399999999999999">
      <c r="A2532" s="22">
        <f t="shared" si="84"/>
        <v>3</v>
      </c>
      <c r="B2532" s="8">
        <v>42073</v>
      </c>
      <c r="C2532" s="22">
        <v>63582</v>
      </c>
      <c r="D2532" s="23" t="s">
        <v>80</v>
      </c>
      <c r="E2532" s="85" t="s">
        <v>158</v>
      </c>
      <c r="F2532" s="22">
        <v>70</v>
      </c>
      <c r="G2532" s="22"/>
      <c r="H2532" s="22"/>
      <c r="I2532" s="22"/>
      <c r="J2532" s="22"/>
      <c r="K2532" s="22"/>
      <c r="L2532" s="37" t="str">
        <f ca="1">VLOOKUP(E2532,الرصيد!C:C,1,0)</f>
        <v>جوان كاوتش 8 قدم</v>
      </c>
      <c r="M2532">
        <f ca="1">VLOOKUP(E2532,الرصيد!C:AP,34,0)</f>
        <v>0</v>
      </c>
    </row>
    <row r="2533" spans="1:13" ht="17.399999999999999">
      <c r="A2533" s="22">
        <f t="shared" si="84"/>
        <v>3</v>
      </c>
      <c r="B2533" s="8">
        <v>42073</v>
      </c>
      <c r="C2533" s="22">
        <v>63582</v>
      </c>
      <c r="D2533" s="23" t="s">
        <v>80</v>
      </c>
      <c r="E2533" s="85" t="s">
        <v>144</v>
      </c>
      <c r="F2533" s="22">
        <v>560</v>
      </c>
      <c r="G2533" s="22"/>
      <c r="H2533" s="22"/>
      <c r="I2533" s="22"/>
      <c r="J2533" s="22"/>
      <c r="K2533" s="22"/>
      <c r="L2533" s="37" t="str">
        <f ca="1">VLOOKUP(E2533,الرصيد!C:C,1,0)</f>
        <v>جوان كاوتش 10 قدم</v>
      </c>
      <c r="M2533">
        <f ca="1">VLOOKUP(E2533,الرصيد!C:AP,34,0)</f>
        <v>0</v>
      </c>
    </row>
    <row r="2534" spans="1:13" ht="17.399999999999999">
      <c r="A2534" s="22">
        <f t="shared" si="84"/>
        <v>3</v>
      </c>
      <c r="B2534" s="8">
        <v>42073</v>
      </c>
      <c r="C2534" s="22">
        <v>63583</v>
      </c>
      <c r="D2534" s="23" t="s">
        <v>80</v>
      </c>
      <c r="E2534" s="75" t="s">
        <v>72</v>
      </c>
      <c r="F2534" s="22">
        <v>840</v>
      </c>
      <c r="G2534" s="22"/>
      <c r="H2534" s="22"/>
      <c r="I2534" s="22"/>
      <c r="J2534" s="22"/>
      <c r="K2534" s="22"/>
      <c r="L2534" s="37" t="str">
        <f ca="1">VLOOKUP(E2534,الرصيد!C:C,1,0)</f>
        <v>طقم فوم للثلاجه بابين بوش</v>
      </c>
      <c r="M2534">
        <f ca="1">VLOOKUP(E2534,الرصيد!C:AP,34,0)</f>
        <v>0</v>
      </c>
    </row>
    <row r="2535" spans="1:13" ht="17.399999999999999">
      <c r="A2535" s="22">
        <f t="shared" si="84"/>
        <v>3</v>
      </c>
      <c r="B2535" s="8">
        <v>42073</v>
      </c>
      <c r="C2535" s="22">
        <v>63584</v>
      </c>
      <c r="D2535" s="23" t="s">
        <v>80</v>
      </c>
      <c r="E2535" s="85" t="s">
        <v>143</v>
      </c>
      <c r="F2535" s="22">
        <v>280</v>
      </c>
      <c r="G2535" s="22"/>
      <c r="H2535" s="22"/>
      <c r="I2535" s="22"/>
      <c r="J2535" s="22"/>
      <c r="K2535" s="22"/>
      <c r="L2535" s="37" t="str">
        <f ca="1">VLOOKUP(E2535,الرصيد!C:C,1,0)</f>
        <v xml:space="preserve">جوان كاوتش لباب الكابينة 10 قدم بابين ابيض </v>
      </c>
      <c r="M2535">
        <f ca="1">VLOOKUP(E2535,الرصيد!C:AP,34,0)</f>
        <v>0</v>
      </c>
    </row>
    <row r="2536" spans="1:13" ht="17.399999999999999">
      <c r="A2536" s="22">
        <f t="shared" si="84"/>
        <v>3</v>
      </c>
      <c r="B2536" s="8">
        <v>42073</v>
      </c>
      <c r="C2536" s="22">
        <v>63584</v>
      </c>
      <c r="D2536" s="23" t="s">
        <v>80</v>
      </c>
      <c r="E2536" s="85" t="s">
        <v>89</v>
      </c>
      <c r="F2536" s="22">
        <v>1050</v>
      </c>
      <c r="G2536" s="22"/>
      <c r="H2536" s="22"/>
      <c r="I2536" s="22"/>
      <c r="J2536" s="22"/>
      <c r="K2536" s="22"/>
      <c r="L2536" s="37" t="str">
        <f ca="1">VLOOKUP(E2536,الرصيد!C:C,1,0)</f>
        <v>جوان كاوتش لباب الفريزر 12 قدم بوش ابيض</v>
      </c>
      <c r="M2536">
        <f ca="1">VLOOKUP(E2536,الرصيد!C:AP,34,0)</f>
        <v>0</v>
      </c>
    </row>
    <row r="2537" spans="1:13" ht="17.399999999999999">
      <c r="A2537" s="22">
        <f t="shared" si="84"/>
        <v>3</v>
      </c>
      <c r="B2537" s="8">
        <v>42073</v>
      </c>
      <c r="C2537" s="22">
        <v>63584</v>
      </c>
      <c r="D2537" s="23" t="s">
        <v>80</v>
      </c>
      <c r="E2537" s="85" t="s">
        <v>90</v>
      </c>
      <c r="F2537" s="22">
        <v>280</v>
      </c>
      <c r="G2537" s="22"/>
      <c r="H2537" s="22"/>
      <c r="I2537" s="22"/>
      <c r="J2537" s="22"/>
      <c r="K2537" s="22"/>
      <c r="L2537" s="37" t="str">
        <f ca="1">VLOOKUP(E2537,الرصيد!C:C,1,0)</f>
        <v>جوان كاوتش لباب الكابينة 12 قدم بوش ابيض</v>
      </c>
      <c r="M2537">
        <f ca="1">VLOOKUP(E2537,الرصيد!C:AP,34,0)</f>
        <v>0</v>
      </c>
    </row>
    <row r="2538" spans="1:13" ht="17.399999999999999">
      <c r="A2538" s="22">
        <f t="shared" si="84"/>
        <v>3</v>
      </c>
      <c r="B2538" s="8">
        <v>42073</v>
      </c>
      <c r="C2538" s="22">
        <v>63585</v>
      </c>
      <c r="D2538" s="23" t="s">
        <v>80</v>
      </c>
      <c r="E2538" s="85" t="s">
        <v>741</v>
      </c>
      <c r="F2538" s="22">
        <v>10000</v>
      </c>
      <c r="G2538" s="22"/>
      <c r="H2538" s="22"/>
      <c r="I2538" s="22"/>
      <c r="J2538" s="22"/>
      <c r="K2538" s="22"/>
      <c r="L2538" s="37" t="str">
        <f ca="1">VLOOKUP(E2538,الرصيد!C:C,1,0)</f>
        <v>مفتاح علبة الثرموستات المعدل</v>
      </c>
      <c r="M2538">
        <f ca="1">VLOOKUP(E2538,الرصيد!C:AP,34,0)</f>
        <v>0</v>
      </c>
    </row>
    <row r="2539" spans="1:13" ht="17.399999999999999">
      <c r="A2539" s="22">
        <f t="shared" si="84"/>
        <v>3</v>
      </c>
      <c r="B2539" s="8">
        <v>42073</v>
      </c>
      <c r="C2539" s="22">
        <v>63585</v>
      </c>
      <c r="D2539" s="23" t="s">
        <v>80</v>
      </c>
      <c r="E2539" s="85" t="s">
        <v>743</v>
      </c>
      <c r="F2539" s="22">
        <v>10000</v>
      </c>
      <c r="G2539" s="22"/>
      <c r="H2539" s="22"/>
      <c r="I2539" s="22"/>
      <c r="J2539" s="22"/>
      <c r="K2539" s="22"/>
      <c r="L2539" s="37" t="str">
        <f ca="1">VLOOKUP(E2539,الرصيد!C:C,1,0)</f>
        <v>مثبت تثبيت علبه الثرموستات فيشر</v>
      </c>
      <c r="M2539">
        <f ca="1">VLOOKUP(E2539,الرصيد!C:AP,34,0)</f>
        <v>0</v>
      </c>
    </row>
    <row r="2540" spans="1:13" ht="17.399999999999999">
      <c r="A2540" s="22">
        <f t="shared" si="84"/>
        <v>3</v>
      </c>
      <c r="B2540" s="8">
        <v>42073</v>
      </c>
      <c r="C2540" s="22">
        <v>63585</v>
      </c>
      <c r="D2540" s="23" t="s">
        <v>80</v>
      </c>
      <c r="E2540" s="85" t="s">
        <v>1119</v>
      </c>
      <c r="F2540" s="22">
        <v>6950</v>
      </c>
      <c r="G2540" s="22"/>
      <c r="H2540" s="22"/>
      <c r="I2540" s="22"/>
      <c r="J2540" s="22"/>
      <c r="K2540" s="22"/>
      <c r="L2540" s="37" t="str">
        <f ca="1">VLOOKUP(E2540,الرصيد!C:C,1,0)</f>
        <v>مفصلة باب فريزر يمين  بلاستيك 8&amp;10 قدم</v>
      </c>
      <c r="M2540">
        <f ca="1">VLOOKUP(E2540,الرصيد!C:AP,34,0)</f>
        <v>0</v>
      </c>
    </row>
    <row r="2541" spans="1:13" ht="17.399999999999999">
      <c r="A2541" s="22">
        <f t="shared" si="84"/>
        <v>3</v>
      </c>
      <c r="B2541" s="8">
        <v>42073</v>
      </c>
      <c r="C2541" s="22">
        <v>63585</v>
      </c>
      <c r="D2541" s="23" t="s">
        <v>80</v>
      </c>
      <c r="E2541" s="85" t="s">
        <v>1118</v>
      </c>
      <c r="F2541" s="22">
        <v>6950</v>
      </c>
      <c r="G2541" s="22"/>
      <c r="H2541" s="22"/>
      <c r="I2541" s="22"/>
      <c r="J2541" s="22"/>
      <c r="K2541" s="22"/>
      <c r="L2541" s="37" t="str">
        <f ca="1">VLOOKUP(E2541,الرصيد!C:C,1,0)</f>
        <v>مفصلة باب فريزر شمال بلاستيك 8&amp;10 قدم</v>
      </c>
      <c r="M2541">
        <f ca="1">VLOOKUP(E2541,الرصيد!C:AP,34,0)</f>
        <v>0</v>
      </c>
    </row>
    <row r="2542" spans="1:13" ht="17.399999999999999">
      <c r="A2542" s="22">
        <f t="shared" si="84"/>
        <v>3</v>
      </c>
      <c r="B2542" s="8">
        <v>42073</v>
      </c>
      <c r="C2542" s="22">
        <v>63586</v>
      </c>
      <c r="D2542" s="23" t="s">
        <v>80</v>
      </c>
      <c r="E2542" s="85" t="s">
        <v>206</v>
      </c>
      <c r="F2542" s="22">
        <v>600</v>
      </c>
      <c r="G2542" s="22"/>
      <c r="H2542" s="22"/>
      <c r="I2542" s="22"/>
      <c r="J2542" s="22"/>
      <c r="K2542" s="22"/>
      <c r="L2542" s="37" t="str">
        <f ca="1">VLOOKUP(E2542,الرصيد!C:C,1,0)</f>
        <v>ضفيرة ثلاجة باب واحد معدلة</v>
      </c>
      <c r="M2542">
        <f ca="1">VLOOKUP(E2542,الرصيد!C:AP,34,0)</f>
        <v>1200</v>
      </c>
    </row>
    <row r="2543" spans="1:13" ht="17.399999999999999">
      <c r="A2543" s="22">
        <f t="shared" si="84"/>
        <v>3</v>
      </c>
      <c r="B2543" s="8">
        <v>42073</v>
      </c>
      <c r="C2543" s="22">
        <v>63586</v>
      </c>
      <c r="D2543" s="23" t="s">
        <v>80</v>
      </c>
      <c r="E2543" s="85" t="s">
        <v>198</v>
      </c>
      <c r="F2543" s="22">
        <v>600</v>
      </c>
      <c r="G2543" s="22"/>
      <c r="H2543" s="22"/>
      <c r="I2543" s="22"/>
      <c r="J2543" s="22"/>
      <c r="K2543" s="22"/>
      <c r="L2543" s="37" t="str">
        <f ca="1">VLOOKUP(E2543,الرصيد!C:C,1,0)</f>
        <v>ضفيرة ترموستات باب واحد</v>
      </c>
      <c r="M2543">
        <f ca="1">VLOOKUP(E2543,الرصيد!C:AP,34,0)</f>
        <v>1350</v>
      </c>
    </row>
    <row r="2544" spans="1:13" ht="17.399999999999999">
      <c r="A2544" s="22">
        <f t="shared" si="84"/>
        <v>3</v>
      </c>
      <c r="B2544" s="8">
        <v>42073</v>
      </c>
      <c r="C2544" s="22">
        <v>63586</v>
      </c>
      <c r="D2544" s="23" t="s">
        <v>80</v>
      </c>
      <c r="E2544" s="85" t="s">
        <v>121</v>
      </c>
      <c r="F2544" s="22">
        <v>600</v>
      </c>
      <c r="G2544" s="22"/>
      <c r="H2544" s="22"/>
      <c r="I2544" s="22"/>
      <c r="J2544" s="22"/>
      <c r="K2544" s="22"/>
      <c r="L2544" s="37" t="str">
        <f ca="1">VLOOKUP(E2544,الرصيد!C:C,1,0)</f>
        <v>فيشة بالكابل باب واحد</v>
      </c>
      <c r="M2544">
        <f ca="1">VLOOKUP(E2544,الرصيد!C:AP,34,0)</f>
        <v>1490</v>
      </c>
    </row>
    <row r="2545" spans="1:13" ht="17.399999999999999">
      <c r="A2545" s="22">
        <f t="shared" si="84"/>
        <v>3</v>
      </c>
      <c r="B2545" s="8">
        <v>42073</v>
      </c>
      <c r="C2545" s="22">
        <v>63587</v>
      </c>
      <c r="D2545" s="23" t="s">
        <v>80</v>
      </c>
      <c r="E2545" s="85" t="s">
        <v>57</v>
      </c>
      <c r="F2545" s="22">
        <v>1500</v>
      </c>
      <c r="G2545" s="22"/>
      <c r="H2545" s="22"/>
      <c r="I2545" s="22"/>
      <c r="J2545" s="22"/>
      <c r="K2545" s="22"/>
      <c r="L2545" s="37" t="str">
        <f ca="1">VLOOKUP(E2545,الرصيد!C:C,1,0)</f>
        <v>مفصله سـفليه  8&amp;10 قدم معدل</v>
      </c>
      <c r="M2545">
        <f ca="1">VLOOKUP(E2545,الرصيد!C:AP,34,0)</f>
        <v>0</v>
      </c>
    </row>
    <row r="2546" spans="1:13" ht="17.399999999999999">
      <c r="A2546" s="22">
        <f t="shared" ref="A2546:A2609" si="85">MONTH(B2546)</f>
        <v>3</v>
      </c>
      <c r="B2546" s="8">
        <v>42073</v>
      </c>
      <c r="C2546" s="22">
        <v>63587</v>
      </c>
      <c r="D2546" s="23" t="s">
        <v>80</v>
      </c>
      <c r="E2546" s="85" t="s">
        <v>47</v>
      </c>
      <c r="F2546" s="22">
        <v>700</v>
      </c>
      <c r="G2546" s="22"/>
      <c r="H2546" s="22"/>
      <c r="I2546" s="22"/>
      <c r="J2546" s="22"/>
      <c r="K2546" s="22"/>
      <c r="L2546" s="37" t="str">
        <f ca="1">VLOOKUP(E2546,الرصيد!C:C,1,0)</f>
        <v xml:space="preserve">اكس باب الفريزر مجلفن </v>
      </c>
      <c r="M2546">
        <f ca="1">VLOOKUP(E2546,الرصيد!C:AP,34,0)</f>
        <v>0</v>
      </c>
    </row>
    <row r="2547" spans="1:13" ht="17.399999999999999">
      <c r="A2547" s="22">
        <f t="shared" si="85"/>
        <v>3</v>
      </c>
      <c r="B2547" s="8">
        <v>42074</v>
      </c>
      <c r="C2547" s="22">
        <v>63588</v>
      </c>
      <c r="D2547" s="23" t="s">
        <v>80</v>
      </c>
      <c r="E2547" s="85" t="s">
        <v>144</v>
      </c>
      <c r="F2547" s="22">
        <v>350</v>
      </c>
      <c r="G2547" s="22"/>
      <c r="H2547" s="22"/>
      <c r="I2547" s="22"/>
      <c r="J2547" s="22"/>
      <c r="K2547" s="22"/>
      <c r="L2547" s="37" t="str">
        <f ca="1">VLOOKUP(E2547,الرصيد!C:C,1,0)</f>
        <v>جوان كاوتش 10 قدم</v>
      </c>
      <c r="M2547">
        <f ca="1">VLOOKUP(E2547,الرصيد!C:AP,34,0)</f>
        <v>0</v>
      </c>
    </row>
    <row r="2548" spans="1:13" ht="17.399999999999999">
      <c r="A2548" s="22">
        <f t="shared" si="85"/>
        <v>3</v>
      </c>
      <c r="B2548" s="8">
        <v>42072</v>
      </c>
      <c r="C2548" s="22">
        <v>61398</v>
      </c>
      <c r="D2548" s="23" t="s">
        <v>80</v>
      </c>
      <c r="E2548" s="75" t="s">
        <v>382</v>
      </c>
      <c r="F2548" s="22"/>
      <c r="G2548" s="22">
        <v>0</v>
      </c>
      <c r="H2548" s="22" t="s">
        <v>1130</v>
      </c>
      <c r="I2548" s="22"/>
      <c r="J2548" s="22"/>
      <c r="K2548" s="22"/>
      <c r="L2548" s="37" t="str">
        <f ca="1">VLOOKUP(E2548,الرصيد!C:C,1,0)</f>
        <v xml:space="preserve"> تيله قصيره  طلاء زنك 2*12 مم</v>
      </c>
      <c r="M2548">
        <f ca="1">VLOOKUP(E2548,الرصيد!C:AP,34,0)</f>
        <v>0</v>
      </c>
    </row>
    <row r="2549" spans="1:13" ht="17.399999999999999">
      <c r="A2549" s="22">
        <f t="shared" si="85"/>
        <v>3</v>
      </c>
      <c r="B2549" s="8">
        <v>42072</v>
      </c>
      <c r="C2549" s="22">
        <v>61398</v>
      </c>
      <c r="D2549" s="23" t="s">
        <v>80</v>
      </c>
      <c r="E2549" s="75" t="s">
        <v>385</v>
      </c>
      <c r="F2549" s="22"/>
      <c r="G2549" s="22">
        <v>0</v>
      </c>
      <c r="H2549" s="22"/>
      <c r="I2549" s="22"/>
      <c r="J2549" s="22"/>
      <c r="K2549" s="22"/>
      <c r="L2549" s="37" t="str">
        <f ca="1">VLOOKUP(E2549,الرصيد!C:C,1,0)</f>
        <v xml:space="preserve"> تيله طويله طلاء زنك  2*22 مم </v>
      </c>
      <c r="M2549">
        <f ca="1">VLOOKUP(E2549,الرصيد!C:AP,34,0)</f>
        <v>0</v>
      </c>
    </row>
    <row r="2550" spans="1:13" ht="17.399999999999999">
      <c r="A2550" s="22">
        <f t="shared" si="85"/>
        <v>3</v>
      </c>
      <c r="B2550" s="8">
        <v>42072</v>
      </c>
      <c r="C2550" s="22">
        <v>61398</v>
      </c>
      <c r="D2550" s="23" t="s">
        <v>80</v>
      </c>
      <c r="E2550" s="75" t="s">
        <v>206</v>
      </c>
      <c r="F2550" s="22"/>
      <c r="G2550" s="22">
        <v>1450</v>
      </c>
      <c r="H2550" s="22"/>
      <c r="I2550" s="22"/>
      <c r="J2550" s="22"/>
      <c r="K2550" s="22"/>
      <c r="L2550" s="37" t="str">
        <f ca="1">VLOOKUP(E2550,الرصيد!C:C,1,0)</f>
        <v>ضفيرة ثلاجة باب واحد معدلة</v>
      </c>
      <c r="M2550">
        <f ca="1">VLOOKUP(E2550,الرصيد!C:AP,34,0)</f>
        <v>1200</v>
      </c>
    </row>
    <row r="2551" spans="1:13" ht="17.399999999999999">
      <c r="A2551" s="22">
        <f t="shared" si="85"/>
        <v>3</v>
      </c>
      <c r="B2551" s="8">
        <v>42072</v>
      </c>
      <c r="C2551" s="22">
        <v>61398</v>
      </c>
      <c r="D2551" s="23" t="s">
        <v>80</v>
      </c>
      <c r="E2551" s="75" t="s">
        <v>198</v>
      </c>
      <c r="F2551" s="22"/>
      <c r="G2551" s="22">
        <v>100</v>
      </c>
      <c r="H2551" s="22"/>
      <c r="I2551" s="22"/>
      <c r="J2551" s="22"/>
      <c r="K2551" s="22"/>
      <c r="L2551" s="37" t="str">
        <f ca="1">VLOOKUP(E2551,الرصيد!C:C,1,0)</f>
        <v>ضفيرة ترموستات باب واحد</v>
      </c>
      <c r="M2551">
        <f ca="1">VLOOKUP(E2551,الرصيد!C:AP,34,0)</f>
        <v>1350</v>
      </c>
    </row>
    <row r="2552" spans="1:13" ht="17.399999999999999">
      <c r="A2552" s="22">
        <f t="shared" si="85"/>
        <v>3</v>
      </c>
      <c r="B2552" s="8">
        <v>42072</v>
      </c>
      <c r="C2552" s="22">
        <v>61398</v>
      </c>
      <c r="D2552" s="23" t="s">
        <v>80</v>
      </c>
      <c r="E2552" s="85" t="s">
        <v>121</v>
      </c>
      <c r="F2552" s="22"/>
      <c r="G2552" s="22">
        <v>990</v>
      </c>
      <c r="H2552" s="22"/>
      <c r="I2552" s="22"/>
      <c r="J2552" s="22"/>
      <c r="K2552" s="22"/>
      <c r="L2552" s="37" t="str">
        <f ca="1">VLOOKUP(E2552,الرصيد!C:C,1,0)</f>
        <v>فيشة بالكابل باب واحد</v>
      </c>
      <c r="M2552">
        <f ca="1">VLOOKUP(E2552,الرصيد!C:AP,34,0)</f>
        <v>1490</v>
      </c>
    </row>
    <row r="2553" spans="1:13" ht="17.399999999999999">
      <c r="A2553" s="22">
        <f t="shared" si="85"/>
        <v>3</v>
      </c>
      <c r="B2553" s="8">
        <v>42072</v>
      </c>
      <c r="C2553" s="22">
        <v>61398</v>
      </c>
      <c r="D2553" s="23" t="s">
        <v>80</v>
      </c>
      <c r="E2553" s="85" t="s">
        <v>57</v>
      </c>
      <c r="F2553" s="22"/>
      <c r="G2553" s="22">
        <v>1200</v>
      </c>
      <c r="H2553" s="22"/>
      <c r="I2553" s="22"/>
      <c r="J2553" s="22"/>
      <c r="K2553" s="22"/>
      <c r="L2553" s="37" t="str">
        <f ca="1">VLOOKUP(E2553,الرصيد!C:C,1,0)</f>
        <v>مفصله سـفليه  8&amp;10 قدم معدل</v>
      </c>
      <c r="M2553">
        <f ca="1">VLOOKUP(E2553,الرصيد!C:AP,34,0)</f>
        <v>0</v>
      </c>
    </row>
    <row r="2554" spans="1:13" ht="17.399999999999999">
      <c r="A2554" s="22">
        <f t="shared" si="85"/>
        <v>3</v>
      </c>
      <c r="B2554" s="8">
        <v>42072</v>
      </c>
      <c r="C2554" s="22">
        <v>61398</v>
      </c>
      <c r="D2554" s="23" t="s">
        <v>80</v>
      </c>
      <c r="E2554" s="75" t="s">
        <v>192</v>
      </c>
      <c r="F2554" s="22"/>
      <c r="G2554" s="22">
        <v>1000</v>
      </c>
      <c r="H2554" s="22"/>
      <c r="I2554" s="22"/>
      <c r="J2554" s="22"/>
      <c r="K2554" s="22"/>
      <c r="L2554" s="37" t="str">
        <f ca="1">VLOOKUP(E2554,الرصيد!C:C,1,0)</f>
        <v>مفصله علويه  8&amp;10 قدم معدل</v>
      </c>
      <c r="M2554">
        <f ca="1">VLOOKUP(E2554,الرصيد!C:AP,34,0)</f>
        <v>0</v>
      </c>
    </row>
    <row r="2555" spans="1:13" ht="17.399999999999999">
      <c r="A2555" s="22">
        <f t="shared" si="85"/>
        <v>3</v>
      </c>
      <c r="B2555" s="8">
        <v>42072</v>
      </c>
      <c r="C2555" s="22">
        <v>61398</v>
      </c>
      <c r="D2555" s="23" t="s">
        <v>80</v>
      </c>
      <c r="E2555" s="75" t="s">
        <v>48</v>
      </c>
      <c r="F2555" s="22"/>
      <c r="G2555" s="22">
        <v>1000</v>
      </c>
      <c r="H2555" s="22"/>
      <c r="I2555" s="22"/>
      <c r="J2555" s="22"/>
      <c r="K2555" s="22"/>
      <c r="L2555" s="37" t="str">
        <f ca="1">VLOOKUP(E2555,الرصيد!C:C,1,0)</f>
        <v xml:space="preserve"> لينه مفصله سفليه مجلفنه 8&amp;10 قدم</v>
      </c>
      <c r="M2555">
        <f ca="1">VLOOKUP(E2555,الرصيد!C:AP,34,0)</f>
        <v>0</v>
      </c>
    </row>
    <row r="2556" spans="1:13" ht="17.399999999999999">
      <c r="A2556" s="22">
        <f t="shared" si="85"/>
        <v>3</v>
      </c>
      <c r="B2556" s="8">
        <v>42072</v>
      </c>
      <c r="C2556" s="22">
        <v>61398</v>
      </c>
      <c r="D2556" s="23" t="s">
        <v>80</v>
      </c>
      <c r="E2556" s="75" t="s">
        <v>728</v>
      </c>
      <c r="F2556" s="22"/>
      <c r="G2556" s="22">
        <v>5000</v>
      </c>
      <c r="H2556" s="22"/>
      <c r="I2556" s="22"/>
      <c r="J2556" s="22"/>
      <c r="K2556" s="22"/>
      <c r="L2556" s="37" t="str">
        <f ca="1">VLOOKUP(E2556,الرصيد!C:C,1,0)</f>
        <v xml:space="preserve"> خرطوم كاوتش اسفنجى مشقوق معدل</v>
      </c>
      <c r="M2556">
        <f ca="1">VLOOKUP(E2556,الرصيد!C:AP,34,0)</f>
        <v>42000</v>
      </c>
    </row>
    <row r="2557" spans="1:13" ht="17.399999999999999">
      <c r="A2557" s="22">
        <f t="shared" si="85"/>
        <v>3</v>
      </c>
      <c r="B2557" s="8">
        <v>42072</v>
      </c>
      <c r="C2557" s="22">
        <v>61398</v>
      </c>
      <c r="D2557" s="23" t="s">
        <v>80</v>
      </c>
      <c r="E2557" s="75" t="s">
        <v>187</v>
      </c>
      <c r="F2557" s="22"/>
      <c r="G2557" s="22">
        <v>4000</v>
      </c>
      <c r="H2557" s="22"/>
      <c r="I2557" s="22"/>
      <c r="J2557" s="22"/>
      <c r="K2557" s="22"/>
      <c r="L2557" s="37" t="str">
        <f ca="1">VLOOKUP(E2557,الرصيد!C:C,1,0)</f>
        <v xml:space="preserve">كاوتش تثبيت مكثف </v>
      </c>
      <c r="M2557">
        <f ca="1">VLOOKUP(E2557,الرصيد!C:AP,34,0)</f>
        <v>0</v>
      </c>
    </row>
    <row r="2558" spans="1:13" ht="17.399999999999999">
      <c r="A2558" s="22">
        <f t="shared" si="85"/>
        <v>3</v>
      </c>
      <c r="B2558" s="8">
        <v>42072</v>
      </c>
      <c r="C2558" s="22">
        <v>61398</v>
      </c>
      <c r="D2558" s="23" t="s">
        <v>80</v>
      </c>
      <c r="E2558" s="75" t="s">
        <v>589</v>
      </c>
      <c r="F2558" s="22"/>
      <c r="G2558" s="22">
        <v>1000</v>
      </c>
      <c r="H2558" s="22"/>
      <c r="I2558" s="22"/>
      <c r="J2558" s="22"/>
      <c r="K2558" s="22"/>
      <c r="L2558" s="37" t="str">
        <f ca="1">VLOOKUP(E2558,الرصيد!C:C,1,0)</f>
        <v>استيكر لوحة مواصفات 10قدم  بالدائره الكهربائيه</v>
      </c>
      <c r="M2558">
        <f ca="1">VLOOKUP(E2558,الرصيد!C:AP,34,0)</f>
        <v>0</v>
      </c>
    </row>
    <row r="2559" spans="1:13" ht="17.399999999999999">
      <c r="A2559" s="22">
        <f t="shared" si="85"/>
        <v>3</v>
      </c>
      <c r="B2559" s="8">
        <v>42072</v>
      </c>
      <c r="C2559" s="22">
        <v>61398</v>
      </c>
      <c r="D2559" s="23" t="s">
        <v>80</v>
      </c>
      <c r="E2559" s="85" t="s">
        <v>586</v>
      </c>
      <c r="F2559" s="22"/>
      <c r="G2559" s="22">
        <v>0</v>
      </c>
      <c r="H2559" s="22"/>
      <c r="I2559" s="22"/>
      <c r="J2559" s="22"/>
      <c r="K2559" s="22"/>
      <c r="L2559" s="37" t="str">
        <f ca="1">VLOOKUP(E2559,الرصيد!C:C,1,0)</f>
        <v>استيكر لوحة مواصفات 8 قدم بالدائره الكهربائيه</v>
      </c>
      <c r="M2559">
        <f ca="1">VLOOKUP(E2559,الرصيد!C:AP,34,0)</f>
        <v>0</v>
      </c>
    </row>
    <row r="2560" spans="1:13" ht="17.399999999999999">
      <c r="A2560" s="22">
        <f t="shared" si="85"/>
        <v>3</v>
      </c>
      <c r="B2560" s="8">
        <v>42072</v>
      </c>
      <c r="C2560" s="22">
        <v>61398</v>
      </c>
      <c r="D2560" s="23" t="s">
        <v>80</v>
      </c>
      <c r="E2560" s="75" t="s">
        <v>31</v>
      </c>
      <c r="F2560" s="22"/>
      <c r="G2560" s="22">
        <v>0</v>
      </c>
      <c r="H2560" s="22"/>
      <c r="I2560" s="22"/>
      <c r="J2560" s="22"/>
      <c r="K2560" s="22"/>
      <c r="L2560" s="37" t="str">
        <f ca="1">VLOOKUP(E2560,الرصيد!C:C,1,0)</f>
        <v>حاجز رف زجاجات  بلاستيك 44.4 سم بيضاوى ازرق</v>
      </c>
      <c r="M2560">
        <f ca="1">VLOOKUP(E2560,الرصيد!C:AP,34,0)</f>
        <v>0</v>
      </c>
    </row>
    <row r="2561" spans="1:13" ht="17.399999999999999">
      <c r="A2561" s="22">
        <f t="shared" si="85"/>
        <v>3</v>
      </c>
      <c r="B2561" s="8">
        <v>42072</v>
      </c>
      <c r="C2561" s="22">
        <v>61398</v>
      </c>
      <c r="D2561" s="23" t="s">
        <v>80</v>
      </c>
      <c r="E2561" s="75" t="s">
        <v>622</v>
      </c>
      <c r="F2561" s="22"/>
      <c r="G2561" s="22">
        <v>3750</v>
      </c>
      <c r="H2561" s="22"/>
      <c r="I2561" s="22"/>
      <c r="J2561" s="22"/>
      <c r="K2561" s="22"/>
      <c r="L2561" s="37" t="str">
        <f ca="1">VLOOKUP(E2561,الرصيد!C:C,1,0)</f>
        <v>حاجز رف زجاجات  بلاستيك 44.4 سم بيضاوى فضى</v>
      </c>
      <c r="M2561">
        <f ca="1">VLOOKUP(E2561,الرصيد!C:AP,34,0)</f>
        <v>0</v>
      </c>
    </row>
    <row r="2562" spans="1:13" ht="17.399999999999999">
      <c r="A2562" s="22">
        <f t="shared" si="85"/>
        <v>3</v>
      </c>
      <c r="B2562" s="8">
        <v>42072</v>
      </c>
      <c r="C2562" s="22">
        <v>61398</v>
      </c>
      <c r="D2562" s="23" t="s">
        <v>80</v>
      </c>
      <c r="E2562" s="75" t="s">
        <v>604</v>
      </c>
      <c r="F2562" s="22"/>
      <c r="G2562" s="22">
        <v>0</v>
      </c>
      <c r="H2562" s="22"/>
      <c r="I2562" s="22"/>
      <c r="J2562" s="22"/>
      <c r="K2562" s="22"/>
      <c r="L2562" s="37" t="str">
        <f ca="1">VLOOKUP(E2562,الرصيد!C:C,1,0)</f>
        <v>استيكر مركز الخدمة 19999</v>
      </c>
      <c r="M2562">
        <f ca="1">VLOOKUP(E2562,الرصيد!C:AP,34,0)</f>
        <v>0</v>
      </c>
    </row>
    <row r="2563" spans="1:13" ht="17.399999999999999">
      <c r="A2563" s="22">
        <f t="shared" si="85"/>
        <v>3</v>
      </c>
      <c r="B2563" s="8">
        <v>42072</v>
      </c>
      <c r="C2563" s="22">
        <v>61398</v>
      </c>
      <c r="D2563" s="23" t="s">
        <v>80</v>
      </c>
      <c r="E2563" s="75" t="s">
        <v>175</v>
      </c>
      <c r="F2563" s="22"/>
      <c r="G2563" s="22">
        <v>1000</v>
      </c>
      <c r="H2563" s="22"/>
      <c r="I2563" s="22"/>
      <c r="J2563" s="22"/>
      <c r="K2563" s="22"/>
      <c r="L2563" s="37" t="str">
        <f ca="1">VLOOKUP(E2563,الرصيد!C:C,1,0)</f>
        <v xml:space="preserve">اسم ايديال </v>
      </c>
      <c r="M2563">
        <f ca="1">VLOOKUP(E2563,الرصيد!C:AP,34,0)</f>
        <v>0</v>
      </c>
    </row>
    <row r="2564" spans="1:13" ht="17.399999999999999">
      <c r="A2564" s="22">
        <f t="shared" si="85"/>
        <v>3</v>
      </c>
      <c r="B2564" s="8">
        <v>42072</v>
      </c>
      <c r="C2564" s="22">
        <v>61398</v>
      </c>
      <c r="D2564" s="23" t="s">
        <v>80</v>
      </c>
      <c r="E2564" s="75" t="s">
        <v>39</v>
      </c>
      <c r="F2564" s="22"/>
      <c r="G2564" s="22">
        <v>1000</v>
      </c>
      <c r="H2564" s="22"/>
      <c r="I2564" s="22"/>
      <c r="J2564" s="22"/>
      <c r="K2564" s="22"/>
      <c r="L2564" s="37" t="str">
        <f ca="1">VLOOKUP(E2564,الرصيد!C:C,1,0)</f>
        <v>رف زجاج باب واحد مقاس 4*287*492مم</v>
      </c>
      <c r="M2564">
        <f ca="1">VLOOKUP(E2564,الرصيد!C:AP,34,0)</f>
        <v>0</v>
      </c>
    </row>
    <row r="2565" spans="1:13" ht="17.399999999999999">
      <c r="A2565" s="22">
        <f t="shared" si="85"/>
        <v>3</v>
      </c>
      <c r="B2565" s="8">
        <v>42072</v>
      </c>
      <c r="C2565" s="22">
        <v>61398</v>
      </c>
      <c r="D2565" s="23" t="s">
        <v>80</v>
      </c>
      <c r="E2565" s="75" t="s">
        <v>756</v>
      </c>
      <c r="F2565" s="22"/>
      <c r="G2565" s="22">
        <v>0</v>
      </c>
      <c r="H2565" s="22"/>
      <c r="I2565" s="22"/>
      <c r="J2565" s="22"/>
      <c r="K2565" s="22"/>
      <c r="L2565" s="37" t="str">
        <f ca="1">VLOOKUP(E2565,الرصيد!C:C,1,0)</f>
        <v>ماسك المكثف "S"</v>
      </c>
      <c r="M2565">
        <f ca="1">VLOOKUP(E2565,الرصيد!C:AP,34,0)</f>
        <v>0</v>
      </c>
    </row>
    <row r="2566" spans="1:13" ht="17.399999999999999">
      <c r="A2566" s="22">
        <f t="shared" si="85"/>
        <v>3</v>
      </c>
      <c r="B2566" s="8">
        <v>42072</v>
      </c>
      <c r="C2566" s="22">
        <v>61398</v>
      </c>
      <c r="D2566" s="23" t="s">
        <v>80</v>
      </c>
      <c r="E2566" s="75" t="s">
        <v>151</v>
      </c>
      <c r="F2566" s="22"/>
      <c r="G2566" s="22">
        <v>0</v>
      </c>
      <c r="H2566" s="22"/>
      <c r="I2566" s="22"/>
      <c r="J2566" s="22"/>
      <c r="K2566" s="22"/>
      <c r="L2566" s="37" t="str">
        <f ca="1">VLOOKUP(E2566,الرصيد!C:C,1,0)</f>
        <v xml:space="preserve">برشام المونيوم  مخ مبطط 4*8.5 مم </v>
      </c>
      <c r="M2566">
        <f ca="1">VLOOKUP(E2566,الرصيد!C:AP,34,0)</f>
        <v>0</v>
      </c>
    </row>
    <row r="2567" spans="1:13" ht="17.399999999999999">
      <c r="A2567" s="22">
        <f t="shared" si="85"/>
        <v>3</v>
      </c>
      <c r="B2567" s="8">
        <v>42072</v>
      </c>
      <c r="C2567" s="22">
        <v>61398</v>
      </c>
      <c r="D2567" s="23" t="s">
        <v>80</v>
      </c>
      <c r="E2567" s="75" t="s">
        <v>53</v>
      </c>
      <c r="F2567" s="22"/>
      <c r="G2567" s="22">
        <v>0</v>
      </c>
      <c r="H2567" s="22"/>
      <c r="I2567" s="22"/>
      <c r="J2567" s="22"/>
      <c r="K2567" s="22"/>
      <c r="L2567" s="37" t="str">
        <f ca="1">VLOOKUP(E2567,الرصيد!C:C,1,0)</f>
        <v>كليبس صاج شــــنبر تغليف 0.3 مم</v>
      </c>
      <c r="M2567">
        <f ca="1">VLOOKUP(E2567,الرصيد!C:AP,34,0)</f>
        <v>0</v>
      </c>
    </row>
    <row r="2568" spans="1:13" ht="17.399999999999999">
      <c r="A2568" s="22">
        <f t="shared" si="85"/>
        <v>3</v>
      </c>
      <c r="B2568" s="8">
        <v>42072</v>
      </c>
      <c r="C2568" s="22">
        <v>61398</v>
      </c>
      <c r="D2568" s="23" t="s">
        <v>80</v>
      </c>
      <c r="E2568" s="85" t="s">
        <v>150</v>
      </c>
      <c r="F2568" s="22"/>
      <c r="G2568" s="22">
        <v>0</v>
      </c>
      <c r="H2568" s="22"/>
      <c r="I2568" s="22"/>
      <c r="J2568" s="22"/>
      <c r="K2568" s="22"/>
      <c r="L2568" s="37" t="str">
        <f ca="1">VLOOKUP(E2568,الرصيد!C:C,1,0)</f>
        <v xml:space="preserve">برشام المونيوم   3.2*6 مم  مخ طاسة </v>
      </c>
      <c r="M2568">
        <f ca="1">VLOOKUP(E2568,الرصيد!C:AP,34,0)</f>
        <v>0</v>
      </c>
    </row>
    <row r="2569" spans="1:13" ht="17.399999999999999">
      <c r="A2569" s="22">
        <f t="shared" si="85"/>
        <v>3</v>
      </c>
      <c r="B2569" s="8">
        <v>42072</v>
      </c>
      <c r="C2569" s="22">
        <v>61398</v>
      </c>
      <c r="D2569" s="23" t="s">
        <v>80</v>
      </c>
      <c r="E2569" s="75" t="s">
        <v>598</v>
      </c>
      <c r="F2569" s="22"/>
      <c r="G2569" s="22">
        <v>1000</v>
      </c>
      <c r="H2569" s="22"/>
      <c r="I2569" s="22"/>
      <c r="J2569" s="22"/>
      <c r="K2569" s="22"/>
      <c r="L2569" s="37" t="str">
        <f ca="1">VLOOKUP(E2569,الرصيد!C:C,1,0)</f>
        <v>شهادة ضمان 8 &amp; 10 قدم</v>
      </c>
      <c r="M2569">
        <f ca="1">VLOOKUP(E2569,الرصيد!C:AP,34,0)</f>
        <v>0</v>
      </c>
    </row>
    <row r="2570" spans="1:13" ht="17.399999999999999">
      <c r="A2570" s="22">
        <f t="shared" si="85"/>
        <v>3</v>
      </c>
      <c r="B2570" s="8">
        <v>42072</v>
      </c>
      <c r="C2570" s="22">
        <v>61398</v>
      </c>
      <c r="D2570" s="23" t="s">
        <v>80</v>
      </c>
      <c r="E2570" s="75" t="s">
        <v>613</v>
      </c>
      <c r="F2570" s="22"/>
      <c r="G2570" s="22">
        <v>1000</v>
      </c>
      <c r="H2570" s="22"/>
      <c r="I2570" s="22"/>
      <c r="J2570" s="22"/>
      <c r="K2570" s="22"/>
      <c r="L2570" s="37" t="str">
        <f ca="1">VLOOKUP(E2570,الرصيد!C:C,1,0)</f>
        <v>كتالوج ثلاجة 8 &amp; 10 قدم</v>
      </c>
      <c r="M2570">
        <f ca="1">VLOOKUP(E2570,الرصيد!C:AP,34,0)</f>
        <v>0</v>
      </c>
    </row>
    <row r="2571" spans="1:13" ht="17.399999999999999">
      <c r="A2571" s="22">
        <f t="shared" si="85"/>
        <v>3</v>
      </c>
      <c r="B2571" s="8">
        <v>42072</v>
      </c>
      <c r="C2571" s="22">
        <v>61398</v>
      </c>
      <c r="D2571" s="23" t="s">
        <v>80</v>
      </c>
      <c r="E2571" s="75" t="s">
        <v>610</v>
      </c>
      <c r="F2571" s="22"/>
      <c r="G2571" s="22">
        <v>0</v>
      </c>
      <c r="H2571" s="22"/>
      <c r="I2571" s="22"/>
      <c r="J2571" s="22"/>
      <c r="K2571" s="22"/>
      <c r="L2571" s="37" t="str">
        <f ca="1">VLOOKUP(E2571,الرصيد!C:C,1,0)</f>
        <v>استيكر تأكيد الجودة OK</v>
      </c>
      <c r="M2571">
        <f ca="1">VLOOKUP(E2571,الرصيد!C:AP,34,0)</f>
        <v>0</v>
      </c>
    </row>
    <row r="2572" spans="1:13" ht="17.399999999999999">
      <c r="A2572" s="22">
        <f t="shared" si="85"/>
        <v>3</v>
      </c>
      <c r="B2572" s="8">
        <v>42072</v>
      </c>
      <c r="C2572" s="22">
        <v>61398</v>
      </c>
      <c r="D2572" s="23" t="s">
        <v>80</v>
      </c>
      <c r="E2572" s="75" t="s">
        <v>127</v>
      </c>
      <c r="F2572" s="22"/>
      <c r="G2572" s="22">
        <v>0</v>
      </c>
      <c r="H2572" s="22"/>
      <c r="I2572" s="22"/>
      <c r="J2572" s="22"/>
      <c r="K2572" s="22"/>
      <c r="L2572" s="37" t="str">
        <f ca="1">VLOOKUP(E2572,الرصيد!C:C,1,0)</f>
        <v>حامل حاجز زجاجات ( الكعب)</v>
      </c>
      <c r="M2572">
        <f ca="1">VLOOKUP(E2572,الرصيد!C:AP,34,0)</f>
        <v>0</v>
      </c>
    </row>
    <row r="2573" spans="1:13" ht="17.399999999999999">
      <c r="A2573" s="22">
        <f t="shared" si="85"/>
        <v>3</v>
      </c>
      <c r="B2573" s="8">
        <v>42072</v>
      </c>
      <c r="C2573" s="22">
        <v>61398</v>
      </c>
      <c r="D2573" s="23" t="s">
        <v>80</v>
      </c>
      <c r="E2573" s="75" t="s">
        <v>654</v>
      </c>
      <c r="F2573" s="22"/>
      <c r="G2573" s="22">
        <v>800</v>
      </c>
      <c r="H2573" s="22"/>
      <c r="I2573" s="22"/>
      <c r="J2573" s="22"/>
      <c r="K2573" s="22"/>
      <c r="L2573" s="37" t="str">
        <f ca="1">VLOOKUP(E2573,الرصيد!C:C,1,0)</f>
        <v>غطاء مفصله علويه  8&amp;10 قدم معدل فضى</v>
      </c>
      <c r="M2573">
        <f ca="1">VLOOKUP(E2573,الرصيد!C:AP,34,0)</f>
        <v>0</v>
      </c>
    </row>
    <row r="2574" spans="1:13" ht="17.399999999999999">
      <c r="A2574" s="22">
        <f t="shared" si="85"/>
        <v>3</v>
      </c>
      <c r="B2574" s="8">
        <v>42072</v>
      </c>
      <c r="C2574" s="22">
        <v>61398</v>
      </c>
      <c r="D2574" s="23" t="s">
        <v>80</v>
      </c>
      <c r="E2574" s="85" t="s">
        <v>82</v>
      </c>
      <c r="F2574" s="22"/>
      <c r="G2574" s="22">
        <v>2000</v>
      </c>
      <c r="H2574" s="22"/>
      <c r="I2574" s="22"/>
      <c r="J2574" s="22"/>
      <c r="K2574" s="22"/>
      <c r="L2574" s="37" t="str">
        <f ca="1">VLOOKUP(E2574,الرصيد!C:C,1,0)</f>
        <v>ثرموستات 8  ، 10 قدم معدل</v>
      </c>
      <c r="M2574">
        <f ca="1">VLOOKUP(E2574,الرصيد!C:AP,34,0)</f>
        <v>0</v>
      </c>
    </row>
    <row r="2575" spans="1:13" ht="17.399999999999999">
      <c r="A2575" s="22">
        <f t="shared" si="85"/>
        <v>3</v>
      </c>
      <c r="B2575" s="8">
        <v>42072</v>
      </c>
      <c r="C2575" s="22">
        <v>61398</v>
      </c>
      <c r="D2575" s="23" t="s">
        <v>80</v>
      </c>
      <c r="E2575" s="75" t="s">
        <v>133</v>
      </c>
      <c r="F2575" s="22"/>
      <c r="G2575" s="22">
        <v>0</v>
      </c>
      <c r="H2575" s="22"/>
      <c r="I2575" s="22"/>
      <c r="J2575" s="22"/>
      <c r="K2575" s="22"/>
      <c r="L2575" s="37" t="str">
        <f ca="1">VLOOKUP(E2575,الرصيد!C:C,1,0)</f>
        <v>دواية  اللمبة</v>
      </c>
      <c r="M2575">
        <f ca="1">VLOOKUP(E2575,الرصيد!C:AP,34,0)</f>
        <v>0</v>
      </c>
    </row>
    <row r="2576" spans="1:13" ht="17.399999999999999">
      <c r="A2576" s="22">
        <f t="shared" si="85"/>
        <v>3</v>
      </c>
      <c r="B2576" s="8">
        <v>42072</v>
      </c>
      <c r="C2576" s="22">
        <v>61398</v>
      </c>
      <c r="D2576" s="23" t="s">
        <v>80</v>
      </c>
      <c r="E2576" s="75" t="s">
        <v>142</v>
      </c>
      <c r="F2576" s="22"/>
      <c r="G2576" s="22">
        <v>0</v>
      </c>
      <c r="H2576" s="22"/>
      <c r="I2576" s="22"/>
      <c r="J2576" s="22"/>
      <c r="K2576" s="22"/>
      <c r="L2576" s="37" t="str">
        <f ca="1">VLOOKUP(E2576,الرصيد!C:C,1,0)</f>
        <v xml:space="preserve">لمبه ثلاجه </v>
      </c>
      <c r="M2576">
        <f ca="1">VLOOKUP(E2576,الرصيد!C:AP,34,0)</f>
        <v>0</v>
      </c>
    </row>
    <row r="2577" spans="1:13" ht="17.399999999999999">
      <c r="A2577" s="22">
        <f t="shared" si="85"/>
        <v>3</v>
      </c>
      <c r="B2577" s="8">
        <v>42072</v>
      </c>
      <c r="C2577" s="22">
        <v>61398</v>
      </c>
      <c r="D2577" s="23" t="s">
        <v>80</v>
      </c>
      <c r="E2577" s="75" t="s">
        <v>101</v>
      </c>
      <c r="F2577" s="22"/>
      <c r="G2577" s="22">
        <v>2220</v>
      </c>
      <c r="H2577" s="22"/>
      <c r="I2577" s="22"/>
      <c r="J2577" s="22"/>
      <c r="K2577" s="22"/>
      <c r="L2577" s="37" t="str">
        <f ca="1">VLOOKUP(E2577,الرصيد!C:C,1,0)</f>
        <v>سوسته باب فريزر مجلفنة</v>
      </c>
      <c r="M2577">
        <f ca="1">VLOOKUP(E2577,الرصيد!C:AP,34,0)</f>
        <v>0</v>
      </c>
    </row>
    <row r="2578" spans="1:13" ht="17.399999999999999">
      <c r="A2578" s="22">
        <f t="shared" si="85"/>
        <v>3</v>
      </c>
      <c r="B2578" s="8">
        <v>42072</v>
      </c>
      <c r="C2578" s="22">
        <v>61398</v>
      </c>
      <c r="D2578" s="23" t="s">
        <v>80</v>
      </c>
      <c r="E2578" s="75" t="s">
        <v>47</v>
      </c>
      <c r="F2578" s="22"/>
      <c r="G2578" s="22">
        <v>2200</v>
      </c>
      <c r="H2578" s="22"/>
      <c r="I2578" s="22"/>
      <c r="J2578" s="22"/>
      <c r="K2578" s="22"/>
      <c r="L2578" s="37" t="str">
        <f ca="1">VLOOKUP(E2578,الرصيد!C:C,1,0)</f>
        <v xml:space="preserve">اكس باب الفريزر مجلفن </v>
      </c>
      <c r="M2578">
        <f ca="1">VLOOKUP(E2578,الرصيد!C:AP,34,0)</f>
        <v>0</v>
      </c>
    </row>
    <row r="2579" spans="1:13" ht="17.399999999999999">
      <c r="A2579" s="22">
        <f t="shared" si="85"/>
        <v>3</v>
      </c>
      <c r="B2579" s="8">
        <v>42072</v>
      </c>
      <c r="C2579" s="22">
        <v>61398</v>
      </c>
      <c r="D2579" s="23" t="s">
        <v>80</v>
      </c>
      <c r="E2579" s="85" t="s">
        <v>731</v>
      </c>
      <c r="F2579" s="22"/>
      <c r="G2579" s="22">
        <v>8000</v>
      </c>
      <c r="H2579" s="22"/>
      <c r="I2579" s="22"/>
      <c r="J2579" s="22"/>
      <c r="K2579" s="22"/>
      <c r="L2579" s="37" t="str">
        <f ca="1">VLOOKUP(E2579,الرصيد!C:C,1,0)</f>
        <v xml:space="preserve"> كاوتش مصد باب فريزر </v>
      </c>
      <c r="M2579">
        <f ca="1">VLOOKUP(E2579,الرصيد!C:AP,34,0)</f>
        <v>0</v>
      </c>
    </row>
    <row r="2580" spans="1:13" ht="17.399999999999999">
      <c r="A2580" s="22">
        <f t="shared" si="85"/>
        <v>3</v>
      </c>
      <c r="B2580" s="8">
        <v>42072</v>
      </c>
      <c r="C2580" s="22">
        <v>61398</v>
      </c>
      <c r="D2580" s="23" t="s">
        <v>80</v>
      </c>
      <c r="E2580" s="75" t="s">
        <v>741</v>
      </c>
      <c r="F2580" s="22"/>
      <c r="G2580" s="22">
        <v>2000</v>
      </c>
      <c r="H2580" s="22"/>
      <c r="I2580" s="22"/>
      <c r="J2580" s="22"/>
      <c r="K2580" s="22"/>
      <c r="L2580" s="37" t="str">
        <f ca="1">VLOOKUP(E2580,الرصيد!C:C,1,0)</f>
        <v>مفتاح علبة الثرموستات المعدل</v>
      </c>
      <c r="M2580">
        <f ca="1">VLOOKUP(E2580,الرصيد!C:AP,34,0)</f>
        <v>0</v>
      </c>
    </row>
    <row r="2581" spans="1:13" ht="17.399999999999999">
      <c r="A2581" s="22">
        <f t="shared" si="85"/>
        <v>3</v>
      </c>
      <c r="B2581" s="8">
        <v>42072</v>
      </c>
      <c r="C2581" s="22">
        <v>61398</v>
      </c>
      <c r="D2581" s="23" t="s">
        <v>80</v>
      </c>
      <c r="E2581" s="75" t="s">
        <v>743</v>
      </c>
      <c r="F2581" s="22"/>
      <c r="G2581" s="22">
        <v>4000</v>
      </c>
      <c r="H2581" s="22"/>
      <c r="I2581" s="22"/>
      <c r="J2581" s="22"/>
      <c r="K2581" s="22"/>
      <c r="L2581" s="37" t="str">
        <f ca="1">VLOOKUP(E2581,الرصيد!C:C,1,0)</f>
        <v>مثبت تثبيت علبه الثرموستات فيشر</v>
      </c>
      <c r="M2581">
        <f ca="1">VLOOKUP(E2581,الرصيد!C:AP,34,0)</f>
        <v>0</v>
      </c>
    </row>
    <row r="2582" spans="1:13" ht="17.399999999999999">
      <c r="A2582" s="22">
        <f t="shared" si="85"/>
        <v>3</v>
      </c>
      <c r="B2582" s="8">
        <v>42072</v>
      </c>
      <c r="C2582" s="22">
        <v>61398</v>
      </c>
      <c r="D2582" s="23" t="s">
        <v>80</v>
      </c>
      <c r="E2582" s="75" t="s">
        <v>209</v>
      </c>
      <c r="F2582" s="22"/>
      <c r="G2582" s="22">
        <v>2000</v>
      </c>
      <c r="H2582" s="22"/>
      <c r="I2582" s="22"/>
      <c r="J2582" s="22"/>
      <c r="K2582" s="22"/>
      <c r="L2582" s="37" t="str">
        <f ca="1">VLOOKUP(E2582,الرصيد!C:C,1,0)</f>
        <v>مفتاح السويتش</v>
      </c>
      <c r="M2582">
        <f ca="1">VLOOKUP(E2582,الرصيد!C:AP,34,0)</f>
        <v>0</v>
      </c>
    </row>
    <row r="2583" spans="1:13" ht="17.399999999999999">
      <c r="A2583" s="22">
        <f t="shared" si="85"/>
        <v>3</v>
      </c>
      <c r="B2583" s="8">
        <v>42072</v>
      </c>
      <c r="C2583" s="22">
        <v>61398</v>
      </c>
      <c r="D2583" s="23" t="s">
        <v>80</v>
      </c>
      <c r="E2583" s="85" t="s">
        <v>138</v>
      </c>
      <c r="F2583" s="22"/>
      <c r="G2583" s="22">
        <v>250</v>
      </c>
      <c r="H2583" s="22"/>
      <c r="I2583" s="22"/>
      <c r="J2583" s="22"/>
      <c r="K2583" s="22"/>
      <c r="L2583" s="37" t="str">
        <f ca="1">VLOOKUP(E2583,الرصيد!C:C,1,0)</f>
        <v xml:space="preserve"> بلوك فوم كثافه عاديـــه </v>
      </c>
      <c r="M2583">
        <f ca="1">VLOOKUP(E2583,الرصيد!C:AP,34,0)</f>
        <v>0</v>
      </c>
    </row>
    <row r="2584" spans="1:13" ht="17.399999999999999">
      <c r="A2584" s="22">
        <f t="shared" si="85"/>
        <v>3</v>
      </c>
      <c r="B2584" s="8">
        <v>42072</v>
      </c>
      <c r="C2584" s="22">
        <v>61398</v>
      </c>
      <c r="D2584" s="23" t="s">
        <v>80</v>
      </c>
      <c r="E2584" s="75" t="s">
        <v>172</v>
      </c>
      <c r="F2584" s="22"/>
      <c r="G2584" s="22">
        <v>11</v>
      </c>
      <c r="H2584" s="22"/>
      <c r="I2584" s="22"/>
      <c r="J2584" s="22"/>
      <c r="K2584" s="22"/>
      <c r="L2584" s="37" t="str">
        <f ca="1">VLOOKUP(E2584,الرصيد!C:C,1,0)</f>
        <v xml:space="preserve"> بلوك فوم كثافه مرتفعة 25( ازرق ) </v>
      </c>
      <c r="M2584">
        <f ca="1">VLOOKUP(E2584,الرصيد!C:AP,34,0)</f>
        <v>0</v>
      </c>
    </row>
    <row r="2585" spans="1:13" ht="17.399999999999999">
      <c r="A2585" s="22">
        <f t="shared" si="85"/>
        <v>3</v>
      </c>
      <c r="B2585" s="8">
        <v>42072</v>
      </c>
      <c r="C2585" s="22">
        <v>61398</v>
      </c>
      <c r="D2585" s="23" t="s">
        <v>80</v>
      </c>
      <c r="E2585" s="75" t="s">
        <v>149</v>
      </c>
      <c r="F2585" s="22"/>
      <c r="G2585" s="22">
        <v>1000</v>
      </c>
      <c r="H2585" s="22"/>
      <c r="I2585" s="22"/>
      <c r="J2585" s="22"/>
      <c r="K2585" s="22"/>
      <c r="L2585" s="37" t="str">
        <f ca="1">VLOOKUP(E2585,الرصيد!C:C,1,0)</f>
        <v>فوم كاب الباب</v>
      </c>
      <c r="M2585">
        <f ca="1">VLOOKUP(E2585,الرصيد!C:AP,34,0)</f>
        <v>0</v>
      </c>
    </row>
    <row r="2586" spans="1:13" ht="17.399999999999999">
      <c r="A2586" s="22">
        <f t="shared" si="85"/>
        <v>3</v>
      </c>
      <c r="B2586" s="8">
        <v>42072</v>
      </c>
      <c r="C2586" s="22">
        <v>61398</v>
      </c>
      <c r="D2586" s="23" t="s">
        <v>80</v>
      </c>
      <c r="E2586" s="75" t="s">
        <v>104</v>
      </c>
      <c r="F2586" s="22"/>
      <c r="G2586" s="22">
        <v>270</v>
      </c>
      <c r="H2586" s="22"/>
      <c r="I2586" s="22"/>
      <c r="J2586" s="22"/>
      <c r="K2586" s="22"/>
      <c r="L2586" s="37" t="str">
        <f ca="1">VLOOKUP(E2586,الرصيد!C:C,1,0)</f>
        <v>طقم فوم تغليف 8&amp;10 قدم</v>
      </c>
      <c r="M2586">
        <f ca="1">VLOOKUP(E2586,الرصيد!C:AP,34,0)</f>
        <v>0</v>
      </c>
    </row>
    <row r="2587" spans="1:13" ht="17.399999999999999">
      <c r="A2587" s="22">
        <f t="shared" si="85"/>
        <v>3</v>
      </c>
      <c r="B2587" s="8">
        <v>42072</v>
      </c>
      <c r="C2587" s="22">
        <v>61398</v>
      </c>
      <c r="D2587" s="23" t="s">
        <v>80</v>
      </c>
      <c r="E2587" s="85" t="s">
        <v>144</v>
      </c>
      <c r="F2587" s="22"/>
      <c r="G2587" s="22">
        <v>1050</v>
      </c>
      <c r="H2587" s="22"/>
      <c r="I2587" s="22"/>
      <c r="J2587" s="22"/>
      <c r="K2587" s="22"/>
      <c r="L2587" s="37" t="str">
        <f ca="1">VLOOKUP(E2587,الرصيد!C:C,1,0)</f>
        <v>جوان كاوتش 10 قدم</v>
      </c>
      <c r="M2587">
        <f ca="1">VLOOKUP(E2587,الرصيد!C:AP,34,0)</f>
        <v>0</v>
      </c>
    </row>
    <row r="2588" spans="1:13" ht="17.399999999999999">
      <c r="A2588" s="22">
        <f t="shared" si="85"/>
        <v>3</v>
      </c>
      <c r="B2588" s="8">
        <v>42072</v>
      </c>
      <c r="C2588" s="22">
        <v>61398</v>
      </c>
      <c r="D2588" s="23" t="s">
        <v>80</v>
      </c>
      <c r="E2588" s="75" t="s">
        <v>59</v>
      </c>
      <c r="F2588" s="22"/>
      <c r="G2588" s="22">
        <v>0</v>
      </c>
      <c r="H2588" s="22"/>
      <c r="I2588" s="22"/>
      <c r="J2588" s="22"/>
      <c r="K2588" s="22"/>
      <c r="L2588" s="37" t="str">
        <f ca="1">VLOOKUP(E2588,الرصيد!C:C,1,0)</f>
        <v>شريط اسفنجى 10*40 لفات 30 كجم</v>
      </c>
      <c r="M2588">
        <f ca="1">VLOOKUP(E2588,الرصيد!C:AP,34,0)</f>
        <v>0</v>
      </c>
    </row>
    <row r="2589" spans="1:13" ht="17.399999999999999">
      <c r="A2589" s="22">
        <f t="shared" si="85"/>
        <v>3</v>
      </c>
      <c r="B2589" s="8">
        <v>42072</v>
      </c>
      <c r="C2589" s="22">
        <v>61398</v>
      </c>
      <c r="D2589" s="23" t="s">
        <v>80</v>
      </c>
      <c r="E2589" s="85" t="s">
        <v>1119</v>
      </c>
      <c r="F2589" s="22"/>
      <c r="G2589" s="22">
        <v>2450</v>
      </c>
      <c r="H2589" s="22"/>
      <c r="I2589" s="22"/>
      <c r="J2589" s="22"/>
      <c r="K2589" s="22"/>
      <c r="L2589" s="37" t="str">
        <f ca="1">VLOOKUP(E2589,الرصيد!C:C,1,0)</f>
        <v>مفصلة باب فريزر يمين  بلاستيك 8&amp;10 قدم</v>
      </c>
      <c r="M2589">
        <f ca="1">VLOOKUP(E2589,الرصيد!C:AP,34,0)</f>
        <v>0</v>
      </c>
    </row>
    <row r="2590" spans="1:13" ht="17.399999999999999">
      <c r="A2590" s="22">
        <f t="shared" si="85"/>
        <v>3</v>
      </c>
      <c r="B2590" s="8">
        <v>42072</v>
      </c>
      <c r="C2590" s="22">
        <v>61398</v>
      </c>
      <c r="D2590" s="23" t="s">
        <v>80</v>
      </c>
      <c r="E2590" s="85" t="s">
        <v>1118</v>
      </c>
      <c r="F2590" s="22"/>
      <c r="G2590" s="22">
        <v>2450</v>
      </c>
      <c r="H2590" s="22"/>
      <c r="I2590" s="22"/>
      <c r="J2590" s="22"/>
      <c r="K2590" s="22"/>
      <c r="L2590" s="37" t="str">
        <f ca="1">VLOOKUP(E2590,الرصيد!C:C,1,0)</f>
        <v>مفصلة باب فريزر شمال بلاستيك 8&amp;10 قدم</v>
      </c>
      <c r="M2590">
        <f ca="1">VLOOKUP(E2590,الرصيد!C:AP,34,0)</f>
        <v>0</v>
      </c>
    </row>
    <row r="2591" spans="1:13" ht="17.399999999999999">
      <c r="A2591" s="22">
        <f t="shared" si="85"/>
        <v>3</v>
      </c>
      <c r="B2591" s="8">
        <v>42074</v>
      </c>
      <c r="C2591" s="22">
        <v>61399</v>
      </c>
      <c r="D2591" s="23" t="s">
        <v>80</v>
      </c>
      <c r="E2591" s="75" t="s">
        <v>209</v>
      </c>
      <c r="F2591" s="22"/>
      <c r="G2591" s="22">
        <v>2000</v>
      </c>
      <c r="H2591" s="22"/>
      <c r="I2591" s="22"/>
      <c r="J2591" s="22"/>
      <c r="K2591" s="22"/>
      <c r="L2591" s="37" t="str">
        <f ca="1">VLOOKUP(E2591,الرصيد!C:C,1,0)</f>
        <v>مفتاح السويتش</v>
      </c>
      <c r="M2591">
        <f ca="1">VLOOKUP(E2591,الرصيد!C:AP,34,0)</f>
        <v>0</v>
      </c>
    </row>
    <row r="2592" spans="1:13" ht="17.399999999999999">
      <c r="A2592" s="22">
        <f t="shared" si="85"/>
        <v>3</v>
      </c>
      <c r="B2592" s="8">
        <v>42074</v>
      </c>
      <c r="C2592" s="22">
        <v>61399</v>
      </c>
      <c r="D2592" s="23" t="s">
        <v>80</v>
      </c>
      <c r="E2592" s="75" t="s">
        <v>741</v>
      </c>
      <c r="F2592" s="22"/>
      <c r="G2592" s="22">
        <v>1000</v>
      </c>
      <c r="H2592" s="22"/>
      <c r="I2592" s="22"/>
      <c r="J2592" s="22"/>
      <c r="K2592" s="22"/>
      <c r="L2592" s="37" t="str">
        <f ca="1">VLOOKUP(E2592,الرصيد!C:C,1,0)</f>
        <v>مفتاح علبة الثرموستات المعدل</v>
      </c>
      <c r="M2592">
        <f ca="1">VLOOKUP(E2592,الرصيد!C:AP,34,0)</f>
        <v>0</v>
      </c>
    </row>
    <row r="2593" spans="1:13" ht="17.399999999999999">
      <c r="A2593" s="22">
        <f t="shared" si="85"/>
        <v>3</v>
      </c>
      <c r="B2593" s="8">
        <v>42074</v>
      </c>
      <c r="C2593" s="22">
        <v>61399</v>
      </c>
      <c r="D2593" s="23" t="s">
        <v>80</v>
      </c>
      <c r="E2593" s="75" t="s">
        <v>743</v>
      </c>
      <c r="F2593" s="22"/>
      <c r="G2593" s="22">
        <v>2000</v>
      </c>
      <c r="H2593" s="22"/>
      <c r="I2593" s="22"/>
      <c r="J2593" s="22"/>
      <c r="K2593" s="22"/>
      <c r="L2593" s="37" t="str">
        <f ca="1">VLOOKUP(E2593,الرصيد!C:C,1,0)</f>
        <v>مثبت تثبيت علبه الثرموستات فيشر</v>
      </c>
      <c r="M2593">
        <f ca="1">VLOOKUP(E2593,الرصيد!C:AP,34,0)</f>
        <v>0</v>
      </c>
    </row>
    <row r="2594" spans="1:13" ht="17.399999999999999">
      <c r="A2594" s="22">
        <f t="shared" si="85"/>
        <v>3</v>
      </c>
      <c r="B2594" s="8">
        <v>42074</v>
      </c>
      <c r="C2594" s="22">
        <v>61399</v>
      </c>
      <c r="D2594" s="23" t="s">
        <v>80</v>
      </c>
      <c r="E2594" s="75" t="s">
        <v>133</v>
      </c>
      <c r="F2594" s="22"/>
      <c r="G2594" s="22">
        <v>2000</v>
      </c>
      <c r="H2594" s="22"/>
      <c r="I2594" s="22"/>
      <c r="J2594" s="22"/>
      <c r="K2594" s="22"/>
      <c r="L2594" s="37" t="str">
        <f ca="1">VLOOKUP(E2594,الرصيد!C:C,1,0)</f>
        <v>دواية  اللمبة</v>
      </c>
      <c r="M2594">
        <f ca="1">VLOOKUP(E2594,الرصيد!C:AP,34,0)</f>
        <v>0</v>
      </c>
    </row>
    <row r="2595" spans="1:13" ht="17.399999999999999">
      <c r="A2595" s="22">
        <f t="shared" si="85"/>
        <v>3</v>
      </c>
      <c r="B2595" s="8">
        <v>42074</v>
      </c>
      <c r="C2595" s="22">
        <v>61399</v>
      </c>
      <c r="D2595" s="23" t="s">
        <v>80</v>
      </c>
      <c r="E2595" s="75" t="s">
        <v>206</v>
      </c>
      <c r="F2595" s="22"/>
      <c r="G2595" s="22">
        <v>500</v>
      </c>
      <c r="H2595" s="22"/>
      <c r="I2595" s="22"/>
      <c r="J2595" s="22"/>
      <c r="K2595" s="22"/>
      <c r="L2595" s="37" t="str">
        <f ca="1">VLOOKUP(E2595,الرصيد!C:C,1,0)</f>
        <v>ضفيرة ثلاجة باب واحد معدلة</v>
      </c>
      <c r="M2595">
        <f ca="1">VLOOKUP(E2595,الرصيد!C:AP,34,0)</f>
        <v>1200</v>
      </c>
    </row>
    <row r="2596" spans="1:13" ht="17.399999999999999">
      <c r="A2596" s="22">
        <f t="shared" si="85"/>
        <v>3</v>
      </c>
      <c r="B2596" s="8">
        <v>42074</v>
      </c>
      <c r="C2596" s="22">
        <v>61399</v>
      </c>
      <c r="D2596" s="23" t="s">
        <v>80</v>
      </c>
      <c r="E2596" s="85" t="s">
        <v>198</v>
      </c>
      <c r="F2596" s="22"/>
      <c r="G2596" s="22">
        <v>500</v>
      </c>
      <c r="H2596" s="22"/>
      <c r="I2596" s="22"/>
      <c r="J2596" s="22"/>
      <c r="K2596" s="22"/>
      <c r="L2596" s="37" t="str">
        <f ca="1">VLOOKUP(E2596,الرصيد!C:C,1,0)</f>
        <v>ضفيرة ترموستات باب واحد</v>
      </c>
      <c r="M2596">
        <f ca="1">VLOOKUP(E2596,الرصيد!C:AP,34,0)</f>
        <v>1350</v>
      </c>
    </row>
    <row r="2597" spans="1:13" ht="17.399999999999999">
      <c r="A2597" s="22">
        <f t="shared" si="85"/>
        <v>3</v>
      </c>
      <c r="B2597" s="8">
        <v>42074</v>
      </c>
      <c r="C2597" s="22">
        <v>61399</v>
      </c>
      <c r="D2597" s="23" t="s">
        <v>80</v>
      </c>
      <c r="E2597" s="85" t="s">
        <v>121</v>
      </c>
      <c r="F2597" s="22"/>
      <c r="G2597" s="22">
        <v>500</v>
      </c>
      <c r="H2597" s="22"/>
      <c r="I2597" s="22"/>
      <c r="J2597" s="22"/>
      <c r="K2597" s="22"/>
      <c r="L2597" s="37" t="str">
        <f ca="1">VLOOKUP(E2597,الرصيد!C:C,1,0)</f>
        <v>فيشة بالكابل باب واحد</v>
      </c>
      <c r="M2597">
        <f ca="1">VLOOKUP(E2597,الرصيد!C:AP,34,0)</f>
        <v>1490</v>
      </c>
    </row>
    <row r="2598" spans="1:13" ht="17.399999999999999">
      <c r="A2598" s="22">
        <f t="shared" si="85"/>
        <v>3</v>
      </c>
      <c r="B2598" s="8">
        <v>42074</v>
      </c>
      <c r="C2598" s="22">
        <v>61399</v>
      </c>
      <c r="D2598" s="23" t="s">
        <v>80</v>
      </c>
      <c r="E2598" s="107" t="s">
        <v>1077</v>
      </c>
      <c r="F2598" s="22"/>
      <c r="G2598" s="22">
        <v>1000</v>
      </c>
      <c r="H2598" s="22"/>
      <c r="I2598" s="22"/>
      <c r="J2598" s="22"/>
      <c r="K2598" s="22"/>
      <c r="L2598" s="37" t="str">
        <f ca="1">VLOOKUP(E2598,الرصيد!C:C,1,0)</f>
        <v xml:space="preserve">ثرموستات للثلاجه 12 قدم </v>
      </c>
      <c r="M2598">
        <f ca="1">VLOOKUP(E2598,الرصيد!C:AP,34,0)</f>
        <v>0</v>
      </c>
    </row>
    <row r="2599" spans="1:13" ht="17.399999999999999">
      <c r="A2599" s="22">
        <f t="shared" si="85"/>
        <v>3</v>
      </c>
      <c r="B2599" s="8">
        <v>42074</v>
      </c>
      <c r="C2599" s="22">
        <v>51825</v>
      </c>
      <c r="D2599" s="23" t="s">
        <v>258</v>
      </c>
      <c r="E2599" s="85" t="s">
        <v>45</v>
      </c>
      <c r="F2599" s="22">
        <v>3140</v>
      </c>
      <c r="G2599" s="22"/>
      <c r="H2599" s="22"/>
      <c r="I2599" s="22"/>
      <c r="J2599" s="22"/>
      <c r="K2599" s="22"/>
      <c r="L2599" s="37" t="str">
        <f ca="1">VLOOKUP(E2599,الرصيد!C:C,1,0)</f>
        <v xml:space="preserve"> دعامة ثلاجة بابين بوش</v>
      </c>
      <c r="M2599">
        <f ca="1">VLOOKUP(E2599,الرصيد!C:AP,34,0)</f>
        <v>0</v>
      </c>
    </row>
    <row r="2600" spans="1:13" ht="17.399999999999999">
      <c r="A2600" s="22">
        <f t="shared" si="85"/>
        <v>3</v>
      </c>
      <c r="B2600" s="8">
        <v>42074</v>
      </c>
      <c r="C2600" s="22">
        <v>51825</v>
      </c>
      <c r="D2600" s="23" t="s">
        <v>258</v>
      </c>
      <c r="E2600" s="85" t="s">
        <v>130</v>
      </c>
      <c r="F2600" s="22">
        <v>1200</v>
      </c>
      <c r="G2600" s="22"/>
      <c r="H2600" s="22"/>
      <c r="I2600" s="22"/>
      <c r="J2600" s="22"/>
      <c r="K2600" s="22"/>
      <c r="L2600" s="37" t="str">
        <f ca="1">VLOOKUP(E2600,الرصيد!C:C,1,0)</f>
        <v>تقوية اجناب بوش يمين</v>
      </c>
      <c r="M2600">
        <f ca="1">VLOOKUP(E2600,الرصيد!C:AP,34,0)</f>
        <v>0</v>
      </c>
    </row>
    <row r="2601" spans="1:13" ht="17.399999999999999">
      <c r="A2601" s="22">
        <f t="shared" si="85"/>
        <v>3</v>
      </c>
      <c r="B2601" s="8">
        <v>42074</v>
      </c>
      <c r="C2601" s="22">
        <v>51825</v>
      </c>
      <c r="D2601" s="23" t="s">
        <v>258</v>
      </c>
      <c r="E2601" s="24" t="s">
        <v>96</v>
      </c>
      <c r="F2601" s="22">
        <v>2400</v>
      </c>
      <c r="G2601" s="22"/>
      <c r="H2601" s="22"/>
      <c r="I2601" s="22"/>
      <c r="J2601" s="22"/>
      <c r="K2601" s="22"/>
      <c r="L2601" s="37" t="str">
        <f ca="1">VLOOKUP(E2601,الرصيد!C:C,1,0)</f>
        <v>تقوية اجناب بوش شمال</v>
      </c>
      <c r="M2601">
        <f ca="1">VLOOKUP(E2601,الرصيد!C:AP,34,0)</f>
        <v>0</v>
      </c>
    </row>
    <row r="2602" spans="1:13" ht="17.399999999999999">
      <c r="A2602" s="22">
        <f t="shared" si="85"/>
        <v>3</v>
      </c>
      <c r="B2602" s="8">
        <v>42074</v>
      </c>
      <c r="C2602" s="22">
        <v>51826</v>
      </c>
      <c r="D2602" s="23" t="s">
        <v>258</v>
      </c>
      <c r="E2602" s="24" t="s">
        <v>91</v>
      </c>
      <c r="F2602" s="22">
        <v>4000</v>
      </c>
      <c r="G2602" s="22"/>
      <c r="H2602" s="22"/>
      <c r="I2602" s="22"/>
      <c r="J2602" s="22"/>
      <c r="K2602" s="22"/>
      <c r="L2602" s="37" t="str">
        <f ca="1">VLOOKUP(E2602,الرصيد!C:C,1,0)</f>
        <v xml:space="preserve">رف سلك كابينه بابين مدهون  </v>
      </c>
      <c r="M2602">
        <f ca="1">VLOOKUP(E2602,الرصيد!C:AP,34,0)</f>
        <v>0</v>
      </c>
    </row>
    <row r="2603" spans="1:13" ht="17.399999999999999">
      <c r="A2603" s="22">
        <f t="shared" si="85"/>
        <v>3</v>
      </c>
      <c r="B2603" s="8">
        <v>42074</v>
      </c>
      <c r="C2603" s="22">
        <v>51826</v>
      </c>
      <c r="D2603" s="23" t="s">
        <v>258</v>
      </c>
      <c r="E2603" s="24" t="s">
        <v>92</v>
      </c>
      <c r="F2603" s="22">
        <v>500</v>
      </c>
      <c r="G2603" s="22"/>
      <c r="H2603" s="22"/>
      <c r="I2603" s="22"/>
      <c r="J2603" s="22"/>
      <c r="K2603" s="22"/>
      <c r="L2603" s="37" t="str">
        <f ca="1">VLOOKUP(E2603,الرصيد!C:C,1,0)</f>
        <v xml:space="preserve">رف سلك فريزر بابين مدهون  </v>
      </c>
      <c r="M2603">
        <f ca="1">VLOOKUP(E2603,الرصيد!C:AP,34,0)</f>
        <v>0</v>
      </c>
    </row>
    <row r="2604" spans="1:13" ht="17.399999999999999">
      <c r="A2604" s="22">
        <f t="shared" si="85"/>
        <v>3</v>
      </c>
      <c r="B2604" s="8">
        <v>42075</v>
      </c>
      <c r="C2604" s="22"/>
      <c r="D2604" s="23" t="s">
        <v>258</v>
      </c>
      <c r="E2604" s="24" t="s">
        <v>153</v>
      </c>
      <c r="F2604" s="22"/>
      <c r="G2604" s="22">
        <v>15540</v>
      </c>
      <c r="H2604" s="22"/>
      <c r="I2604" s="22"/>
      <c r="J2604" s="22"/>
      <c r="K2604" s="22"/>
      <c r="L2604" s="37" t="str">
        <f ca="1">VLOOKUP(E2604,الرصيد!C:C,1,0)</f>
        <v>صاج ST12 بارد اسود  3588×600×0.7مم  جسم 10قدم</v>
      </c>
      <c r="M2604">
        <f ca="1">VLOOKUP(E2604,الرصيد!C:AP,34,0)</f>
        <v>0</v>
      </c>
    </row>
    <row r="2605" spans="1:13" ht="17.399999999999999">
      <c r="A2605" s="22">
        <f t="shared" si="85"/>
        <v>3</v>
      </c>
      <c r="B2605" s="8">
        <v>42075</v>
      </c>
      <c r="C2605" s="22"/>
      <c r="D2605" s="23" t="s">
        <v>258</v>
      </c>
      <c r="E2605" s="24" t="s">
        <v>160</v>
      </c>
      <c r="F2605" s="22"/>
      <c r="G2605" s="22">
        <v>1700</v>
      </c>
      <c r="H2605" s="22"/>
      <c r="I2605" s="22"/>
      <c r="J2605" s="22"/>
      <c r="K2605" s="22"/>
      <c r="L2605" s="37" t="str">
        <f ca="1">VLOOKUP(E2605,الرصيد!C:C,1,0)</f>
        <v>شريط صاج مجلفن  22*0.8 مم</v>
      </c>
      <c r="M2605">
        <f ca="1">VLOOKUP(E2605,الرصيد!C:AP,34,0)</f>
        <v>0</v>
      </c>
    </row>
    <row r="2606" spans="1:13" ht="17.399999999999999">
      <c r="A2606" s="22">
        <f t="shared" si="85"/>
        <v>3</v>
      </c>
      <c r="B2606" s="8">
        <v>42075</v>
      </c>
      <c r="C2606" s="22"/>
      <c r="D2606" s="23" t="s">
        <v>258</v>
      </c>
      <c r="E2606" s="24" t="s">
        <v>1085</v>
      </c>
      <c r="F2606" s="22"/>
      <c r="G2606" s="22">
        <v>1280</v>
      </c>
      <c r="H2606" s="22"/>
      <c r="I2606" s="22"/>
      <c r="J2606" s="22"/>
      <c r="K2606" s="22"/>
      <c r="L2606" s="37" t="str">
        <f ca="1">VLOOKUP(E2606,الرصيد!C:C,1,0)</f>
        <v xml:space="preserve">لوح المونيوم فريزر مقاس 1581 *390*0.6 مم  مدهون  RaL 9003  محلى </v>
      </c>
      <c r="M2606">
        <f ca="1">VLOOKUP(E2606,الرصيد!C:AP,34,0)</f>
        <v>0</v>
      </c>
    </row>
    <row r="2607" spans="1:13" ht="17.399999999999999">
      <c r="A2607" s="22">
        <f t="shared" si="85"/>
        <v>1</v>
      </c>
      <c r="B2607" s="8"/>
      <c r="C2607" s="22"/>
      <c r="D2607" s="23"/>
      <c r="E2607" s="24"/>
      <c r="F2607" s="22"/>
      <c r="G2607" s="22"/>
      <c r="H2607" s="22"/>
      <c r="I2607" s="22"/>
      <c r="J2607" s="22"/>
      <c r="K2607" s="22"/>
      <c r="L2607" s="37" t="e">
        <f ca="1">VLOOKUP(E2607,الرصيد!C:C,1,0)</f>
        <v>#N/A</v>
      </c>
      <c r="M2607" t="e">
        <f ca="1">VLOOKUP(E2607,الرصيد!C:AP,34,0)</f>
        <v>#N/A</v>
      </c>
    </row>
    <row r="2608" spans="1:13" ht="17.399999999999999">
      <c r="A2608" s="22">
        <f t="shared" si="85"/>
        <v>1</v>
      </c>
      <c r="B2608" s="8"/>
      <c r="C2608" s="22"/>
      <c r="D2608" s="23"/>
      <c r="E2608" s="24"/>
      <c r="F2608" s="22"/>
      <c r="G2608" s="22"/>
      <c r="H2608" s="22"/>
      <c r="I2608" s="22"/>
      <c r="J2608" s="22"/>
      <c r="K2608" s="22"/>
      <c r="L2608" s="37" t="e">
        <f ca="1">VLOOKUP(E2608,الرصيد!C:C,1,0)</f>
        <v>#N/A</v>
      </c>
      <c r="M2608" t="e">
        <f ca="1">VLOOKUP(E2608,الرصيد!C:AP,34,0)</f>
        <v>#N/A</v>
      </c>
    </row>
    <row r="2609" spans="1:13" ht="17.399999999999999">
      <c r="A2609" s="22">
        <f t="shared" si="85"/>
        <v>1</v>
      </c>
      <c r="B2609" s="8"/>
      <c r="C2609" s="22"/>
      <c r="D2609" s="23"/>
      <c r="E2609" s="24"/>
      <c r="F2609" s="22"/>
      <c r="G2609" s="22"/>
      <c r="H2609" s="22"/>
      <c r="I2609" s="22"/>
      <c r="J2609" s="22"/>
      <c r="K2609" s="22"/>
      <c r="L2609" s="37" t="e">
        <f ca="1">VLOOKUP(E2609,الرصيد!C:C,1,0)</f>
        <v>#N/A</v>
      </c>
      <c r="M2609" t="e">
        <f ca="1">VLOOKUP(E2609,الرصيد!C:AP,34,0)</f>
        <v>#N/A</v>
      </c>
    </row>
    <row r="2610" spans="1:13" ht="17.399999999999999">
      <c r="A2610" s="22">
        <f t="shared" ref="A2610:A2673" si="86">MONTH(B2610)</f>
        <v>1</v>
      </c>
      <c r="B2610" s="8"/>
      <c r="C2610" s="22"/>
      <c r="D2610" s="23"/>
      <c r="E2610" s="24"/>
      <c r="F2610" s="22"/>
      <c r="G2610" s="22"/>
      <c r="H2610" s="22"/>
      <c r="I2610" s="22"/>
      <c r="J2610" s="22"/>
      <c r="K2610" s="22"/>
      <c r="L2610" s="37" t="e">
        <f ca="1">VLOOKUP(E2610,الرصيد!C:C,1,0)</f>
        <v>#N/A</v>
      </c>
      <c r="M2610" t="e">
        <f ca="1">VLOOKUP(E2610,الرصيد!C:AP,34,0)</f>
        <v>#N/A</v>
      </c>
    </row>
    <row r="2611" spans="1:13" ht="17.399999999999999">
      <c r="A2611" s="22">
        <f t="shared" si="86"/>
        <v>1</v>
      </c>
      <c r="B2611" s="8"/>
      <c r="C2611" s="22"/>
      <c r="D2611" s="23"/>
      <c r="E2611" s="24"/>
      <c r="F2611" s="22"/>
      <c r="G2611" s="22"/>
      <c r="H2611" s="22"/>
      <c r="I2611" s="22"/>
      <c r="J2611" s="22"/>
      <c r="K2611" s="22"/>
      <c r="L2611" s="37" t="e">
        <f ca="1">VLOOKUP(E2611,الرصيد!C:C,1,0)</f>
        <v>#N/A</v>
      </c>
      <c r="M2611" t="e">
        <f ca="1">VLOOKUP(E2611,الرصيد!C:AP,34,0)</f>
        <v>#N/A</v>
      </c>
    </row>
    <row r="2612" spans="1:13" ht="17.399999999999999">
      <c r="A2612" s="22">
        <f t="shared" si="86"/>
        <v>1</v>
      </c>
      <c r="B2612" s="8"/>
      <c r="C2612" s="22"/>
      <c r="D2612" s="23"/>
      <c r="E2612" s="24"/>
      <c r="F2612" s="22"/>
      <c r="G2612" s="22"/>
      <c r="H2612" s="22"/>
      <c r="I2612" s="22"/>
      <c r="J2612" s="22"/>
      <c r="K2612" s="22"/>
      <c r="L2612" s="37" t="e">
        <f ca="1">VLOOKUP(E2612,الرصيد!C:C,1,0)</f>
        <v>#N/A</v>
      </c>
      <c r="M2612" t="e">
        <f ca="1">VLOOKUP(E2612,الرصيد!C:AP,34,0)</f>
        <v>#N/A</v>
      </c>
    </row>
    <row r="2613" spans="1:13" ht="17.399999999999999">
      <c r="A2613" s="22">
        <f t="shared" si="86"/>
        <v>1</v>
      </c>
      <c r="B2613" s="8"/>
      <c r="C2613" s="22"/>
      <c r="D2613" s="23"/>
      <c r="E2613" s="24"/>
      <c r="F2613" s="22"/>
      <c r="G2613" s="22"/>
      <c r="H2613" s="22"/>
      <c r="I2613" s="22"/>
      <c r="J2613" s="22"/>
      <c r="K2613" s="22"/>
      <c r="L2613" s="37" t="e">
        <f ca="1">VLOOKUP(E2613,الرصيد!C:C,1,0)</f>
        <v>#N/A</v>
      </c>
      <c r="M2613" t="e">
        <f ca="1">VLOOKUP(E2613,الرصيد!C:AP,34,0)</f>
        <v>#N/A</v>
      </c>
    </row>
    <row r="2614" spans="1:13" ht="17.399999999999999">
      <c r="A2614" s="22">
        <f t="shared" si="86"/>
        <v>1</v>
      </c>
      <c r="B2614" s="8"/>
      <c r="C2614" s="22"/>
      <c r="D2614" s="23"/>
      <c r="E2614" s="24"/>
      <c r="F2614" s="22"/>
      <c r="G2614" s="22"/>
      <c r="H2614" s="22"/>
      <c r="I2614" s="22"/>
      <c r="J2614" s="22"/>
      <c r="K2614" s="22"/>
      <c r="L2614" s="37" t="e">
        <f ca="1">VLOOKUP(E2614,الرصيد!C:C,1,0)</f>
        <v>#N/A</v>
      </c>
      <c r="M2614" t="e">
        <f ca="1">VLOOKUP(E2614,الرصيد!C:AP,34,0)</f>
        <v>#N/A</v>
      </c>
    </row>
    <row r="2615" spans="1:13" ht="17.399999999999999">
      <c r="A2615" s="22">
        <f t="shared" si="86"/>
        <v>1</v>
      </c>
      <c r="B2615" s="8"/>
      <c r="C2615" s="22"/>
      <c r="D2615" s="23"/>
      <c r="E2615" s="24"/>
      <c r="F2615" s="22"/>
      <c r="G2615" s="22"/>
      <c r="H2615" s="22"/>
      <c r="I2615" s="22"/>
      <c r="J2615" s="22"/>
      <c r="K2615" s="22"/>
      <c r="L2615" s="37" t="e">
        <f ca="1">VLOOKUP(E2615,الرصيد!C:C,1,0)</f>
        <v>#N/A</v>
      </c>
      <c r="M2615" t="e">
        <f ca="1">VLOOKUP(E2615,الرصيد!C:AP,34,0)</f>
        <v>#N/A</v>
      </c>
    </row>
    <row r="2616" spans="1:13" ht="17.399999999999999">
      <c r="A2616" s="22">
        <f t="shared" si="86"/>
        <v>1</v>
      </c>
      <c r="B2616" s="8"/>
      <c r="C2616" s="22"/>
      <c r="D2616" s="23"/>
      <c r="E2616" s="24"/>
      <c r="F2616" s="22"/>
      <c r="G2616" s="22"/>
      <c r="H2616" s="22"/>
      <c r="I2616" s="22"/>
      <c r="J2616" s="22"/>
      <c r="K2616" s="22"/>
      <c r="L2616" s="37" t="e">
        <f ca="1">VLOOKUP(E2616,الرصيد!C:C,1,0)</f>
        <v>#N/A</v>
      </c>
      <c r="M2616" t="e">
        <f ca="1">VLOOKUP(E2616,الرصيد!C:AP,34,0)</f>
        <v>#N/A</v>
      </c>
    </row>
    <row r="2617" spans="1:13" ht="17.399999999999999">
      <c r="A2617" s="22">
        <f t="shared" si="86"/>
        <v>1</v>
      </c>
      <c r="B2617" s="8"/>
      <c r="C2617" s="22"/>
      <c r="D2617" s="23"/>
      <c r="E2617" s="24"/>
      <c r="F2617" s="22"/>
      <c r="G2617" s="22"/>
      <c r="H2617" s="22"/>
      <c r="I2617" s="22"/>
      <c r="J2617" s="22"/>
      <c r="K2617" s="22"/>
      <c r="L2617" s="37" t="e">
        <f ca="1">VLOOKUP(E2617,الرصيد!C:C,1,0)</f>
        <v>#N/A</v>
      </c>
      <c r="M2617" t="e">
        <f ca="1">VLOOKUP(E2617,الرصيد!C:AP,34,0)</f>
        <v>#N/A</v>
      </c>
    </row>
    <row r="2618" spans="1:13" ht="17.399999999999999">
      <c r="A2618" s="22">
        <f t="shared" si="86"/>
        <v>1</v>
      </c>
      <c r="B2618" s="8"/>
      <c r="C2618" s="22"/>
      <c r="D2618" s="23"/>
      <c r="E2618" s="24"/>
      <c r="F2618" s="22"/>
      <c r="G2618" s="22"/>
      <c r="H2618" s="22"/>
      <c r="I2618" s="22"/>
      <c r="J2618" s="22"/>
      <c r="K2618" s="22"/>
      <c r="L2618" s="37" t="e">
        <f ca="1">VLOOKUP(E2618,الرصيد!C:C,1,0)</f>
        <v>#N/A</v>
      </c>
      <c r="M2618" t="e">
        <f ca="1">VLOOKUP(E2618,الرصيد!C:AP,34,0)</f>
        <v>#N/A</v>
      </c>
    </row>
    <row r="2619" spans="1:13" ht="17.399999999999999">
      <c r="A2619" s="22">
        <f t="shared" si="86"/>
        <v>1</v>
      </c>
      <c r="B2619" s="8"/>
      <c r="C2619" s="22"/>
      <c r="D2619" s="23"/>
      <c r="E2619" s="24"/>
      <c r="F2619" s="22"/>
      <c r="G2619" s="22"/>
      <c r="H2619" s="22"/>
      <c r="I2619" s="22"/>
      <c r="J2619" s="22"/>
      <c r="K2619" s="22"/>
      <c r="L2619" s="37" t="e">
        <f ca="1">VLOOKUP(E2619,الرصيد!C:C,1,0)</f>
        <v>#N/A</v>
      </c>
      <c r="M2619" t="e">
        <f ca="1">VLOOKUP(E2619,الرصيد!C:AP,34,0)</f>
        <v>#N/A</v>
      </c>
    </row>
    <row r="2620" spans="1:13" ht="17.399999999999999">
      <c r="A2620" s="22">
        <f t="shared" si="86"/>
        <v>1</v>
      </c>
      <c r="B2620" s="8"/>
      <c r="C2620" s="22"/>
      <c r="D2620" s="23"/>
      <c r="E2620" s="24"/>
      <c r="F2620" s="22"/>
      <c r="G2620" s="22"/>
      <c r="H2620" s="22"/>
      <c r="I2620" s="22"/>
      <c r="J2620" s="22"/>
      <c r="K2620" s="22"/>
      <c r="L2620" s="37" t="e">
        <f ca="1">VLOOKUP(E2620,الرصيد!C:C,1,0)</f>
        <v>#N/A</v>
      </c>
      <c r="M2620" t="e">
        <f ca="1">VLOOKUP(E2620,الرصيد!C:AP,34,0)</f>
        <v>#N/A</v>
      </c>
    </row>
    <row r="2621" spans="1:13" ht="17.399999999999999">
      <c r="A2621" s="22">
        <f t="shared" si="86"/>
        <v>1</v>
      </c>
      <c r="B2621" s="8"/>
      <c r="C2621" s="22"/>
      <c r="D2621" s="23"/>
      <c r="E2621" s="24"/>
      <c r="F2621" s="22"/>
      <c r="G2621" s="22"/>
      <c r="H2621" s="22"/>
      <c r="I2621" s="22"/>
      <c r="J2621" s="22"/>
      <c r="K2621" s="22"/>
      <c r="L2621" s="37" t="e">
        <f ca="1">VLOOKUP(E2621,الرصيد!C:C,1,0)</f>
        <v>#N/A</v>
      </c>
      <c r="M2621" t="e">
        <f ca="1">VLOOKUP(E2621,الرصيد!C:AP,34,0)</f>
        <v>#N/A</v>
      </c>
    </row>
    <row r="2622" spans="1:13" ht="17.399999999999999">
      <c r="A2622" s="22">
        <f t="shared" si="86"/>
        <v>1</v>
      </c>
      <c r="B2622" s="8"/>
      <c r="C2622" s="22"/>
      <c r="D2622" s="23"/>
      <c r="E2622" s="24"/>
      <c r="F2622" s="22"/>
      <c r="G2622" s="22"/>
      <c r="H2622" s="22"/>
      <c r="I2622" s="22"/>
      <c r="J2622" s="22"/>
      <c r="K2622" s="22"/>
      <c r="L2622" s="37" t="e">
        <f ca="1">VLOOKUP(E2622,الرصيد!C:C,1,0)</f>
        <v>#N/A</v>
      </c>
      <c r="M2622" t="e">
        <f ca="1">VLOOKUP(E2622,الرصيد!C:AP,34,0)</f>
        <v>#N/A</v>
      </c>
    </row>
    <row r="2623" spans="1:13" ht="17.399999999999999">
      <c r="A2623" s="22">
        <f t="shared" si="86"/>
        <v>1</v>
      </c>
      <c r="B2623" s="8"/>
      <c r="C2623" s="22"/>
      <c r="D2623" s="23"/>
      <c r="E2623" s="24"/>
      <c r="F2623" s="22"/>
      <c r="G2623" s="22"/>
      <c r="H2623" s="22"/>
      <c r="I2623" s="22"/>
      <c r="J2623" s="22"/>
      <c r="K2623" s="22"/>
      <c r="L2623" s="37" t="e">
        <f ca="1">VLOOKUP(E2623,الرصيد!C:C,1,0)</f>
        <v>#N/A</v>
      </c>
      <c r="M2623" t="e">
        <f ca="1">VLOOKUP(E2623,الرصيد!C:AP,34,0)</f>
        <v>#N/A</v>
      </c>
    </row>
    <row r="2624" spans="1:13" ht="17.399999999999999">
      <c r="A2624" s="22">
        <f t="shared" si="86"/>
        <v>1</v>
      </c>
      <c r="B2624" s="8"/>
      <c r="C2624" s="22"/>
      <c r="D2624" s="23"/>
      <c r="E2624" s="24"/>
      <c r="F2624" s="22"/>
      <c r="G2624" s="22"/>
      <c r="H2624" s="22"/>
      <c r="I2624" s="22"/>
      <c r="J2624" s="22"/>
      <c r="K2624" s="22"/>
      <c r="L2624" s="37" t="e">
        <f ca="1">VLOOKUP(E2624,الرصيد!C:C,1,0)</f>
        <v>#N/A</v>
      </c>
      <c r="M2624" t="e">
        <f ca="1">VLOOKUP(E2624,الرصيد!C:AP,34,0)</f>
        <v>#N/A</v>
      </c>
    </row>
    <row r="2625" spans="1:13" ht="17.399999999999999">
      <c r="A2625" s="22">
        <f t="shared" si="86"/>
        <v>1</v>
      </c>
      <c r="B2625" s="8"/>
      <c r="C2625" s="22"/>
      <c r="D2625" s="23"/>
      <c r="E2625" s="24"/>
      <c r="F2625" s="22"/>
      <c r="G2625" s="22"/>
      <c r="H2625" s="22"/>
      <c r="I2625" s="22"/>
      <c r="J2625" s="22"/>
      <c r="K2625" s="22"/>
      <c r="L2625" s="37" t="e">
        <f ca="1">VLOOKUP(E2625,الرصيد!C:C,1,0)</f>
        <v>#N/A</v>
      </c>
      <c r="M2625" t="e">
        <f ca="1">VLOOKUP(E2625,الرصيد!C:AP,34,0)</f>
        <v>#N/A</v>
      </c>
    </row>
    <row r="2626" spans="1:13" ht="17.399999999999999">
      <c r="A2626" s="22">
        <f t="shared" si="86"/>
        <v>1</v>
      </c>
      <c r="B2626" s="8"/>
      <c r="C2626" s="22"/>
      <c r="D2626" s="23"/>
      <c r="E2626" s="24"/>
      <c r="F2626" s="22"/>
      <c r="G2626" s="22"/>
      <c r="H2626" s="22"/>
      <c r="I2626" s="22"/>
      <c r="J2626" s="22"/>
      <c r="K2626" s="22"/>
      <c r="L2626" s="37" t="e">
        <f ca="1">VLOOKUP(E2626,الرصيد!C:C,1,0)</f>
        <v>#N/A</v>
      </c>
      <c r="M2626" t="e">
        <f ca="1">VLOOKUP(E2626,الرصيد!C:AP,34,0)</f>
        <v>#N/A</v>
      </c>
    </row>
    <row r="2627" spans="1:13" ht="17.399999999999999">
      <c r="A2627" s="22">
        <f t="shared" si="86"/>
        <v>1</v>
      </c>
      <c r="B2627" s="8"/>
      <c r="C2627" s="22"/>
      <c r="D2627" s="23"/>
      <c r="E2627" s="24"/>
      <c r="F2627" s="22"/>
      <c r="G2627" s="22"/>
      <c r="H2627" s="22"/>
      <c r="I2627" s="22"/>
      <c r="J2627" s="22"/>
      <c r="K2627" s="22"/>
      <c r="L2627" s="37" t="e">
        <f ca="1">VLOOKUP(E2627,الرصيد!C:C,1,0)</f>
        <v>#N/A</v>
      </c>
      <c r="M2627" t="e">
        <f ca="1">VLOOKUP(E2627,الرصيد!C:AP,34,0)</f>
        <v>#N/A</v>
      </c>
    </row>
    <row r="2628" spans="1:13" ht="17.399999999999999">
      <c r="A2628" s="22">
        <f t="shared" si="86"/>
        <v>1</v>
      </c>
      <c r="B2628" s="8"/>
      <c r="C2628" s="22"/>
      <c r="D2628" s="23"/>
      <c r="E2628" s="24"/>
      <c r="F2628" s="22"/>
      <c r="G2628" s="22"/>
      <c r="H2628" s="22"/>
      <c r="I2628" s="22"/>
      <c r="J2628" s="22"/>
      <c r="K2628" s="22"/>
      <c r="L2628" s="37" t="e">
        <f ca="1">VLOOKUP(E2628,الرصيد!C:C,1,0)</f>
        <v>#N/A</v>
      </c>
      <c r="M2628" t="e">
        <f ca="1">VLOOKUP(E2628,الرصيد!C:AP,34,0)</f>
        <v>#N/A</v>
      </c>
    </row>
    <row r="2629" spans="1:13" ht="17.399999999999999">
      <c r="A2629" s="22">
        <f t="shared" si="86"/>
        <v>1</v>
      </c>
      <c r="B2629" s="8"/>
      <c r="C2629" s="22"/>
      <c r="D2629" s="23"/>
      <c r="E2629" s="24"/>
      <c r="F2629" s="22"/>
      <c r="G2629" s="22"/>
      <c r="H2629" s="22"/>
      <c r="I2629" s="22"/>
      <c r="J2629" s="22"/>
      <c r="K2629" s="22"/>
      <c r="L2629" s="37" t="e">
        <f ca="1">VLOOKUP(E2629,الرصيد!C:C,1,0)</f>
        <v>#N/A</v>
      </c>
      <c r="M2629" t="e">
        <f ca="1">VLOOKUP(E2629,الرصيد!C:AP,34,0)</f>
        <v>#N/A</v>
      </c>
    </row>
    <row r="2630" spans="1:13" ht="17.399999999999999">
      <c r="A2630" s="22">
        <f t="shared" si="86"/>
        <v>1</v>
      </c>
      <c r="B2630" s="8"/>
      <c r="C2630" s="22"/>
      <c r="D2630" s="23"/>
      <c r="E2630" s="24"/>
      <c r="F2630" s="22"/>
      <c r="G2630" s="22"/>
      <c r="H2630" s="22"/>
      <c r="I2630" s="22"/>
      <c r="J2630" s="22"/>
      <c r="K2630" s="22"/>
      <c r="L2630" s="37" t="e">
        <f ca="1">VLOOKUP(E2630,الرصيد!C:C,1,0)</f>
        <v>#N/A</v>
      </c>
      <c r="M2630" t="e">
        <f ca="1">VLOOKUP(E2630,الرصيد!C:AP,34,0)</f>
        <v>#N/A</v>
      </c>
    </row>
    <row r="2631" spans="1:13" ht="17.399999999999999">
      <c r="A2631" s="22">
        <f t="shared" si="86"/>
        <v>1</v>
      </c>
      <c r="B2631" s="8"/>
      <c r="C2631" s="22"/>
      <c r="D2631" s="23"/>
      <c r="E2631" s="24"/>
      <c r="F2631" s="22"/>
      <c r="G2631" s="22"/>
      <c r="H2631" s="22"/>
      <c r="I2631" s="22"/>
      <c r="J2631" s="22"/>
      <c r="K2631" s="22"/>
      <c r="L2631" s="37" t="e">
        <f ca="1">VLOOKUP(E2631,الرصيد!C:C,1,0)</f>
        <v>#N/A</v>
      </c>
      <c r="M2631" t="e">
        <f ca="1">VLOOKUP(E2631,الرصيد!C:AP,34,0)</f>
        <v>#N/A</v>
      </c>
    </row>
    <row r="2632" spans="1:13" ht="17.399999999999999">
      <c r="A2632" s="22">
        <f t="shared" si="86"/>
        <v>1</v>
      </c>
      <c r="B2632" s="8"/>
      <c r="C2632" s="22"/>
      <c r="D2632" s="23"/>
      <c r="E2632" s="24"/>
      <c r="F2632" s="22"/>
      <c r="G2632" s="22"/>
      <c r="H2632" s="22"/>
      <c r="I2632" s="22"/>
      <c r="J2632" s="22"/>
      <c r="K2632" s="22"/>
      <c r="L2632" s="37" t="e">
        <f ca="1">VLOOKUP(E2632,الرصيد!C:C,1,0)</f>
        <v>#N/A</v>
      </c>
      <c r="M2632" t="e">
        <f ca="1">VLOOKUP(E2632,الرصيد!C:AP,34,0)</f>
        <v>#N/A</v>
      </c>
    </row>
    <row r="2633" spans="1:13" ht="17.399999999999999">
      <c r="A2633" s="22">
        <f t="shared" si="86"/>
        <v>1</v>
      </c>
      <c r="B2633" s="8"/>
      <c r="C2633" s="22"/>
      <c r="D2633" s="23"/>
      <c r="E2633" s="24"/>
      <c r="F2633" s="22"/>
      <c r="G2633" s="22"/>
      <c r="H2633" s="22"/>
      <c r="I2633" s="22"/>
      <c r="J2633" s="22"/>
      <c r="K2633" s="22"/>
      <c r="L2633" s="37" t="e">
        <f ca="1">VLOOKUP(E2633,الرصيد!C:C,1,0)</f>
        <v>#N/A</v>
      </c>
      <c r="M2633" t="e">
        <f ca="1">VLOOKUP(E2633,الرصيد!C:AP,34,0)</f>
        <v>#N/A</v>
      </c>
    </row>
    <row r="2634" spans="1:13" ht="17.399999999999999">
      <c r="A2634" s="22">
        <f t="shared" si="86"/>
        <v>1</v>
      </c>
      <c r="B2634" s="8"/>
      <c r="C2634" s="22"/>
      <c r="D2634" s="23"/>
      <c r="E2634" s="24"/>
      <c r="F2634" s="22"/>
      <c r="G2634" s="22"/>
      <c r="H2634" s="22"/>
      <c r="I2634" s="22"/>
      <c r="J2634" s="22"/>
      <c r="K2634" s="22"/>
      <c r="L2634" s="37" t="e">
        <f ca="1">VLOOKUP(E2634,الرصيد!C:C,1,0)</f>
        <v>#N/A</v>
      </c>
      <c r="M2634" t="e">
        <f ca="1">VLOOKUP(E2634,الرصيد!C:AP,34,0)</f>
        <v>#N/A</v>
      </c>
    </row>
    <row r="2635" spans="1:13" ht="17.399999999999999">
      <c r="A2635" s="22">
        <f t="shared" si="86"/>
        <v>1</v>
      </c>
      <c r="B2635" s="8"/>
      <c r="C2635" s="22"/>
      <c r="D2635" s="23"/>
      <c r="E2635" s="24"/>
      <c r="F2635" s="22"/>
      <c r="G2635" s="22"/>
      <c r="H2635" s="22"/>
      <c r="I2635" s="22"/>
      <c r="J2635" s="22"/>
      <c r="K2635" s="22"/>
      <c r="L2635" s="37" t="e">
        <f ca="1">VLOOKUP(E2635,الرصيد!C:C,1,0)</f>
        <v>#N/A</v>
      </c>
      <c r="M2635" t="e">
        <f ca="1">VLOOKUP(E2635,الرصيد!C:AP,34,0)</f>
        <v>#N/A</v>
      </c>
    </row>
    <row r="2636" spans="1:13" ht="17.399999999999999">
      <c r="A2636" s="22">
        <f t="shared" si="86"/>
        <v>1</v>
      </c>
      <c r="B2636" s="8"/>
      <c r="C2636" s="22"/>
      <c r="D2636" s="23"/>
      <c r="E2636" s="24"/>
      <c r="F2636" s="22"/>
      <c r="G2636" s="22"/>
      <c r="H2636" s="22"/>
      <c r="I2636" s="22"/>
      <c r="J2636" s="22"/>
      <c r="K2636" s="22"/>
      <c r="L2636" s="37" t="e">
        <f ca="1">VLOOKUP(E2636,الرصيد!C:C,1,0)</f>
        <v>#N/A</v>
      </c>
      <c r="M2636" t="e">
        <f ca="1">VLOOKUP(E2636,الرصيد!C:AP,34,0)</f>
        <v>#N/A</v>
      </c>
    </row>
    <row r="2637" spans="1:13" ht="17.399999999999999">
      <c r="A2637" s="22">
        <f t="shared" si="86"/>
        <v>1</v>
      </c>
      <c r="B2637" s="8"/>
      <c r="C2637" s="22"/>
      <c r="D2637" s="23"/>
      <c r="E2637" s="24"/>
      <c r="F2637" s="22"/>
      <c r="G2637" s="22"/>
      <c r="H2637" s="22"/>
      <c r="I2637" s="22"/>
      <c r="J2637" s="22"/>
      <c r="K2637" s="22"/>
      <c r="L2637" s="37" t="e">
        <f ca="1">VLOOKUP(E2637,الرصيد!C:C,1,0)</f>
        <v>#N/A</v>
      </c>
      <c r="M2637" t="e">
        <f ca="1">VLOOKUP(E2637,الرصيد!C:AP,34,0)</f>
        <v>#N/A</v>
      </c>
    </row>
    <row r="2638" spans="1:13" ht="17.399999999999999">
      <c r="A2638" s="22">
        <f t="shared" si="86"/>
        <v>1</v>
      </c>
      <c r="B2638" s="8"/>
      <c r="C2638" s="22"/>
      <c r="D2638" s="23"/>
      <c r="E2638" s="24"/>
      <c r="F2638" s="22"/>
      <c r="G2638" s="22"/>
      <c r="H2638" s="22"/>
      <c r="I2638" s="22"/>
      <c r="J2638" s="22"/>
      <c r="K2638" s="22"/>
      <c r="L2638" s="37" t="e">
        <f ca="1">VLOOKUP(E2638,الرصيد!C:C,1,0)</f>
        <v>#N/A</v>
      </c>
      <c r="M2638" t="e">
        <f ca="1">VLOOKUP(E2638,الرصيد!C:AP,34,0)</f>
        <v>#N/A</v>
      </c>
    </row>
    <row r="2639" spans="1:13" ht="17.399999999999999">
      <c r="A2639" s="22">
        <f t="shared" si="86"/>
        <v>1</v>
      </c>
      <c r="B2639" s="8"/>
      <c r="C2639" s="22"/>
      <c r="D2639" s="23"/>
      <c r="E2639" s="24"/>
      <c r="F2639" s="22"/>
      <c r="G2639" s="22"/>
      <c r="H2639" s="22"/>
      <c r="I2639" s="22"/>
      <c r="J2639" s="22"/>
      <c r="K2639" s="22"/>
      <c r="L2639" s="37" t="e">
        <f ca="1">VLOOKUP(E2639,الرصيد!C:C,1,0)</f>
        <v>#N/A</v>
      </c>
      <c r="M2639" t="e">
        <f ca="1">VLOOKUP(E2639,الرصيد!C:AP,34,0)</f>
        <v>#N/A</v>
      </c>
    </row>
    <row r="2640" spans="1:13" ht="17.399999999999999">
      <c r="A2640" s="22">
        <f t="shared" si="86"/>
        <v>1</v>
      </c>
      <c r="B2640" s="8"/>
      <c r="C2640" s="22"/>
      <c r="D2640" s="23"/>
      <c r="E2640" s="24"/>
      <c r="F2640" s="22"/>
      <c r="G2640" s="22"/>
      <c r="H2640" s="22"/>
      <c r="I2640" s="22"/>
      <c r="J2640" s="22"/>
      <c r="K2640" s="22"/>
      <c r="L2640" s="37" t="e">
        <f ca="1">VLOOKUP(E2640,الرصيد!C:C,1,0)</f>
        <v>#N/A</v>
      </c>
      <c r="M2640" t="e">
        <f ca="1">VLOOKUP(E2640,الرصيد!C:AP,34,0)</f>
        <v>#N/A</v>
      </c>
    </row>
    <row r="2641" spans="1:13" ht="17.399999999999999">
      <c r="A2641" s="22">
        <f t="shared" si="86"/>
        <v>1</v>
      </c>
      <c r="B2641" s="8"/>
      <c r="C2641" s="22"/>
      <c r="D2641" s="23"/>
      <c r="E2641" s="24"/>
      <c r="F2641" s="22"/>
      <c r="G2641" s="22"/>
      <c r="H2641" s="22"/>
      <c r="I2641" s="22"/>
      <c r="J2641" s="22"/>
      <c r="K2641" s="22"/>
      <c r="L2641" s="37" t="e">
        <f ca="1">VLOOKUP(E2641,الرصيد!C:C,1,0)</f>
        <v>#N/A</v>
      </c>
      <c r="M2641" t="e">
        <f ca="1">VLOOKUP(E2641,الرصيد!C:AP,34,0)</f>
        <v>#N/A</v>
      </c>
    </row>
    <row r="2642" spans="1:13" ht="17.399999999999999">
      <c r="A2642" s="22">
        <f t="shared" si="86"/>
        <v>1</v>
      </c>
      <c r="B2642" s="8"/>
      <c r="C2642" s="22"/>
      <c r="D2642" s="23"/>
      <c r="E2642" s="24"/>
      <c r="F2642" s="22"/>
      <c r="G2642" s="22"/>
      <c r="H2642" s="22"/>
      <c r="I2642" s="22"/>
      <c r="J2642" s="22"/>
      <c r="K2642" s="22"/>
      <c r="L2642" s="37" t="e">
        <f ca="1">VLOOKUP(E2642,الرصيد!C:C,1,0)</f>
        <v>#N/A</v>
      </c>
      <c r="M2642" t="e">
        <f ca="1">VLOOKUP(E2642,الرصيد!C:AP,34,0)</f>
        <v>#N/A</v>
      </c>
    </row>
    <row r="2643" spans="1:13" ht="17.399999999999999">
      <c r="A2643" s="22">
        <f t="shared" si="86"/>
        <v>1</v>
      </c>
      <c r="B2643" s="8"/>
      <c r="C2643" s="22"/>
      <c r="D2643" s="23"/>
      <c r="E2643" s="24"/>
      <c r="F2643" s="22"/>
      <c r="G2643" s="22"/>
      <c r="H2643" s="22"/>
      <c r="I2643" s="22"/>
      <c r="J2643" s="22"/>
      <c r="K2643" s="22"/>
      <c r="L2643" s="37" t="e">
        <f ca="1">VLOOKUP(E2643,الرصيد!C:C,1,0)</f>
        <v>#N/A</v>
      </c>
      <c r="M2643" t="e">
        <f ca="1">VLOOKUP(E2643,الرصيد!C:AP,34,0)</f>
        <v>#N/A</v>
      </c>
    </row>
    <row r="2644" spans="1:13" ht="17.399999999999999">
      <c r="A2644" s="22">
        <f t="shared" si="86"/>
        <v>1</v>
      </c>
      <c r="B2644" s="8"/>
      <c r="C2644" s="22"/>
      <c r="D2644" s="23"/>
      <c r="E2644" s="24"/>
      <c r="F2644" s="22"/>
      <c r="G2644" s="22"/>
      <c r="H2644" s="22"/>
      <c r="I2644" s="22"/>
      <c r="J2644" s="22"/>
      <c r="K2644" s="22"/>
      <c r="L2644" s="37" t="e">
        <f ca="1">VLOOKUP(E2644,الرصيد!C:C,1,0)</f>
        <v>#N/A</v>
      </c>
      <c r="M2644" t="e">
        <f ca="1">VLOOKUP(E2644,الرصيد!C:AP,34,0)</f>
        <v>#N/A</v>
      </c>
    </row>
    <row r="2645" spans="1:13" ht="17.399999999999999">
      <c r="A2645" s="22">
        <f t="shared" si="86"/>
        <v>1</v>
      </c>
      <c r="B2645" s="8"/>
      <c r="C2645" s="22"/>
      <c r="D2645" s="23"/>
      <c r="E2645" s="24"/>
      <c r="F2645" s="22"/>
      <c r="G2645" s="22"/>
      <c r="H2645" s="22"/>
      <c r="I2645" s="22"/>
      <c r="J2645" s="22"/>
      <c r="K2645" s="22"/>
      <c r="L2645" s="37" t="e">
        <f ca="1">VLOOKUP(E2645,الرصيد!C:C,1,0)</f>
        <v>#N/A</v>
      </c>
      <c r="M2645" t="e">
        <f ca="1">VLOOKUP(E2645,الرصيد!C:AP,34,0)</f>
        <v>#N/A</v>
      </c>
    </row>
    <row r="2646" spans="1:13" ht="17.399999999999999">
      <c r="A2646" s="22">
        <f t="shared" si="86"/>
        <v>1</v>
      </c>
      <c r="B2646" s="8"/>
      <c r="C2646" s="22"/>
      <c r="D2646" s="23"/>
      <c r="E2646" s="24"/>
      <c r="F2646" s="22"/>
      <c r="G2646" s="22"/>
      <c r="H2646" s="22"/>
      <c r="I2646" s="22"/>
      <c r="J2646" s="22"/>
      <c r="K2646" s="22"/>
      <c r="L2646" s="37" t="e">
        <f ca="1">VLOOKUP(E2646,الرصيد!C:C,1,0)</f>
        <v>#N/A</v>
      </c>
      <c r="M2646" t="e">
        <f ca="1">VLOOKUP(E2646,الرصيد!C:AP,34,0)</f>
        <v>#N/A</v>
      </c>
    </row>
    <row r="2647" spans="1:13" ht="17.399999999999999">
      <c r="A2647" s="22">
        <f t="shared" si="86"/>
        <v>1</v>
      </c>
      <c r="B2647" s="8"/>
      <c r="C2647" s="22"/>
      <c r="D2647" s="23"/>
      <c r="E2647" s="24"/>
      <c r="F2647" s="22"/>
      <c r="G2647" s="22"/>
      <c r="H2647" s="22"/>
      <c r="I2647" s="22"/>
      <c r="J2647" s="22"/>
      <c r="K2647" s="22"/>
      <c r="L2647" s="37" t="e">
        <f ca="1">VLOOKUP(E2647,الرصيد!C:C,1,0)</f>
        <v>#N/A</v>
      </c>
      <c r="M2647" t="e">
        <f ca="1">VLOOKUP(E2647,الرصيد!C:AP,34,0)</f>
        <v>#N/A</v>
      </c>
    </row>
    <row r="2648" spans="1:13" ht="17.399999999999999">
      <c r="A2648" s="22">
        <f t="shared" si="86"/>
        <v>1</v>
      </c>
      <c r="B2648" s="8"/>
      <c r="C2648" s="22"/>
      <c r="D2648" s="23"/>
      <c r="E2648" s="24"/>
      <c r="F2648" s="22"/>
      <c r="G2648" s="22"/>
      <c r="H2648" s="22"/>
      <c r="I2648" s="22"/>
      <c r="J2648" s="22"/>
      <c r="K2648" s="22"/>
      <c r="L2648" s="37" t="e">
        <f ca="1">VLOOKUP(E2648,الرصيد!C:C,1,0)</f>
        <v>#N/A</v>
      </c>
      <c r="M2648" t="e">
        <f ca="1">VLOOKUP(E2648,الرصيد!C:AP,34,0)</f>
        <v>#N/A</v>
      </c>
    </row>
    <row r="2649" spans="1:13" ht="17.399999999999999">
      <c r="A2649" s="22">
        <f t="shared" si="86"/>
        <v>1</v>
      </c>
      <c r="B2649" s="8"/>
      <c r="C2649" s="22"/>
      <c r="D2649" s="23"/>
      <c r="E2649" s="24"/>
      <c r="F2649" s="22"/>
      <c r="G2649" s="22"/>
      <c r="H2649" s="22"/>
      <c r="I2649" s="22"/>
      <c r="J2649" s="22"/>
      <c r="K2649" s="22"/>
      <c r="L2649" s="37" t="e">
        <f ca="1">VLOOKUP(E2649,الرصيد!C:C,1,0)</f>
        <v>#N/A</v>
      </c>
      <c r="M2649" t="e">
        <f ca="1">VLOOKUP(E2649,الرصيد!C:AP,34,0)</f>
        <v>#N/A</v>
      </c>
    </row>
    <row r="2650" spans="1:13" ht="17.399999999999999">
      <c r="A2650" s="22">
        <f t="shared" si="86"/>
        <v>1</v>
      </c>
      <c r="B2650" s="8"/>
      <c r="C2650" s="22"/>
      <c r="D2650" s="23"/>
      <c r="E2650" s="24"/>
      <c r="F2650" s="22"/>
      <c r="G2650" s="22"/>
      <c r="H2650" s="22"/>
      <c r="I2650" s="22"/>
      <c r="J2650" s="22"/>
      <c r="K2650" s="22"/>
      <c r="L2650" s="37" t="e">
        <f ca="1">VLOOKUP(E2650,الرصيد!C:C,1,0)</f>
        <v>#N/A</v>
      </c>
      <c r="M2650" t="e">
        <f ca="1">VLOOKUP(E2650,الرصيد!C:AP,34,0)</f>
        <v>#N/A</v>
      </c>
    </row>
    <row r="2651" spans="1:13" ht="17.399999999999999">
      <c r="A2651" s="22">
        <f t="shared" si="86"/>
        <v>1</v>
      </c>
      <c r="B2651" s="8"/>
      <c r="C2651" s="22"/>
      <c r="D2651" s="23"/>
      <c r="E2651" s="24"/>
      <c r="F2651" s="22"/>
      <c r="G2651" s="22"/>
      <c r="H2651" s="22"/>
      <c r="I2651" s="22"/>
      <c r="J2651" s="22"/>
      <c r="K2651" s="22"/>
      <c r="L2651" s="37" t="e">
        <f ca="1">VLOOKUP(E2651,الرصيد!C:C,1,0)</f>
        <v>#N/A</v>
      </c>
      <c r="M2651" t="e">
        <f ca="1">VLOOKUP(E2651,الرصيد!C:AP,34,0)</f>
        <v>#N/A</v>
      </c>
    </row>
    <row r="2652" spans="1:13" ht="17.399999999999999">
      <c r="A2652" s="22">
        <f t="shared" si="86"/>
        <v>1</v>
      </c>
      <c r="B2652" s="8"/>
      <c r="C2652" s="22"/>
      <c r="D2652" s="23"/>
      <c r="E2652" s="24"/>
      <c r="F2652" s="22"/>
      <c r="G2652" s="22"/>
      <c r="H2652" s="22"/>
      <c r="I2652" s="22"/>
      <c r="J2652" s="22"/>
      <c r="K2652" s="22"/>
      <c r="L2652" s="37" t="e">
        <f ca="1">VLOOKUP(E2652,الرصيد!C:C,1,0)</f>
        <v>#N/A</v>
      </c>
      <c r="M2652" t="e">
        <f ca="1">VLOOKUP(E2652,الرصيد!C:AP,34,0)</f>
        <v>#N/A</v>
      </c>
    </row>
    <row r="2653" spans="1:13" ht="17.399999999999999">
      <c r="A2653" s="22">
        <f t="shared" si="86"/>
        <v>1</v>
      </c>
      <c r="B2653" s="8"/>
      <c r="C2653" s="22"/>
      <c r="D2653" s="23"/>
      <c r="E2653" s="24"/>
      <c r="F2653" s="22"/>
      <c r="G2653" s="22"/>
      <c r="H2653" s="22"/>
      <c r="I2653" s="22"/>
      <c r="J2653" s="22"/>
      <c r="K2653" s="22"/>
      <c r="L2653" s="37" t="e">
        <f ca="1">VLOOKUP(E2653,الرصيد!C:C,1,0)</f>
        <v>#N/A</v>
      </c>
      <c r="M2653" t="e">
        <f ca="1">VLOOKUP(E2653,الرصيد!C:AP,34,0)</f>
        <v>#N/A</v>
      </c>
    </row>
    <row r="2654" spans="1:13" ht="17.399999999999999">
      <c r="A2654" s="22">
        <f t="shared" si="86"/>
        <v>1</v>
      </c>
      <c r="B2654" s="8"/>
      <c r="C2654" s="22"/>
      <c r="D2654" s="23"/>
      <c r="E2654" s="24"/>
      <c r="F2654" s="22"/>
      <c r="G2654" s="22"/>
      <c r="H2654" s="22"/>
      <c r="I2654" s="22"/>
      <c r="J2654" s="22"/>
      <c r="K2654" s="22"/>
      <c r="L2654" s="37" t="e">
        <f ca="1">VLOOKUP(E2654,الرصيد!C:C,1,0)</f>
        <v>#N/A</v>
      </c>
      <c r="M2654" t="e">
        <f ca="1">VLOOKUP(E2654,الرصيد!C:AP,34,0)</f>
        <v>#N/A</v>
      </c>
    </row>
    <row r="2655" spans="1:13" ht="17.399999999999999">
      <c r="A2655" s="22">
        <f t="shared" si="86"/>
        <v>1</v>
      </c>
      <c r="B2655" s="8"/>
      <c r="C2655" s="22"/>
      <c r="D2655" s="23"/>
      <c r="E2655" s="24"/>
      <c r="F2655" s="22"/>
      <c r="G2655" s="22"/>
      <c r="H2655" s="22"/>
      <c r="I2655" s="22"/>
      <c r="J2655" s="22"/>
      <c r="K2655" s="22"/>
      <c r="L2655" s="37" t="e">
        <f ca="1">VLOOKUP(E2655,الرصيد!C:C,1,0)</f>
        <v>#N/A</v>
      </c>
      <c r="M2655" t="e">
        <f ca="1">VLOOKUP(E2655,الرصيد!C:AP,34,0)</f>
        <v>#N/A</v>
      </c>
    </row>
    <row r="2656" spans="1:13" ht="17.399999999999999">
      <c r="A2656" s="22">
        <f t="shared" si="86"/>
        <v>1</v>
      </c>
      <c r="B2656" s="8"/>
      <c r="C2656" s="22"/>
      <c r="D2656" s="23"/>
      <c r="E2656" s="24"/>
      <c r="F2656" s="22"/>
      <c r="G2656" s="22"/>
      <c r="H2656" s="22"/>
      <c r="I2656" s="22"/>
      <c r="J2656" s="22"/>
      <c r="K2656" s="22"/>
      <c r="L2656" s="37" t="e">
        <f ca="1">VLOOKUP(E2656,الرصيد!C:C,1,0)</f>
        <v>#N/A</v>
      </c>
      <c r="M2656" t="e">
        <f ca="1">VLOOKUP(E2656,الرصيد!C:AP,34,0)</f>
        <v>#N/A</v>
      </c>
    </row>
    <row r="2657" spans="1:13" ht="17.399999999999999">
      <c r="A2657" s="22">
        <f t="shared" si="86"/>
        <v>1</v>
      </c>
      <c r="B2657" s="8"/>
      <c r="C2657" s="22"/>
      <c r="D2657" s="23"/>
      <c r="E2657" s="24"/>
      <c r="F2657" s="22"/>
      <c r="G2657" s="22"/>
      <c r="H2657" s="22"/>
      <c r="I2657" s="22"/>
      <c r="J2657" s="22"/>
      <c r="K2657" s="22"/>
      <c r="L2657" s="37" t="e">
        <f ca="1">VLOOKUP(E2657,الرصيد!C:C,1,0)</f>
        <v>#N/A</v>
      </c>
      <c r="M2657" t="e">
        <f ca="1">VLOOKUP(E2657,الرصيد!C:AP,34,0)</f>
        <v>#N/A</v>
      </c>
    </row>
    <row r="2658" spans="1:13" ht="17.399999999999999">
      <c r="A2658" s="22">
        <f t="shared" si="86"/>
        <v>1</v>
      </c>
      <c r="B2658" s="8"/>
      <c r="C2658" s="22"/>
      <c r="D2658" s="23"/>
      <c r="E2658" s="24"/>
      <c r="F2658" s="22"/>
      <c r="G2658" s="22"/>
      <c r="H2658" s="22"/>
      <c r="I2658" s="22"/>
      <c r="J2658" s="22"/>
      <c r="K2658" s="22"/>
      <c r="L2658" s="37" t="e">
        <f ca="1">VLOOKUP(E2658,الرصيد!C:C,1,0)</f>
        <v>#N/A</v>
      </c>
      <c r="M2658" t="e">
        <f ca="1">VLOOKUP(E2658,الرصيد!C:AP,34,0)</f>
        <v>#N/A</v>
      </c>
    </row>
    <row r="2659" spans="1:13" ht="17.399999999999999">
      <c r="A2659" s="22">
        <f t="shared" si="86"/>
        <v>1</v>
      </c>
      <c r="B2659" s="8"/>
      <c r="C2659" s="22"/>
      <c r="D2659" s="23"/>
      <c r="E2659" s="24"/>
      <c r="F2659" s="22"/>
      <c r="G2659" s="22"/>
      <c r="H2659" s="22"/>
      <c r="I2659" s="22"/>
      <c r="J2659" s="22"/>
      <c r="K2659" s="22"/>
      <c r="L2659" s="37" t="e">
        <f ca="1">VLOOKUP(E2659,الرصيد!C:C,1,0)</f>
        <v>#N/A</v>
      </c>
      <c r="M2659" t="e">
        <f ca="1">VLOOKUP(E2659,الرصيد!C:AP,34,0)</f>
        <v>#N/A</v>
      </c>
    </row>
    <row r="2660" spans="1:13" ht="17.399999999999999">
      <c r="A2660" s="22">
        <f t="shared" si="86"/>
        <v>1</v>
      </c>
      <c r="B2660" s="8"/>
      <c r="C2660" s="22"/>
      <c r="D2660" s="23"/>
      <c r="E2660" s="24"/>
      <c r="F2660" s="22"/>
      <c r="G2660" s="22"/>
      <c r="H2660" s="22"/>
      <c r="I2660" s="22"/>
      <c r="J2660" s="22"/>
      <c r="K2660" s="22"/>
      <c r="L2660" s="37" t="e">
        <f ca="1">VLOOKUP(E2660,الرصيد!C:C,1,0)</f>
        <v>#N/A</v>
      </c>
      <c r="M2660" t="e">
        <f ca="1">VLOOKUP(E2660,الرصيد!C:AP,34,0)</f>
        <v>#N/A</v>
      </c>
    </row>
    <row r="2661" spans="1:13" ht="17.399999999999999">
      <c r="A2661" s="22">
        <f t="shared" si="86"/>
        <v>1</v>
      </c>
      <c r="B2661" s="8"/>
      <c r="C2661" s="22"/>
      <c r="D2661" s="23"/>
      <c r="E2661" s="24"/>
      <c r="F2661" s="22"/>
      <c r="G2661" s="22"/>
      <c r="H2661" s="22"/>
      <c r="I2661" s="22"/>
      <c r="J2661" s="22"/>
      <c r="K2661" s="22"/>
      <c r="L2661" s="37" t="e">
        <f ca="1">VLOOKUP(E2661,الرصيد!C:C,1,0)</f>
        <v>#N/A</v>
      </c>
      <c r="M2661" t="e">
        <f ca="1">VLOOKUP(E2661,الرصيد!C:AP,34,0)</f>
        <v>#N/A</v>
      </c>
    </row>
    <row r="2662" spans="1:13" ht="17.399999999999999">
      <c r="A2662" s="22">
        <f t="shared" si="86"/>
        <v>1</v>
      </c>
      <c r="B2662" s="8"/>
      <c r="C2662" s="22"/>
      <c r="D2662" s="23"/>
      <c r="E2662" s="24"/>
      <c r="F2662" s="22"/>
      <c r="G2662" s="22"/>
      <c r="H2662" s="22"/>
      <c r="I2662" s="22"/>
      <c r="J2662" s="22"/>
      <c r="K2662" s="22"/>
      <c r="L2662" s="37" t="e">
        <f ca="1">VLOOKUP(E2662,الرصيد!C:C,1,0)</f>
        <v>#N/A</v>
      </c>
      <c r="M2662" t="e">
        <f ca="1">VLOOKUP(E2662,الرصيد!C:AP,34,0)</f>
        <v>#N/A</v>
      </c>
    </row>
    <row r="2663" spans="1:13" ht="17.399999999999999">
      <c r="A2663" s="22">
        <f t="shared" si="86"/>
        <v>1</v>
      </c>
      <c r="B2663" s="8"/>
      <c r="C2663" s="22"/>
      <c r="D2663" s="23"/>
      <c r="E2663" s="24"/>
      <c r="F2663" s="22"/>
      <c r="G2663" s="22"/>
      <c r="H2663" s="22"/>
      <c r="I2663" s="22"/>
      <c r="J2663" s="22"/>
      <c r="K2663" s="22"/>
      <c r="L2663" s="37" t="e">
        <f ca="1">VLOOKUP(E2663,الرصيد!C:C,1,0)</f>
        <v>#N/A</v>
      </c>
      <c r="M2663" t="e">
        <f ca="1">VLOOKUP(E2663,الرصيد!C:AP,34,0)</f>
        <v>#N/A</v>
      </c>
    </row>
    <row r="2664" spans="1:13" ht="17.399999999999999">
      <c r="A2664" s="22">
        <f t="shared" si="86"/>
        <v>1</v>
      </c>
      <c r="B2664" s="8"/>
      <c r="C2664" s="22"/>
      <c r="D2664" s="23"/>
      <c r="E2664" s="24"/>
      <c r="F2664" s="22"/>
      <c r="G2664" s="22"/>
      <c r="H2664" s="22"/>
      <c r="I2664" s="22"/>
      <c r="J2664" s="22"/>
      <c r="K2664" s="22"/>
      <c r="L2664" s="37" t="e">
        <f ca="1">VLOOKUP(E2664,الرصيد!C:C,1,0)</f>
        <v>#N/A</v>
      </c>
      <c r="M2664" t="e">
        <f ca="1">VLOOKUP(E2664,الرصيد!C:AP,34,0)</f>
        <v>#N/A</v>
      </c>
    </row>
    <row r="2665" spans="1:13" ht="17.399999999999999">
      <c r="A2665" s="22">
        <f t="shared" si="86"/>
        <v>1</v>
      </c>
      <c r="B2665" s="8"/>
      <c r="C2665" s="22"/>
      <c r="D2665" s="23"/>
      <c r="E2665" s="24"/>
      <c r="F2665" s="22"/>
      <c r="G2665" s="22"/>
      <c r="H2665" s="22"/>
      <c r="I2665" s="22"/>
      <c r="J2665" s="22"/>
      <c r="K2665" s="22"/>
      <c r="L2665" s="37" t="e">
        <f ca="1">VLOOKUP(E2665,الرصيد!C:C,1,0)</f>
        <v>#N/A</v>
      </c>
      <c r="M2665" t="e">
        <f ca="1">VLOOKUP(E2665,الرصيد!C:AP,34,0)</f>
        <v>#N/A</v>
      </c>
    </row>
    <row r="2666" spans="1:13" ht="17.399999999999999">
      <c r="A2666" s="22">
        <f t="shared" si="86"/>
        <v>1</v>
      </c>
      <c r="B2666" s="8"/>
      <c r="C2666" s="22"/>
      <c r="D2666" s="23"/>
      <c r="E2666" s="24"/>
      <c r="F2666" s="22"/>
      <c r="G2666" s="22"/>
      <c r="H2666" s="22"/>
      <c r="I2666" s="22"/>
      <c r="J2666" s="22"/>
      <c r="K2666" s="22"/>
      <c r="L2666" s="37" t="e">
        <f ca="1">VLOOKUP(E2666,الرصيد!C:C,1,0)</f>
        <v>#N/A</v>
      </c>
      <c r="M2666" t="e">
        <f ca="1">VLOOKUP(E2666,الرصيد!C:AP,34,0)</f>
        <v>#N/A</v>
      </c>
    </row>
    <row r="2667" spans="1:13" ht="17.399999999999999">
      <c r="A2667" s="22">
        <f t="shared" si="86"/>
        <v>1</v>
      </c>
      <c r="B2667" s="8"/>
      <c r="C2667" s="22"/>
      <c r="D2667" s="23"/>
      <c r="E2667" s="24"/>
      <c r="F2667" s="22"/>
      <c r="G2667" s="22"/>
      <c r="H2667" s="22"/>
      <c r="I2667" s="22"/>
      <c r="J2667" s="22"/>
      <c r="K2667" s="22"/>
      <c r="L2667" s="37" t="e">
        <f ca="1">VLOOKUP(E2667,الرصيد!C:C,1,0)</f>
        <v>#N/A</v>
      </c>
      <c r="M2667" t="e">
        <f ca="1">VLOOKUP(E2667,الرصيد!C:AP,34,0)</f>
        <v>#N/A</v>
      </c>
    </row>
    <row r="2668" spans="1:13" ht="17.399999999999999">
      <c r="A2668" s="22">
        <f t="shared" si="86"/>
        <v>1</v>
      </c>
      <c r="B2668" s="8"/>
      <c r="C2668" s="22"/>
      <c r="D2668" s="23"/>
      <c r="E2668" s="24"/>
      <c r="F2668" s="22"/>
      <c r="G2668" s="22"/>
      <c r="H2668" s="22"/>
      <c r="I2668" s="22"/>
      <c r="J2668" s="22"/>
      <c r="K2668" s="22"/>
      <c r="L2668" s="37" t="e">
        <f ca="1">VLOOKUP(E2668,الرصيد!C:C,1,0)</f>
        <v>#N/A</v>
      </c>
      <c r="M2668" t="e">
        <f ca="1">VLOOKUP(E2668,الرصيد!C:AP,34,0)</f>
        <v>#N/A</v>
      </c>
    </row>
    <row r="2669" spans="1:13" ht="17.399999999999999">
      <c r="A2669" s="22">
        <f t="shared" si="86"/>
        <v>1</v>
      </c>
      <c r="B2669" s="8"/>
      <c r="C2669" s="22"/>
      <c r="D2669" s="23"/>
      <c r="E2669" s="24"/>
      <c r="F2669" s="22"/>
      <c r="G2669" s="22"/>
      <c r="H2669" s="22"/>
      <c r="I2669" s="22"/>
      <c r="J2669" s="22"/>
      <c r="K2669" s="22"/>
      <c r="L2669" s="37" t="e">
        <f ca="1">VLOOKUP(E2669,الرصيد!C:C,1,0)</f>
        <v>#N/A</v>
      </c>
      <c r="M2669" t="e">
        <f ca="1">VLOOKUP(E2669,الرصيد!C:AP,34,0)</f>
        <v>#N/A</v>
      </c>
    </row>
    <row r="2670" spans="1:13" ht="17.399999999999999">
      <c r="A2670" s="22">
        <f t="shared" si="86"/>
        <v>1</v>
      </c>
      <c r="B2670" s="8"/>
      <c r="C2670" s="22"/>
      <c r="D2670" s="23"/>
      <c r="E2670" s="24"/>
      <c r="F2670" s="22"/>
      <c r="G2670" s="22"/>
      <c r="H2670" s="22"/>
      <c r="I2670" s="22"/>
      <c r="J2670" s="22"/>
      <c r="K2670" s="22"/>
      <c r="L2670" s="37" t="e">
        <f ca="1">VLOOKUP(E2670,الرصيد!C:C,1,0)</f>
        <v>#N/A</v>
      </c>
      <c r="M2670" t="e">
        <f ca="1">VLOOKUP(E2670,الرصيد!C:AP,34,0)</f>
        <v>#N/A</v>
      </c>
    </row>
    <row r="2671" spans="1:13" ht="17.399999999999999">
      <c r="A2671" s="22">
        <f t="shared" si="86"/>
        <v>1</v>
      </c>
      <c r="B2671" s="8"/>
      <c r="C2671" s="22"/>
      <c r="D2671" s="23"/>
      <c r="E2671" s="24"/>
      <c r="F2671" s="22"/>
      <c r="G2671" s="22"/>
      <c r="H2671" s="22"/>
      <c r="I2671" s="22"/>
      <c r="J2671" s="22"/>
      <c r="K2671" s="22"/>
      <c r="L2671" s="37" t="e">
        <f ca="1">VLOOKUP(E2671,الرصيد!C:C,1,0)</f>
        <v>#N/A</v>
      </c>
      <c r="M2671" t="e">
        <f ca="1">VLOOKUP(E2671,الرصيد!C:AP,34,0)</f>
        <v>#N/A</v>
      </c>
    </row>
    <row r="2672" spans="1:13" ht="17.399999999999999">
      <c r="A2672" s="22">
        <f t="shared" si="86"/>
        <v>1</v>
      </c>
      <c r="B2672" s="8"/>
      <c r="C2672" s="22"/>
      <c r="D2672" s="23"/>
      <c r="E2672" s="24"/>
      <c r="F2672" s="22"/>
      <c r="G2672" s="22"/>
      <c r="H2672" s="22"/>
      <c r="I2672" s="22"/>
      <c r="J2672" s="22"/>
      <c r="K2672" s="22"/>
      <c r="L2672" s="37" t="e">
        <f ca="1">VLOOKUP(E2672,الرصيد!C:C,1,0)</f>
        <v>#N/A</v>
      </c>
      <c r="M2672" t="e">
        <f ca="1">VLOOKUP(E2672,الرصيد!C:AP,34,0)</f>
        <v>#N/A</v>
      </c>
    </row>
    <row r="2673" spans="1:13" ht="17.399999999999999">
      <c r="A2673" s="22">
        <f t="shared" si="86"/>
        <v>1</v>
      </c>
      <c r="B2673" s="8"/>
      <c r="C2673" s="22"/>
      <c r="D2673" s="23"/>
      <c r="E2673" s="24"/>
      <c r="F2673" s="22"/>
      <c r="G2673" s="22"/>
      <c r="H2673" s="22"/>
      <c r="I2673" s="22"/>
      <c r="J2673" s="22"/>
      <c r="K2673" s="22"/>
      <c r="L2673" s="37" t="e">
        <f ca="1">VLOOKUP(E2673,الرصيد!C:C,1,0)</f>
        <v>#N/A</v>
      </c>
      <c r="M2673" t="e">
        <f ca="1">VLOOKUP(E2673,الرصيد!C:AP,34,0)</f>
        <v>#N/A</v>
      </c>
    </row>
    <row r="2674" spans="1:13" ht="17.399999999999999">
      <c r="A2674" s="22">
        <f t="shared" ref="A2674:A2737" si="87">MONTH(B2674)</f>
        <v>1</v>
      </c>
      <c r="B2674" s="8"/>
      <c r="C2674" s="22"/>
      <c r="D2674" s="23"/>
      <c r="E2674" s="24"/>
      <c r="F2674" s="22"/>
      <c r="G2674" s="22"/>
      <c r="H2674" s="22"/>
      <c r="I2674" s="22"/>
      <c r="J2674" s="22"/>
      <c r="K2674" s="22"/>
      <c r="L2674" s="37" t="e">
        <f ca="1">VLOOKUP(E2674,الرصيد!C:C,1,0)</f>
        <v>#N/A</v>
      </c>
      <c r="M2674" t="e">
        <f ca="1">VLOOKUP(E2674,الرصيد!C:AP,34,0)</f>
        <v>#N/A</v>
      </c>
    </row>
    <row r="2675" spans="1:13" ht="17.399999999999999">
      <c r="A2675" s="22">
        <f t="shared" si="87"/>
        <v>1</v>
      </c>
      <c r="B2675" s="8"/>
      <c r="C2675" s="22"/>
      <c r="D2675" s="23"/>
      <c r="E2675" s="24"/>
      <c r="F2675" s="22"/>
      <c r="G2675" s="22"/>
      <c r="H2675" s="22"/>
      <c r="I2675" s="22"/>
      <c r="J2675" s="22"/>
      <c r="K2675" s="22"/>
      <c r="L2675" s="37" t="e">
        <f ca="1">VLOOKUP(E2675,الرصيد!C:C,1,0)</f>
        <v>#N/A</v>
      </c>
      <c r="M2675" t="e">
        <f ca="1">VLOOKUP(E2675,الرصيد!C:AP,34,0)</f>
        <v>#N/A</v>
      </c>
    </row>
    <row r="2676" spans="1:13" ht="17.399999999999999">
      <c r="A2676" s="22">
        <f t="shared" si="87"/>
        <v>1</v>
      </c>
      <c r="B2676" s="8"/>
      <c r="C2676" s="22"/>
      <c r="D2676" s="23"/>
      <c r="E2676" s="24"/>
      <c r="F2676" s="22"/>
      <c r="G2676" s="22"/>
      <c r="H2676" s="22"/>
      <c r="I2676" s="22"/>
      <c r="J2676" s="22"/>
      <c r="K2676" s="22"/>
      <c r="L2676" s="37" t="e">
        <f ca="1">VLOOKUP(E2676,الرصيد!C:C,1,0)</f>
        <v>#N/A</v>
      </c>
      <c r="M2676" t="e">
        <f ca="1">VLOOKUP(E2676,الرصيد!C:AP,34,0)</f>
        <v>#N/A</v>
      </c>
    </row>
    <row r="2677" spans="1:13" ht="17.399999999999999">
      <c r="A2677" s="22">
        <f t="shared" si="87"/>
        <v>1</v>
      </c>
      <c r="B2677" s="8"/>
      <c r="C2677" s="22"/>
      <c r="D2677" s="23"/>
      <c r="E2677" s="24"/>
      <c r="F2677" s="22"/>
      <c r="G2677" s="22"/>
      <c r="H2677" s="22"/>
      <c r="I2677" s="22"/>
      <c r="J2677" s="22"/>
      <c r="K2677" s="22"/>
      <c r="L2677" s="37" t="e">
        <f ca="1">VLOOKUP(E2677,الرصيد!C:C,1,0)</f>
        <v>#N/A</v>
      </c>
      <c r="M2677" t="e">
        <f ca="1">VLOOKUP(E2677,الرصيد!C:AP,34,0)</f>
        <v>#N/A</v>
      </c>
    </row>
    <row r="2678" spans="1:13" ht="17.399999999999999">
      <c r="A2678" s="22">
        <f t="shared" si="87"/>
        <v>1</v>
      </c>
      <c r="B2678" s="8"/>
      <c r="C2678" s="22"/>
      <c r="D2678" s="23"/>
      <c r="E2678" s="24"/>
      <c r="F2678" s="22"/>
      <c r="G2678" s="22"/>
      <c r="H2678" s="22"/>
      <c r="I2678" s="22"/>
      <c r="J2678" s="22"/>
      <c r="K2678" s="22"/>
      <c r="L2678" s="37" t="e">
        <f ca="1">VLOOKUP(E2678,الرصيد!C:C,1,0)</f>
        <v>#N/A</v>
      </c>
      <c r="M2678" t="e">
        <f ca="1">VLOOKUP(E2678,الرصيد!C:AP,34,0)</f>
        <v>#N/A</v>
      </c>
    </row>
    <row r="2679" spans="1:13" ht="17.399999999999999">
      <c r="A2679" s="22">
        <f t="shared" si="87"/>
        <v>1</v>
      </c>
      <c r="B2679" s="8"/>
      <c r="C2679" s="22"/>
      <c r="D2679" s="23"/>
      <c r="E2679" s="24"/>
      <c r="F2679" s="22"/>
      <c r="G2679" s="22"/>
      <c r="H2679" s="22"/>
      <c r="I2679" s="22"/>
      <c r="J2679" s="22"/>
      <c r="K2679" s="22"/>
      <c r="L2679" s="37" t="e">
        <f ca="1">VLOOKUP(E2679,الرصيد!C:C,1,0)</f>
        <v>#N/A</v>
      </c>
      <c r="M2679" t="e">
        <f ca="1">VLOOKUP(E2679,الرصيد!C:AP,34,0)</f>
        <v>#N/A</v>
      </c>
    </row>
    <row r="2680" spans="1:13" ht="17.399999999999999">
      <c r="A2680" s="22">
        <f t="shared" si="87"/>
        <v>1</v>
      </c>
      <c r="B2680" s="8"/>
      <c r="C2680" s="22"/>
      <c r="D2680" s="23"/>
      <c r="E2680" s="24"/>
      <c r="F2680" s="22"/>
      <c r="G2680" s="22"/>
      <c r="H2680" s="22"/>
      <c r="I2680" s="22"/>
      <c r="J2680" s="22"/>
      <c r="K2680" s="22"/>
      <c r="L2680" s="37" t="e">
        <f ca="1">VLOOKUP(E2680,الرصيد!C:C,1,0)</f>
        <v>#N/A</v>
      </c>
      <c r="M2680" t="e">
        <f ca="1">VLOOKUP(E2680,الرصيد!C:AP,34,0)</f>
        <v>#N/A</v>
      </c>
    </row>
    <row r="2681" spans="1:13" ht="17.399999999999999">
      <c r="A2681" s="22">
        <f t="shared" si="87"/>
        <v>1</v>
      </c>
      <c r="B2681" s="8"/>
      <c r="C2681" s="22"/>
      <c r="D2681" s="23"/>
      <c r="E2681" s="24"/>
      <c r="F2681" s="22"/>
      <c r="G2681" s="22"/>
      <c r="H2681" s="22"/>
      <c r="I2681" s="22"/>
      <c r="J2681" s="22"/>
      <c r="K2681" s="22"/>
      <c r="L2681" s="37" t="e">
        <f ca="1">VLOOKUP(E2681,الرصيد!C:C,1,0)</f>
        <v>#N/A</v>
      </c>
      <c r="M2681" t="e">
        <f ca="1">VLOOKUP(E2681,الرصيد!C:AP,34,0)</f>
        <v>#N/A</v>
      </c>
    </row>
    <row r="2682" spans="1:13" ht="17.399999999999999">
      <c r="A2682" s="22">
        <f t="shared" si="87"/>
        <v>1</v>
      </c>
      <c r="B2682" s="8"/>
      <c r="C2682" s="22"/>
      <c r="D2682" s="23"/>
      <c r="E2682" s="24"/>
      <c r="F2682" s="22"/>
      <c r="G2682" s="22"/>
      <c r="H2682" s="22"/>
      <c r="I2682" s="22"/>
      <c r="J2682" s="22"/>
      <c r="K2682" s="22"/>
      <c r="L2682" s="37" t="e">
        <f ca="1">VLOOKUP(E2682,الرصيد!C:C,1,0)</f>
        <v>#N/A</v>
      </c>
      <c r="M2682" t="e">
        <f ca="1">VLOOKUP(E2682,الرصيد!C:AP,34,0)</f>
        <v>#N/A</v>
      </c>
    </row>
    <row r="2683" spans="1:13" ht="17.399999999999999">
      <c r="A2683" s="22">
        <f t="shared" si="87"/>
        <v>1</v>
      </c>
      <c r="B2683" s="8"/>
      <c r="C2683" s="22"/>
      <c r="D2683" s="23"/>
      <c r="E2683" s="24"/>
      <c r="F2683" s="22"/>
      <c r="G2683" s="22"/>
      <c r="H2683" s="22"/>
      <c r="I2683" s="22"/>
      <c r="J2683" s="22"/>
      <c r="K2683" s="22"/>
      <c r="L2683" s="37" t="e">
        <f ca="1">VLOOKUP(E2683,الرصيد!C:C,1,0)</f>
        <v>#N/A</v>
      </c>
      <c r="M2683" t="e">
        <f ca="1">VLOOKUP(E2683,الرصيد!C:AP,34,0)</f>
        <v>#N/A</v>
      </c>
    </row>
    <row r="2684" spans="1:13" ht="17.399999999999999">
      <c r="A2684" s="22">
        <f t="shared" si="87"/>
        <v>1</v>
      </c>
      <c r="B2684" s="8"/>
      <c r="C2684" s="22"/>
      <c r="D2684" s="23"/>
      <c r="E2684" s="24"/>
      <c r="F2684" s="22"/>
      <c r="G2684" s="22"/>
      <c r="H2684" s="22"/>
      <c r="I2684" s="22"/>
      <c r="J2684" s="22"/>
      <c r="K2684" s="22"/>
      <c r="L2684" s="37" t="e">
        <f ca="1">VLOOKUP(E2684,الرصيد!C:C,1,0)</f>
        <v>#N/A</v>
      </c>
      <c r="M2684" t="e">
        <f ca="1">VLOOKUP(E2684,الرصيد!C:AP,34,0)</f>
        <v>#N/A</v>
      </c>
    </row>
    <row r="2685" spans="1:13" ht="17.399999999999999">
      <c r="A2685" s="22">
        <f t="shared" si="87"/>
        <v>1</v>
      </c>
      <c r="B2685" s="8"/>
      <c r="C2685" s="22"/>
      <c r="D2685" s="23"/>
      <c r="E2685" s="24"/>
      <c r="F2685" s="22"/>
      <c r="G2685" s="22"/>
      <c r="H2685" s="22"/>
      <c r="I2685" s="22"/>
      <c r="J2685" s="22"/>
      <c r="K2685" s="22"/>
      <c r="L2685" s="37" t="e">
        <f ca="1">VLOOKUP(E2685,الرصيد!C:C,1,0)</f>
        <v>#N/A</v>
      </c>
      <c r="M2685" t="e">
        <f ca="1">VLOOKUP(E2685,الرصيد!C:AP,34,0)</f>
        <v>#N/A</v>
      </c>
    </row>
    <row r="2686" spans="1:13" ht="17.399999999999999">
      <c r="A2686" s="22">
        <f t="shared" si="87"/>
        <v>1</v>
      </c>
      <c r="B2686" s="8"/>
      <c r="C2686" s="22"/>
      <c r="D2686" s="23"/>
      <c r="E2686" s="24"/>
      <c r="F2686" s="22"/>
      <c r="G2686" s="22"/>
      <c r="H2686" s="22"/>
      <c r="I2686" s="22"/>
      <c r="J2686" s="22"/>
      <c r="K2686" s="22"/>
      <c r="L2686" s="37" t="e">
        <f ca="1">VLOOKUP(E2686,الرصيد!C:C,1,0)</f>
        <v>#N/A</v>
      </c>
      <c r="M2686" t="e">
        <f ca="1">VLOOKUP(E2686,الرصيد!C:AP,34,0)</f>
        <v>#N/A</v>
      </c>
    </row>
    <row r="2687" spans="1:13" ht="17.399999999999999">
      <c r="A2687" s="22">
        <f t="shared" si="87"/>
        <v>1</v>
      </c>
      <c r="B2687" s="8"/>
      <c r="C2687" s="22"/>
      <c r="D2687" s="23"/>
      <c r="E2687" s="24"/>
      <c r="F2687" s="22"/>
      <c r="G2687" s="22"/>
      <c r="H2687" s="22"/>
      <c r="I2687" s="22"/>
      <c r="J2687" s="22"/>
      <c r="K2687" s="22"/>
      <c r="L2687" s="37" t="e">
        <f ca="1">VLOOKUP(E2687,الرصيد!C:C,1,0)</f>
        <v>#N/A</v>
      </c>
      <c r="M2687" t="e">
        <f ca="1">VLOOKUP(E2687,الرصيد!C:AP,34,0)</f>
        <v>#N/A</v>
      </c>
    </row>
    <row r="2688" spans="1:13" ht="17.399999999999999">
      <c r="A2688" s="22">
        <f t="shared" si="87"/>
        <v>1</v>
      </c>
      <c r="B2688" s="8"/>
      <c r="C2688" s="22"/>
      <c r="D2688" s="23"/>
      <c r="E2688" s="24"/>
      <c r="F2688" s="22"/>
      <c r="G2688" s="22"/>
      <c r="H2688" s="22"/>
      <c r="I2688" s="22"/>
      <c r="J2688" s="22"/>
      <c r="K2688" s="22"/>
      <c r="L2688" s="37" t="e">
        <f ca="1">VLOOKUP(E2688,الرصيد!C:C,1,0)</f>
        <v>#N/A</v>
      </c>
      <c r="M2688" t="e">
        <f ca="1">VLOOKUP(E2688,الرصيد!C:AP,34,0)</f>
        <v>#N/A</v>
      </c>
    </row>
    <row r="2689" spans="1:13" ht="17.399999999999999">
      <c r="A2689" s="22">
        <f t="shared" si="87"/>
        <v>1</v>
      </c>
      <c r="B2689" s="8"/>
      <c r="C2689" s="22"/>
      <c r="D2689" s="23"/>
      <c r="E2689" s="24"/>
      <c r="F2689" s="22"/>
      <c r="G2689" s="22"/>
      <c r="H2689" s="22"/>
      <c r="I2689" s="22"/>
      <c r="J2689" s="22"/>
      <c r="K2689" s="22"/>
      <c r="L2689" s="37" t="e">
        <f ca="1">VLOOKUP(E2689,الرصيد!C:C,1,0)</f>
        <v>#N/A</v>
      </c>
      <c r="M2689" t="e">
        <f ca="1">VLOOKUP(E2689,الرصيد!C:AP,34,0)</f>
        <v>#N/A</v>
      </c>
    </row>
    <row r="2690" spans="1:13" ht="17.399999999999999">
      <c r="A2690" s="22">
        <f t="shared" si="87"/>
        <v>1</v>
      </c>
      <c r="B2690" s="8"/>
      <c r="C2690" s="22"/>
      <c r="D2690" s="23"/>
      <c r="E2690" s="24"/>
      <c r="F2690" s="22"/>
      <c r="G2690" s="22"/>
      <c r="H2690" s="22"/>
      <c r="I2690" s="22"/>
      <c r="J2690" s="22"/>
      <c r="K2690" s="22"/>
      <c r="L2690" s="37" t="e">
        <f ca="1">VLOOKUP(E2690,الرصيد!C:C,1,0)</f>
        <v>#N/A</v>
      </c>
      <c r="M2690" t="e">
        <f ca="1">VLOOKUP(E2690,الرصيد!C:AP,34,0)</f>
        <v>#N/A</v>
      </c>
    </row>
    <row r="2691" spans="1:13" ht="17.399999999999999">
      <c r="A2691" s="22">
        <f t="shared" si="87"/>
        <v>1</v>
      </c>
      <c r="B2691" s="8"/>
      <c r="C2691" s="22"/>
      <c r="D2691" s="23"/>
      <c r="E2691" s="24"/>
      <c r="F2691" s="22"/>
      <c r="G2691" s="22"/>
      <c r="H2691" s="22"/>
      <c r="I2691" s="22"/>
      <c r="J2691" s="22"/>
      <c r="K2691" s="22"/>
      <c r="L2691" s="37" t="e">
        <f ca="1">VLOOKUP(E2691,الرصيد!C:C,1,0)</f>
        <v>#N/A</v>
      </c>
      <c r="M2691" t="e">
        <f ca="1">VLOOKUP(E2691,الرصيد!C:AP,34,0)</f>
        <v>#N/A</v>
      </c>
    </row>
    <row r="2692" spans="1:13" ht="17.399999999999999">
      <c r="A2692" s="22">
        <f t="shared" si="87"/>
        <v>1</v>
      </c>
      <c r="B2692" s="8"/>
      <c r="C2692" s="22"/>
      <c r="D2692" s="23"/>
      <c r="E2692" s="24"/>
      <c r="F2692" s="22"/>
      <c r="G2692" s="22"/>
      <c r="H2692" s="22"/>
      <c r="I2692" s="22"/>
      <c r="J2692" s="22"/>
      <c r="K2692" s="22"/>
      <c r="L2692" s="37" t="e">
        <f ca="1">VLOOKUP(E2692,الرصيد!C:C,1,0)</f>
        <v>#N/A</v>
      </c>
      <c r="M2692" t="e">
        <f ca="1">VLOOKUP(E2692,الرصيد!C:AP,34,0)</f>
        <v>#N/A</v>
      </c>
    </row>
    <row r="2693" spans="1:13" ht="17.399999999999999">
      <c r="A2693" s="22">
        <f t="shared" si="87"/>
        <v>1</v>
      </c>
      <c r="B2693" s="8"/>
      <c r="C2693" s="22"/>
      <c r="D2693" s="23"/>
      <c r="E2693" s="24"/>
      <c r="F2693" s="22"/>
      <c r="G2693" s="22"/>
      <c r="H2693" s="22"/>
      <c r="I2693" s="22"/>
      <c r="J2693" s="22"/>
      <c r="K2693" s="22"/>
      <c r="L2693" s="37" t="e">
        <f ca="1">VLOOKUP(E2693,الرصيد!C:C,1,0)</f>
        <v>#N/A</v>
      </c>
      <c r="M2693" t="e">
        <f ca="1">VLOOKUP(E2693,الرصيد!C:AP,34,0)</f>
        <v>#N/A</v>
      </c>
    </row>
    <row r="2694" spans="1:13" ht="17.399999999999999">
      <c r="A2694" s="22">
        <f t="shared" si="87"/>
        <v>1</v>
      </c>
      <c r="B2694" s="8"/>
      <c r="C2694" s="22"/>
      <c r="D2694" s="23"/>
      <c r="E2694" s="24"/>
      <c r="F2694" s="22"/>
      <c r="G2694" s="22"/>
      <c r="H2694" s="22"/>
      <c r="I2694" s="22"/>
      <c r="J2694" s="22"/>
      <c r="K2694" s="22"/>
      <c r="L2694" s="37" t="e">
        <f ca="1">VLOOKUP(E2694,الرصيد!C:C,1,0)</f>
        <v>#N/A</v>
      </c>
      <c r="M2694" t="e">
        <f ca="1">VLOOKUP(E2694,الرصيد!C:AP,34,0)</f>
        <v>#N/A</v>
      </c>
    </row>
    <row r="2695" spans="1:13" ht="17.399999999999999">
      <c r="A2695" s="22">
        <f t="shared" si="87"/>
        <v>1</v>
      </c>
      <c r="B2695" s="8"/>
      <c r="C2695" s="22"/>
      <c r="D2695" s="23"/>
      <c r="E2695" s="24"/>
      <c r="F2695" s="22"/>
      <c r="G2695" s="22"/>
      <c r="H2695" s="22"/>
      <c r="I2695" s="22"/>
      <c r="J2695" s="22"/>
      <c r="K2695" s="22"/>
      <c r="L2695" s="37" t="e">
        <f ca="1">VLOOKUP(E2695,الرصيد!C:C,1,0)</f>
        <v>#N/A</v>
      </c>
      <c r="M2695" t="e">
        <f ca="1">VLOOKUP(E2695,الرصيد!C:AP,34,0)</f>
        <v>#N/A</v>
      </c>
    </row>
    <row r="2696" spans="1:13" ht="17.399999999999999">
      <c r="A2696" s="22">
        <f t="shared" si="87"/>
        <v>1</v>
      </c>
      <c r="B2696" s="8"/>
      <c r="C2696" s="22"/>
      <c r="D2696" s="23"/>
      <c r="E2696" s="24"/>
      <c r="F2696" s="22"/>
      <c r="G2696" s="22"/>
      <c r="H2696" s="22"/>
      <c r="I2696" s="22"/>
      <c r="J2696" s="22"/>
      <c r="K2696" s="22"/>
      <c r="L2696" s="37" t="e">
        <f ca="1">VLOOKUP(E2696,الرصيد!C:C,1,0)</f>
        <v>#N/A</v>
      </c>
      <c r="M2696" t="e">
        <f ca="1">VLOOKUP(E2696,الرصيد!C:AP,34,0)</f>
        <v>#N/A</v>
      </c>
    </row>
    <row r="2697" spans="1:13" ht="17.399999999999999">
      <c r="A2697" s="22">
        <f t="shared" si="87"/>
        <v>1</v>
      </c>
      <c r="B2697" s="8"/>
      <c r="C2697" s="22"/>
      <c r="D2697" s="23"/>
      <c r="E2697" s="24"/>
      <c r="F2697" s="22"/>
      <c r="G2697" s="22"/>
      <c r="H2697" s="22"/>
      <c r="I2697" s="22"/>
      <c r="J2697" s="22"/>
      <c r="K2697" s="22"/>
      <c r="L2697" s="37" t="e">
        <f ca="1">VLOOKUP(E2697,الرصيد!C:C,1,0)</f>
        <v>#N/A</v>
      </c>
      <c r="M2697" t="e">
        <f ca="1">VLOOKUP(E2697,الرصيد!C:AP,34,0)</f>
        <v>#N/A</v>
      </c>
    </row>
    <row r="2698" spans="1:13" ht="17.399999999999999">
      <c r="A2698" s="22">
        <f t="shared" si="87"/>
        <v>1</v>
      </c>
      <c r="B2698" s="8"/>
      <c r="C2698" s="22"/>
      <c r="D2698" s="23"/>
      <c r="E2698" s="24"/>
      <c r="F2698" s="22"/>
      <c r="G2698" s="22"/>
      <c r="H2698" s="22"/>
      <c r="I2698" s="22"/>
      <c r="J2698" s="22"/>
      <c r="K2698" s="22"/>
      <c r="L2698" s="37" t="e">
        <f ca="1">VLOOKUP(E2698,الرصيد!C:C,1,0)</f>
        <v>#N/A</v>
      </c>
      <c r="M2698" t="e">
        <f ca="1">VLOOKUP(E2698,الرصيد!C:AP,34,0)</f>
        <v>#N/A</v>
      </c>
    </row>
    <row r="2699" spans="1:13" ht="17.399999999999999">
      <c r="A2699" s="22">
        <f t="shared" si="87"/>
        <v>1</v>
      </c>
      <c r="B2699" s="8"/>
      <c r="C2699" s="22"/>
      <c r="D2699" s="23"/>
      <c r="E2699" s="24"/>
      <c r="F2699" s="22"/>
      <c r="G2699" s="22"/>
      <c r="H2699" s="22"/>
      <c r="I2699" s="22"/>
      <c r="J2699" s="22"/>
      <c r="K2699" s="22"/>
      <c r="L2699" s="37" t="e">
        <f ca="1">VLOOKUP(E2699,الرصيد!C:C,1,0)</f>
        <v>#N/A</v>
      </c>
      <c r="M2699" t="e">
        <f ca="1">VLOOKUP(E2699,الرصيد!C:AP,34,0)</f>
        <v>#N/A</v>
      </c>
    </row>
    <row r="2700" spans="1:13" ht="17.399999999999999">
      <c r="A2700" s="22">
        <f t="shared" si="87"/>
        <v>1</v>
      </c>
      <c r="B2700" s="8"/>
      <c r="C2700" s="22"/>
      <c r="D2700" s="23"/>
      <c r="E2700" s="24"/>
      <c r="F2700" s="22"/>
      <c r="G2700" s="22"/>
      <c r="H2700" s="22"/>
      <c r="I2700" s="22"/>
      <c r="J2700" s="22"/>
      <c r="K2700" s="22"/>
      <c r="L2700" s="37" t="e">
        <f ca="1">VLOOKUP(E2700,الرصيد!C:C,1,0)</f>
        <v>#N/A</v>
      </c>
      <c r="M2700" t="e">
        <f ca="1">VLOOKUP(E2700,الرصيد!C:AP,34,0)</f>
        <v>#N/A</v>
      </c>
    </row>
    <row r="2701" spans="1:13" ht="17.399999999999999">
      <c r="A2701" s="22">
        <f t="shared" si="87"/>
        <v>1</v>
      </c>
      <c r="B2701" s="8"/>
      <c r="C2701" s="22"/>
      <c r="D2701" s="23"/>
      <c r="E2701" s="24"/>
      <c r="F2701" s="22"/>
      <c r="G2701" s="22"/>
      <c r="H2701" s="22"/>
      <c r="I2701" s="22"/>
      <c r="J2701" s="22"/>
      <c r="K2701" s="22"/>
      <c r="L2701" s="37" t="e">
        <f ca="1">VLOOKUP(E2701,الرصيد!C:C,1,0)</f>
        <v>#N/A</v>
      </c>
      <c r="M2701" t="e">
        <f ca="1">VLOOKUP(E2701,الرصيد!C:AP,34,0)</f>
        <v>#N/A</v>
      </c>
    </row>
    <row r="2702" spans="1:13" ht="17.399999999999999">
      <c r="A2702" s="22">
        <f t="shared" si="87"/>
        <v>1</v>
      </c>
      <c r="B2702" s="8"/>
      <c r="C2702" s="22"/>
      <c r="D2702" s="23"/>
      <c r="E2702" s="24"/>
      <c r="F2702" s="22"/>
      <c r="G2702" s="22"/>
      <c r="H2702" s="22"/>
      <c r="I2702" s="22"/>
      <c r="J2702" s="22"/>
      <c r="K2702" s="22"/>
      <c r="L2702" s="37" t="e">
        <f ca="1">VLOOKUP(E2702,الرصيد!C:C,1,0)</f>
        <v>#N/A</v>
      </c>
      <c r="M2702" t="e">
        <f ca="1">VLOOKUP(E2702,الرصيد!C:AP,34,0)</f>
        <v>#N/A</v>
      </c>
    </row>
    <row r="2703" spans="1:13" ht="17.399999999999999">
      <c r="A2703" s="22">
        <f t="shared" si="87"/>
        <v>1</v>
      </c>
      <c r="B2703" s="8"/>
      <c r="C2703" s="22"/>
      <c r="D2703" s="23"/>
      <c r="E2703" s="24"/>
      <c r="F2703" s="22"/>
      <c r="G2703" s="22"/>
      <c r="H2703" s="22"/>
      <c r="I2703" s="22"/>
      <c r="J2703" s="22"/>
      <c r="K2703" s="22"/>
      <c r="L2703" s="37" t="e">
        <f ca="1">VLOOKUP(E2703,الرصيد!C:C,1,0)</f>
        <v>#N/A</v>
      </c>
      <c r="M2703" t="e">
        <f ca="1">VLOOKUP(E2703,الرصيد!C:AP,34,0)</f>
        <v>#N/A</v>
      </c>
    </row>
    <row r="2704" spans="1:13" ht="17.399999999999999">
      <c r="A2704" s="22">
        <f t="shared" si="87"/>
        <v>1</v>
      </c>
      <c r="B2704" s="8"/>
      <c r="C2704" s="22"/>
      <c r="D2704" s="23"/>
      <c r="E2704" s="24"/>
      <c r="F2704" s="22"/>
      <c r="G2704" s="22"/>
      <c r="H2704" s="22"/>
      <c r="I2704" s="22"/>
      <c r="J2704" s="22"/>
      <c r="K2704" s="22"/>
      <c r="L2704" s="37" t="e">
        <f ca="1">VLOOKUP(E2704,الرصيد!C:C,1,0)</f>
        <v>#N/A</v>
      </c>
      <c r="M2704" t="e">
        <f ca="1">VLOOKUP(E2704,الرصيد!C:AP,34,0)</f>
        <v>#N/A</v>
      </c>
    </row>
    <row r="2705" spans="1:13" ht="17.399999999999999">
      <c r="A2705" s="22">
        <f t="shared" si="87"/>
        <v>1</v>
      </c>
      <c r="B2705" s="8"/>
      <c r="C2705" s="22"/>
      <c r="D2705" s="23"/>
      <c r="E2705" s="24"/>
      <c r="F2705" s="22"/>
      <c r="G2705" s="22"/>
      <c r="H2705" s="22"/>
      <c r="I2705" s="22"/>
      <c r="J2705" s="22"/>
      <c r="K2705" s="22"/>
      <c r="L2705" s="37" t="e">
        <f ca="1">VLOOKUP(E2705,الرصيد!C:C,1,0)</f>
        <v>#N/A</v>
      </c>
      <c r="M2705" t="e">
        <f ca="1">VLOOKUP(E2705,الرصيد!C:AP,34,0)</f>
        <v>#N/A</v>
      </c>
    </row>
    <row r="2706" spans="1:13" ht="17.399999999999999">
      <c r="A2706" s="22">
        <f t="shared" si="87"/>
        <v>1</v>
      </c>
      <c r="B2706" s="8"/>
      <c r="C2706" s="22"/>
      <c r="D2706" s="23"/>
      <c r="E2706" s="24"/>
      <c r="F2706" s="22"/>
      <c r="G2706" s="22"/>
      <c r="H2706" s="22"/>
      <c r="I2706" s="22"/>
      <c r="J2706" s="22"/>
      <c r="K2706" s="22"/>
      <c r="L2706" s="37" t="e">
        <f ca="1">VLOOKUP(E2706,الرصيد!C:C,1,0)</f>
        <v>#N/A</v>
      </c>
      <c r="M2706" t="e">
        <f ca="1">VLOOKUP(E2706,الرصيد!C:AP,34,0)</f>
        <v>#N/A</v>
      </c>
    </row>
    <row r="2707" spans="1:13" ht="17.399999999999999">
      <c r="A2707" s="22">
        <f t="shared" si="87"/>
        <v>1</v>
      </c>
      <c r="B2707" s="8"/>
      <c r="C2707" s="22"/>
      <c r="D2707" s="23"/>
      <c r="E2707" s="24"/>
      <c r="F2707" s="22"/>
      <c r="G2707" s="22"/>
      <c r="H2707" s="22"/>
      <c r="I2707" s="22"/>
      <c r="J2707" s="22"/>
      <c r="K2707" s="22"/>
      <c r="L2707" s="37" t="e">
        <f ca="1">VLOOKUP(E2707,الرصيد!C:C,1,0)</f>
        <v>#N/A</v>
      </c>
      <c r="M2707" t="e">
        <f ca="1">VLOOKUP(E2707,الرصيد!C:AP,34,0)</f>
        <v>#N/A</v>
      </c>
    </row>
    <row r="2708" spans="1:13" ht="17.399999999999999">
      <c r="A2708" s="22">
        <f t="shared" si="87"/>
        <v>1</v>
      </c>
      <c r="B2708" s="8"/>
      <c r="C2708" s="22"/>
      <c r="D2708" s="23"/>
      <c r="E2708" s="24"/>
      <c r="F2708" s="22"/>
      <c r="G2708" s="22"/>
      <c r="H2708" s="22"/>
      <c r="I2708" s="22"/>
      <c r="J2708" s="22"/>
      <c r="K2708" s="22"/>
      <c r="L2708" s="37" t="e">
        <f ca="1">VLOOKUP(E2708,الرصيد!C:C,1,0)</f>
        <v>#N/A</v>
      </c>
      <c r="M2708" t="e">
        <f ca="1">VLOOKUP(E2708,الرصيد!C:AP,34,0)</f>
        <v>#N/A</v>
      </c>
    </row>
    <row r="2709" spans="1:13" ht="17.399999999999999">
      <c r="A2709" s="22">
        <f t="shared" si="87"/>
        <v>1</v>
      </c>
      <c r="B2709" s="8"/>
      <c r="C2709" s="22"/>
      <c r="D2709" s="23"/>
      <c r="E2709" s="24"/>
      <c r="F2709" s="22"/>
      <c r="G2709" s="22"/>
      <c r="H2709" s="22"/>
      <c r="I2709" s="22"/>
      <c r="J2709" s="22"/>
      <c r="K2709" s="22"/>
      <c r="L2709" s="37" t="e">
        <f ca="1">VLOOKUP(E2709,الرصيد!C:C,1,0)</f>
        <v>#N/A</v>
      </c>
      <c r="M2709" t="e">
        <f ca="1">VLOOKUP(E2709,الرصيد!C:AP,34,0)</f>
        <v>#N/A</v>
      </c>
    </row>
    <row r="2710" spans="1:13" ht="17.399999999999999">
      <c r="A2710" s="22">
        <f t="shared" si="87"/>
        <v>1</v>
      </c>
      <c r="B2710" s="8"/>
      <c r="C2710" s="22"/>
      <c r="D2710" s="23"/>
      <c r="E2710" s="24"/>
      <c r="F2710" s="22"/>
      <c r="G2710" s="22"/>
      <c r="H2710" s="22"/>
      <c r="I2710" s="22"/>
      <c r="J2710" s="22"/>
      <c r="K2710" s="22"/>
      <c r="L2710" s="37" t="e">
        <f ca="1">VLOOKUP(E2710,الرصيد!C:C,1,0)</f>
        <v>#N/A</v>
      </c>
      <c r="M2710" t="e">
        <f ca="1">VLOOKUP(E2710,الرصيد!C:AP,34,0)</f>
        <v>#N/A</v>
      </c>
    </row>
    <row r="2711" spans="1:13" ht="17.399999999999999">
      <c r="A2711" s="22">
        <f t="shared" si="87"/>
        <v>1</v>
      </c>
      <c r="B2711" s="8"/>
      <c r="C2711" s="22"/>
      <c r="D2711" s="23"/>
      <c r="E2711" s="24"/>
      <c r="F2711" s="22"/>
      <c r="G2711" s="22"/>
      <c r="H2711" s="22"/>
      <c r="I2711" s="22"/>
      <c r="J2711" s="22"/>
      <c r="K2711" s="22"/>
      <c r="L2711" s="37" t="e">
        <f ca="1">VLOOKUP(E2711,الرصيد!C:C,1,0)</f>
        <v>#N/A</v>
      </c>
      <c r="M2711" t="e">
        <f ca="1">VLOOKUP(E2711,الرصيد!C:AP,34,0)</f>
        <v>#N/A</v>
      </c>
    </row>
    <row r="2712" spans="1:13" ht="17.399999999999999">
      <c r="A2712" s="22">
        <f t="shared" si="87"/>
        <v>1</v>
      </c>
      <c r="B2712" s="8"/>
      <c r="C2712" s="22"/>
      <c r="D2712" s="23"/>
      <c r="E2712" s="24"/>
      <c r="F2712" s="22"/>
      <c r="G2712" s="22"/>
      <c r="H2712" s="22"/>
      <c r="I2712" s="22"/>
      <c r="J2712" s="22"/>
      <c r="K2712" s="22"/>
      <c r="L2712" s="37" t="e">
        <f ca="1">VLOOKUP(E2712,الرصيد!C:C,1,0)</f>
        <v>#N/A</v>
      </c>
      <c r="M2712" t="e">
        <f ca="1">VLOOKUP(E2712,الرصيد!C:AP,34,0)</f>
        <v>#N/A</v>
      </c>
    </row>
    <row r="2713" spans="1:13" ht="17.399999999999999">
      <c r="A2713" s="22">
        <f t="shared" si="87"/>
        <v>1</v>
      </c>
      <c r="B2713" s="8"/>
      <c r="C2713" s="22"/>
      <c r="D2713" s="23"/>
      <c r="E2713" s="24"/>
      <c r="F2713" s="22"/>
      <c r="G2713" s="22"/>
      <c r="H2713" s="22"/>
      <c r="I2713" s="22"/>
      <c r="J2713" s="22"/>
      <c r="K2713" s="22"/>
      <c r="L2713" s="37" t="e">
        <f ca="1">VLOOKUP(E2713,الرصيد!C:C,1,0)</f>
        <v>#N/A</v>
      </c>
      <c r="M2713" t="e">
        <f ca="1">VLOOKUP(E2713,الرصيد!C:AP,34,0)</f>
        <v>#N/A</v>
      </c>
    </row>
    <row r="2714" spans="1:13" ht="17.399999999999999">
      <c r="A2714" s="22">
        <f t="shared" si="87"/>
        <v>1</v>
      </c>
      <c r="B2714" s="8"/>
      <c r="C2714" s="22"/>
      <c r="D2714" s="23"/>
      <c r="E2714" s="24"/>
      <c r="F2714" s="22"/>
      <c r="G2714" s="22"/>
      <c r="H2714" s="22"/>
      <c r="I2714" s="22"/>
      <c r="J2714" s="22"/>
      <c r="K2714" s="22"/>
      <c r="L2714" s="37" t="e">
        <f ca="1">VLOOKUP(E2714,الرصيد!C:C,1,0)</f>
        <v>#N/A</v>
      </c>
      <c r="M2714" t="e">
        <f ca="1">VLOOKUP(E2714,الرصيد!C:AP,34,0)</f>
        <v>#N/A</v>
      </c>
    </row>
    <row r="2715" spans="1:13" ht="17.399999999999999">
      <c r="A2715" s="22">
        <f t="shared" si="87"/>
        <v>1</v>
      </c>
      <c r="B2715" s="8"/>
      <c r="C2715" s="22"/>
      <c r="D2715" s="23"/>
      <c r="E2715" s="24"/>
      <c r="F2715" s="22"/>
      <c r="G2715" s="22"/>
      <c r="H2715" s="22"/>
      <c r="I2715" s="22"/>
      <c r="J2715" s="22"/>
      <c r="K2715" s="22"/>
      <c r="L2715" s="37" t="e">
        <f ca="1">VLOOKUP(E2715,الرصيد!C:C,1,0)</f>
        <v>#N/A</v>
      </c>
      <c r="M2715" t="e">
        <f ca="1">VLOOKUP(E2715,الرصيد!C:AP,34,0)</f>
        <v>#N/A</v>
      </c>
    </row>
    <row r="2716" spans="1:13" ht="17.399999999999999">
      <c r="A2716" s="22">
        <f t="shared" si="87"/>
        <v>1</v>
      </c>
      <c r="B2716" s="8"/>
      <c r="C2716" s="22"/>
      <c r="D2716" s="23"/>
      <c r="E2716" s="24"/>
      <c r="F2716" s="22"/>
      <c r="G2716" s="22"/>
      <c r="H2716" s="22"/>
      <c r="I2716" s="22"/>
      <c r="J2716" s="22"/>
      <c r="K2716" s="22"/>
      <c r="L2716" s="37" t="e">
        <f ca="1">VLOOKUP(E2716,الرصيد!C:C,1,0)</f>
        <v>#N/A</v>
      </c>
      <c r="M2716" t="e">
        <f ca="1">VLOOKUP(E2716,الرصيد!C:AP,34,0)</f>
        <v>#N/A</v>
      </c>
    </row>
    <row r="2717" spans="1:13" ht="17.399999999999999">
      <c r="A2717" s="22">
        <f t="shared" si="87"/>
        <v>1</v>
      </c>
      <c r="B2717" s="8"/>
      <c r="C2717" s="22"/>
      <c r="D2717" s="23"/>
      <c r="E2717" s="24"/>
      <c r="F2717" s="22"/>
      <c r="G2717" s="22"/>
      <c r="H2717" s="22"/>
      <c r="I2717" s="22"/>
      <c r="J2717" s="22"/>
      <c r="K2717" s="22"/>
      <c r="L2717" s="37" t="e">
        <f ca="1">VLOOKUP(E2717,الرصيد!C:C,1,0)</f>
        <v>#N/A</v>
      </c>
      <c r="M2717" t="e">
        <f ca="1">VLOOKUP(E2717,الرصيد!C:AP,34,0)</f>
        <v>#N/A</v>
      </c>
    </row>
    <row r="2718" spans="1:13" ht="17.399999999999999">
      <c r="A2718" s="22">
        <f t="shared" si="87"/>
        <v>1</v>
      </c>
      <c r="B2718" s="8"/>
      <c r="C2718" s="22"/>
      <c r="D2718" s="23"/>
      <c r="E2718" s="24"/>
      <c r="F2718" s="22"/>
      <c r="G2718" s="22"/>
      <c r="H2718" s="22"/>
      <c r="I2718" s="22"/>
      <c r="J2718" s="22"/>
      <c r="K2718" s="22"/>
      <c r="L2718" s="37" t="e">
        <f ca="1">VLOOKUP(E2718,الرصيد!C:C,1,0)</f>
        <v>#N/A</v>
      </c>
      <c r="M2718" t="e">
        <f ca="1">VLOOKUP(E2718,الرصيد!C:AP,34,0)</f>
        <v>#N/A</v>
      </c>
    </row>
    <row r="2719" spans="1:13" ht="17.399999999999999">
      <c r="A2719" s="22">
        <f t="shared" si="87"/>
        <v>1</v>
      </c>
      <c r="B2719" s="8"/>
      <c r="C2719" s="22"/>
      <c r="D2719" s="23"/>
      <c r="E2719" s="24"/>
      <c r="F2719" s="22"/>
      <c r="G2719" s="22"/>
      <c r="H2719" s="22"/>
      <c r="I2719" s="22"/>
      <c r="J2719" s="22"/>
      <c r="K2719" s="22"/>
      <c r="L2719" s="37" t="e">
        <f ca="1">VLOOKUP(E2719,الرصيد!C:C,1,0)</f>
        <v>#N/A</v>
      </c>
      <c r="M2719" t="e">
        <f ca="1">VLOOKUP(E2719,الرصيد!C:AP,34,0)</f>
        <v>#N/A</v>
      </c>
    </row>
    <row r="2720" spans="1:13" ht="17.399999999999999">
      <c r="A2720" s="22">
        <f t="shared" si="87"/>
        <v>1</v>
      </c>
      <c r="B2720" s="8"/>
      <c r="C2720" s="22"/>
      <c r="D2720" s="23"/>
      <c r="E2720" s="24"/>
      <c r="F2720" s="22"/>
      <c r="G2720" s="22"/>
      <c r="H2720" s="22"/>
      <c r="I2720" s="22"/>
      <c r="J2720" s="22"/>
      <c r="K2720" s="22"/>
      <c r="L2720" s="37" t="e">
        <f ca="1">VLOOKUP(E2720,الرصيد!C:C,1,0)</f>
        <v>#N/A</v>
      </c>
      <c r="M2720" t="e">
        <f ca="1">VLOOKUP(E2720,الرصيد!C:AP,34,0)</f>
        <v>#N/A</v>
      </c>
    </row>
    <row r="2721" spans="1:13" ht="17.399999999999999">
      <c r="A2721" s="22">
        <f t="shared" si="87"/>
        <v>1</v>
      </c>
      <c r="B2721" s="8"/>
      <c r="C2721" s="22"/>
      <c r="D2721" s="23"/>
      <c r="E2721" s="24"/>
      <c r="F2721" s="22"/>
      <c r="G2721" s="22"/>
      <c r="H2721" s="22"/>
      <c r="I2721" s="22"/>
      <c r="J2721" s="22"/>
      <c r="K2721" s="22"/>
      <c r="L2721" s="37" t="e">
        <f ca="1">VLOOKUP(E2721,الرصيد!C:C,1,0)</f>
        <v>#N/A</v>
      </c>
      <c r="M2721" t="e">
        <f ca="1">VLOOKUP(E2721,الرصيد!C:AP,34,0)</f>
        <v>#N/A</v>
      </c>
    </row>
    <row r="2722" spans="1:13" ht="17.399999999999999">
      <c r="A2722" s="22">
        <f t="shared" si="87"/>
        <v>1</v>
      </c>
      <c r="B2722" s="8"/>
      <c r="C2722" s="22"/>
      <c r="D2722" s="23"/>
      <c r="E2722" s="24"/>
      <c r="F2722" s="22"/>
      <c r="G2722" s="22"/>
      <c r="H2722" s="22"/>
      <c r="I2722" s="22"/>
      <c r="J2722" s="22"/>
      <c r="K2722" s="22"/>
      <c r="L2722" s="37" t="e">
        <f ca="1">VLOOKUP(E2722,الرصيد!C:C,1,0)</f>
        <v>#N/A</v>
      </c>
      <c r="M2722" t="e">
        <f ca="1">VLOOKUP(E2722,الرصيد!C:AP,34,0)</f>
        <v>#N/A</v>
      </c>
    </row>
    <row r="2723" spans="1:13" ht="17.399999999999999">
      <c r="A2723" s="22">
        <f t="shared" si="87"/>
        <v>1</v>
      </c>
      <c r="B2723" s="8"/>
      <c r="C2723" s="22"/>
      <c r="D2723" s="23"/>
      <c r="E2723" s="24"/>
      <c r="F2723" s="22"/>
      <c r="G2723" s="22"/>
      <c r="H2723" s="22"/>
      <c r="I2723" s="22"/>
      <c r="J2723" s="22"/>
      <c r="K2723" s="22"/>
      <c r="L2723" s="37" t="e">
        <f ca="1">VLOOKUP(E2723,الرصيد!C:C,1,0)</f>
        <v>#N/A</v>
      </c>
      <c r="M2723" t="e">
        <f ca="1">VLOOKUP(E2723,الرصيد!C:AP,34,0)</f>
        <v>#N/A</v>
      </c>
    </row>
    <row r="2724" spans="1:13" ht="17.399999999999999">
      <c r="A2724" s="22">
        <f t="shared" si="87"/>
        <v>1</v>
      </c>
      <c r="B2724" s="8"/>
      <c r="C2724" s="22"/>
      <c r="D2724" s="23"/>
      <c r="E2724" s="24"/>
      <c r="F2724" s="22"/>
      <c r="G2724" s="22"/>
      <c r="H2724" s="22"/>
      <c r="I2724" s="22"/>
      <c r="J2724" s="22"/>
      <c r="K2724" s="22"/>
      <c r="L2724" s="37" t="e">
        <f ca="1">VLOOKUP(E2724,الرصيد!C:C,1,0)</f>
        <v>#N/A</v>
      </c>
      <c r="M2724" t="e">
        <f ca="1">VLOOKUP(E2724,الرصيد!C:AP,34,0)</f>
        <v>#N/A</v>
      </c>
    </row>
    <row r="2725" spans="1:13" ht="17.399999999999999">
      <c r="A2725" s="22">
        <f t="shared" si="87"/>
        <v>1</v>
      </c>
      <c r="B2725" s="8"/>
      <c r="C2725" s="22"/>
      <c r="D2725" s="23"/>
      <c r="E2725" s="24"/>
      <c r="F2725" s="22"/>
      <c r="G2725" s="22"/>
      <c r="H2725" s="22"/>
      <c r="I2725" s="22"/>
      <c r="J2725" s="22"/>
      <c r="K2725" s="22"/>
      <c r="L2725" s="37" t="e">
        <f ca="1">VLOOKUP(E2725,الرصيد!C:C,1,0)</f>
        <v>#N/A</v>
      </c>
      <c r="M2725" t="e">
        <f ca="1">VLOOKUP(E2725,الرصيد!C:AP,34,0)</f>
        <v>#N/A</v>
      </c>
    </row>
    <row r="2726" spans="1:13" ht="17.399999999999999">
      <c r="A2726" s="22">
        <f t="shared" si="87"/>
        <v>1</v>
      </c>
      <c r="B2726" s="8"/>
      <c r="C2726" s="22"/>
      <c r="D2726" s="23"/>
      <c r="E2726" s="24"/>
      <c r="F2726" s="22"/>
      <c r="G2726" s="22"/>
      <c r="H2726" s="22"/>
      <c r="I2726" s="22"/>
      <c r="J2726" s="22"/>
      <c r="K2726" s="22"/>
      <c r="L2726" s="37" t="e">
        <f ca="1">VLOOKUP(E2726,الرصيد!C:C,1,0)</f>
        <v>#N/A</v>
      </c>
      <c r="M2726" t="e">
        <f ca="1">VLOOKUP(E2726,الرصيد!C:AP,34,0)</f>
        <v>#N/A</v>
      </c>
    </row>
    <row r="2727" spans="1:13" ht="17.399999999999999">
      <c r="A2727" s="22">
        <f t="shared" si="87"/>
        <v>1</v>
      </c>
      <c r="B2727" s="8"/>
      <c r="C2727" s="22"/>
      <c r="D2727" s="23"/>
      <c r="E2727" s="24"/>
      <c r="F2727" s="22"/>
      <c r="G2727" s="22"/>
      <c r="H2727" s="22"/>
      <c r="I2727" s="22"/>
      <c r="J2727" s="22"/>
      <c r="K2727" s="22"/>
      <c r="L2727" s="37" t="e">
        <f ca="1">VLOOKUP(E2727,الرصيد!C:C,1,0)</f>
        <v>#N/A</v>
      </c>
      <c r="M2727" t="e">
        <f ca="1">VLOOKUP(E2727,الرصيد!C:AP,34,0)</f>
        <v>#N/A</v>
      </c>
    </row>
    <row r="2728" spans="1:13" ht="17.399999999999999">
      <c r="A2728" s="22">
        <f t="shared" si="87"/>
        <v>1</v>
      </c>
      <c r="B2728" s="8"/>
      <c r="C2728" s="22"/>
      <c r="D2728" s="23"/>
      <c r="E2728" s="24"/>
      <c r="F2728" s="22"/>
      <c r="G2728" s="22"/>
      <c r="H2728" s="22"/>
      <c r="I2728" s="22"/>
      <c r="J2728" s="22"/>
      <c r="K2728" s="22"/>
      <c r="L2728" s="37" t="e">
        <f ca="1">VLOOKUP(E2728,الرصيد!C:C,1,0)</f>
        <v>#N/A</v>
      </c>
      <c r="M2728" t="e">
        <f ca="1">VLOOKUP(E2728,الرصيد!C:AP,34,0)</f>
        <v>#N/A</v>
      </c>
    </row>
    <row r="2729" spans="1:13" ht="17.399999999999999">
      <c r="A2729" s="22">
        <f t="shared" si="87"/>
        <v>1</v>
      </c>
      <c r="B2729" s="8"/>
      <c r="C2729" s="22"/>
      <c r="D2729" s="23"/>
      <c r="E2729" s="24"/>
      <c r="F2729" s="22"/>
      <c r="G2729" s="22"/>
      <c r="H2729" s="22"/>
      <c r="I2729" s="22"/>
      <c r="J2729" s="22"/>
      <c r="K2729" s="22"/>
      <c r="L2729" s="37" t="e">
        <f ca="1">VLOOKUP(E2729,الرصيد!C:C,1,0)</f>
        <v>#N/A</v>
      </c>
      <c r="M2729" t="e">
        <f ca="1">VLOOKUP(E2729,الرصيد!C:AP,34,0)</f>
        <v>#N/A</v>
      </c>
    </row>
    <row r="2730" spans="1:13" ht="17.399999999999999">
      <c r="A2730" s="22">
        <f t="shared" si="87"/>
        <v>1</v>
      </c>
      <c r="B2730" s="8"/>
      <c r="C2730" s="22"/>
      <c r="D2730" s="23"/>
      <c r="E2730" s="24"/>
      <c r="F2730" s="22"/>
      <c r="G2730" s="22"/>
      <c r="H2730" s="22"/>
      <c r="I2730" s="22"/>
      <c r="J2730" s="22"/>
      <c r="K2730" s="22"/>
      <c r="L2730" s="37" t="e">
        <f ca="1">VLOOKUP(E2730,الرصيد!C:C,1,0)</f>
        <v>#N/A</v>
      </c>
      <c r="M2730" t="e">
        <f ca="1">VLOOKUP(E2730,الرصيد!C:AP,34,0)</f>
        <v>#N/A</v>
      </c>
    </row>
    <row r="2731" spans="1:13" ht="17.399999999999999">
      <c r="A2731" s="22">
        <f t="shared" si="87"/>
        <v>1</v>
      </c>
      <c r="B2731" s="8"/>
      <c r="C2731" s="22"/>
      <c r="D2731" s="23"/>
      <c r="E2731" s="24"/>
      <c r="F2731" s="22"/>
      <c r="G2731" s="22"/>
      <c r="H2731" s="22"/>
      <c r="I2731" s="22"/>
      <c r="J2731" s="22"/>
      <c r="K2731" s="22"/>
      <c r="L2731" s="37" t="e">
        <f ca="1">VLOOKUP(E2731,الرصيد!C:C,1,0)</f>
        <v>#N/A</v>
      </c>
      <c r="M2731" t="e">
        <f ca="1">VLOOKUP(E2731,الرصيد!C:AP,34,0)</f>
        <v>#N/A</v>
      </c>
    </row>
    <row r="2732" spans="1:13" ht="17.399999999999999">
      <c r="A2732" s="22">
        <f t="shared" si="87"/>
        <v>1</v>
      </c>
      <c r="B2732" s="8"/>
      <c r="C2732" s="22"/>
      <c r="D2732" s="23"/>
      <c r="E2732" s="24"/>
      <c r="F2732" s="22"/>
      <c r="G2732" s="22"/>
      <c r="H2732" s="22"/>
      <c r="I2732" s="22"/>
      <c r="J2732" s="22"/>
      <c r="K2732" s="22"/>
      <c r="L2732" s="37" t="e">
        <f ca="1">VLOOKUP(E2732,الرصيد!C:C,1,0)</f>
        <v>#N/A</v>
      </c>
      <c r="M2732" t="e">
        <f ca="1">VLOOKUP(E2732,الرصيد!C:AP,34,0)</f>
        <v>#N/A</v>
      </c>
    </row>
    <row r="2733" spans="1:13" ht="17.399999999999999">
      <c r="A2733" s="22">
        <f t="shared" si="87"/>
        <v>1</v>
      </c>
      <c r="B2733" s="8"/>
      <c r="C2733" s="22"/>
      <c r="D2733" s="23"/>
      <c r="E2733" s="24"/>
      <c r="F2733" s="22"/>
      <c r="G2733" s="22"/>
      <c r="H2733" s="22"/>
      <c r="I2733" s="22"/>
      <c r="J2733" s="22"/>
      <c r="K2733" s="22"/>
      <c r="L2733" s="37" t="e">
        <f ca="1">VLOOKUP(E2733,الرصيد!C:C,1,0)</f>
        <v>#N/A</v>
      </c>
      <c r="M2733" t="e">
        <f ca="1">VLOOKUP(E2733,الرصيد!C:AP,34,0)</f>
        <v>#N/A</v>
      </c>
    </row>
    <row r="2734" spans="1:13" ht="17.399999999999999">
      <c r="A2734" s="22">
        <f t="shared" si="87"/>
        <v>1</v>
      </c>
      <c r="B2734" s="8"/>
      <c r="C2734" s="22"/>
      <c r="D2734" s="23"/>
      <c r="E2734" s="24"/>
      <c r="F2734" s="22"/>
      <c r="G2734" s="22"/>
      <c r="H2734" s="22"/>
      <c r="I2734" s="22"/>
      <c r="J2734" s="22"/>
      <c r="K2734" s="22"/>
      <c r="L2734" s="37" t="e">
        <f ca="1">VLOOKUP(E2734,الرصيد!C:C,1,0)</f>
        <v>#N/A</v>
      </c>
      <c r="M2734" t="e">
        <f ca="1">VLOOKUP(E2734,الرصيد!C:AP,34,0)</f>
        <v>#N/A</v>
      </c>
    </row>
    <row r="2735" spans="1:13" ht="17.399999999999999">
      <c r="A2735" s="22">
        <f t="shared" si="87"/>
        <v>1</v>
      </c>
      <c r="B2735" s="8"/>
      <c r="C2735" s="22"/>
      <c r="D2735" s="23"/>
      <c r="E2735" s="24"/>
      <c r="F2735" s="22"/>
      <c r="G2735" s="22"/>
      <c r="H2735" s="22"/>
      <c r="I2735" s="22"/>
      <c r="J2735" s="22"/>
      <c r="K2735" s="22"/>
      <c r="L2735" s="37" t="e">
        <f ca="1">VLOOKUP(E2735,الرصيد!C:C,1,0)</f>
        <v>#N/A</v>
      </c>
      <c r="M2735" t="e">
        <f ca="1">VLOOKUP(E2735,الرصيد!C:AP,34,0)</f>
        <v>#N/A</v>
      </c>
    </row>
    <row r="2736" spans="1:13" ht="17.399999999999999">
      <c r="A2736" s="22">
        <f t="shared" si="87"/>
        <v>1</v>
      </c>
      <c r="B2736" s="8"/>
      <c r="C2736" s="22"/>
      <c r="D2736" s="23"/>
      <c r="E2736" s="24"/>
      <c r="F2736" s="22"/>
      <c r="G2736" s="22"/>
      <c r="H2736" s="22"/>
      <c r="I2736" s="22"/>
      <c r="J2736" s="22"/>
      <c r="K2736" s="22"/>
      <c r="L2736" s="37" t="e">
        <f ca="1">VLOOKUP(E2736,الرصيد!C:C,1,0)</f>
        <v>#N/A</v>
      </c>
      <c r="M2736" t="e">
        <f ca="1">VLOOKUP(E2736,الرصيد!C:AP,34,0)</f>
        <v>#N/A</v>
      </c>
    </row>
    <row r="2737" spans="1:13" ht="17.399999999999999">
      <c r="A2737" s="22">
        <f t="shared" si="87"/>
        <v>1</v>
      </c>
      <c r="B2737" s="8"/>
      <c r="C2737" s="22"/>
      <c r="D2737" s="23"/>
      <c r="E2737" s="24"/>
      <c r="F2737" s="22"/>
      <c r="G2737" s="22"/>
      <c r="H2737" s="22"/>
      <c r="I2737" s="22"/>
      <c r="J2737" s="22"/>
      <c r="K2737" s="22"/>
      <c r="L2737" s="37" t="e">
        <f ca="1">VLOOKUP(E2737,الرصيد!C:C,1,0)</f>
        <v>#N/A</v>
      </c>
      <c r="M2737" t="e">
        <f ca="1">VLOOKUP(E2737,الرصيد!C:AP,34,0)</f>
        <v>#N/A</v>
      </c>
    </row>
    <row r="2738" spans="1:13" ht="17.399999999999999">
      <c r="A2738" s="22">
        <f t="shared" ref="A2738:A2801" si="88">MONTH(B2738)</f>
        <v>1</v>
      </c>
      <c r="B2738" s="8"/>
      <c r="C2738" s="22"/>
      <c r="D2738" s="23"/>
      <c r="E2738" s="24"/>
      <c r="F2738" s="22"/>
      <c r="G2738" s="22"/>
      <c r="H2738" s="22"/>
      <c r="I2738" s="22"/>
      <c r="J2738" s="22"/>
      <c r="K2738" s="22"/>
      <c r="L2738" s="37" t="e">
        <f ca="1">VLOOKUP(E2738,الرصيد!C:C,1,0)</f>
        <v>#N/A</v>
      </c>
      <c r="M2738" t="e">
        <f ca="1">VLOOKUP(E2738,الرصيد!C:AP,34,0)</f>
        <v>#N/A</v>
      </c>
    </row>
    <row r="2739" spans="1:13" ht="17.399999999999999">
      <c r="A2739" s="22">
        <f t="shared" si="88"/>
        <v>1</v>
      </c>
      <c r="B2739" s="8"/>
      <c r="C2739" s="22"/>
      <c r="D2739" s="23"/>
      <c r="E2739" s="24"/>
      <c r="F2739" s="22"/>
      <c r="G2739" s="22"/>
      <c r="H2739" s="22"/>
      <c r="I2739" s="22"/>
      <c r="J2739" s="22"/>
      <c r="K2739" s="22"/>
      <c r="L2739" s="37" t="e">
        <f ca="1">VLOOKUP(E2739,الرصيد!C:C,1,0)</f>
        <v>#N/A</v>
      </c>
      <c r="M2739" t="e">
        <f ca="1">VLOOKUP(E2739,الرصيد!C:AP,34,0)</f>
        <v>#N/A</v>
      </c>
    </row>
    <row r="2740" spans="1:13" ht="17.399999999999999">
      <c r="A2740" s="22">
        <f t="shared" si="88"/>
        <v>1</v>
      </c>
      <c r="B2740" s="8"/>
      <c r="C2740" s="22"/>
      <c r="D2740" s="23"/>
      <c r="E2740" s="24"/>
      <c r="F2740" s="22"/>
      <c r="G2740" s="22"/>
      <c r="H2740" s="22"/>
      <c r="I2740" s="22"/>
      <c r="J2740" s="22"/>
      <c r="K2740" s="22"/>
      <c r="L2740" s="37" t="e">
        <f ca="1">VLOOKUP(E2740,الرصيد!C:C,1,0)</f>
        <v>#N/A</v>
      </c>
      <c r="M2740" t="e">
        <f ca="1">VLOOKUP(E2740,الرصيد!C:AP,34,0)</f>
        <v>#N/A</v>
      </c>
    </row>
    <row r="2741" spans="1:13" ht="17.399999999999999">
      <c r="A2741" s="22">
        <f t="shared" si="88"/>
        <v>1</v>
      </c>
      <c r="B2741" s="8"/>
      <c r="C2741" s="22"/>
      <c r="D2741" s="23"/>
      <c r="E2741" s="24"/>
      <c r="F2741" s="22"/>
      <c r="G2741" s="22"/>
      <c r="H2741" s="22"/>
      <c r="I2741" s="22"/>
      <c r="J2741" s="22"/>
      <c r="K2741" s="22"/>
      <c r="L2741" s="37" t="e">
        <f ca="1">VLOOKUP(E2741,الرصيد!C:C,1,0)</f>
        <v>#N/A</v>
      </c>
      <c r="M2741" t="e">
        <f ca="1">VLOOKUP(E2741,الرصيد!C:AP,34,0)</f>
        <v>#N/A</v>
      </c>
    </row>
    <row r="2742" spans="1:13" ht="17.399999999999999">
      <c r="A2742" s="22">
        <f t="shared" si="88"/>
        <v>1</v>
      </c>
      <c r="B2742" s="8"/>
      <c r="C2742" s="22"/>
      <c r="D2742" s="23"/>
      <c r="E2742" s="24"/>
      <c r="F2742" s="22"/>
      <c r="G2742" s="22"/>
      <c r="H2742" s="22"/>
      <c r="I2742" s="22"/>
      <c r="J2742" s="22"/>
      <c r="K2742" s="22"/>
      <c r="L2742" s="37" t="e">
        <f ca="1">VLOOKUP(E2742,الرصيد!C:C,1,0)</f>
        <v>#N/A</v>
      </c>
      <c r="M2742" t="e">
        <f ca="1">VLOOKUP(E2742,الرصيد!C:AP,34,0)</f>
        <v>#N/A</v>
      </c>
    </row>
    <row r="2743" spans="1:13" ht="17.399999999999999">
      <c r="A2743" s="22">
        <f t="shared" si="88"/>
        <v>1</v>
      </c>
      <c r="B2743" s="8"/>
      <c r="C2743" s="22"/>
      <c r="D2743" s="23"/>
      <c r="E2743" s="24"/>
      <c r="F2743" s="22"/>
      <c r="G2743" s="22"/>
      <c r="H2743" s="22"/>
      <c r="I2743" s="22"/>
      <c r="J2743" s="22"/>
      <c r="K2743" s="22"/>
      <c r="L2743" s="37" t="e">
        <f ca="1">VLOOKUP(E2743,الرصيد!C:C,1,0)</f>
        <v>#N/A</v>
      </c>
      <c r="M2743" t="e">
        <f ca="1">VLOOKUP(E2743,الرصيد!C:AP,34,0)</f>
        <v>#N/A</v>
      </c>
    </row>
    <row r="2744" spans="1:13" ht="17.399999999999999">
      <c r="A2744" s="22">
        <f t="shared" si="88"/>
        <v>1</v>
      </c>
      <c r="B2744" s="8"/>
      <c r="C2744" s="22"/>
      <c r="D2744" s="23"/>
      <c r="E2744" s="24"/>
      <c r="F2744" s="22"/>
      <c r="G2744" s="22"/>
      <c r="H2744" s="22"/>
      <c r="I2744" s="22"/>
      <c r="J2744" s="22"/>
      <c r="K2744" s="22"/>
      <c r="L2744" s="37" t="e">
        <f ca="1">VLOOKUP(E2744,الرصيد!C:C,1,0)</f>
        <v>#N/A</v>
      </c>
      <c r="M2744" t="e">
        <f ca="1">VLOOKUP(E2744,الرصيد!C:AP,34,0)</f>
        <v>#N/A</v>
      </c>
    </row>
    <row r="2745" spans="1:13" ht="17.399999999999999">
      <c r="A2745" s="22">
        <f t="shared" si="88"/>
        <v>1</v>
      </c>
      <c r="B2745" s="8"/>
      <c r="C2745" s="22"/>
      <c r="D2745" s="23"/>
      <c r="E2745" s="24"/>
      <c r="F2745" s="22"/>
      <c r="G2745" s="22"/>
      <c r="H2745" s="22"/>
      <c r="I2745" s="22"/>
      <c r="J2745" s="22"/>
      <c r="K2745" s="22"/>
      <c r="L2745" s="37" t="e">
        <f ca="1">VLOOKUP(E2745,الرصيد!C:C,1,0)</f>
        <v>#N/A</v>
      </c>
      <c r="M2745" t="e">
        <f ca="1">VLOOKUP(E2745,الرصيد!C:AP,34,0)</f>
        <v>#N/A</v>
      </c>
    </row>
    <row r="2746" spans="1:13" ht="17.399999999999999">
      <c r="A2746" s="22">
        <f t="shared" si="88"/>
        <v>1</v>
      </c>
      <c r="B2746" s="8"/>
      <c r="C2746" s="22"/>
      <c r="D2746" s="23"/>
      <c r="E2746" s="24"/>
      <c r="F2746" s="22"/>
      <c r="G2746" s="22"/>
      <c r="H2746" s="22"/>
      <c r="I2746" s="22"/>
      <c r="J2746" s="22"/>
      <c r="K2746" s="22"/>
      <c r="L2746" s="37" t="e">
        <f ca="1">VLOOKUP(E2746,الرصيد!C:C,1,0)</f>
        <v>#N/A</v>
      </c>
      <c r="M2746" t="e">
        <f ca="1">VLOOKUP(E2746,الرصيد!C:AP,34,0)</f>
        <v>#N/A</v>
      </c>
    </row>
    <row r="2747" spans="1:13" ht="17.399999999999999">
      <c r="A2747" s="22">
        <f t="shared" si="88"/>
        <v>1</v>
      </c>
      <c r="B2747" s="8"/>
      <c r="C2747" s="22"/>
      <c r="D2747" s="23"/>
      <c r="E2747" s="24"/>
      <c r="F2747" s="22"/>
      <c r="G2747" s="22"/>
      <c r="H2747" s="22"/>
      <c r="I2747" s="22"/>
      <c r="J2747" s="22"/>
      <c r="K2747" s="22"/>
      <c r="L2747" s="37" t="e">
        <f ca="1">VLOOKUP(E2747,الرصيد!C:C,1,0)</f>
        <v>#N/A</v>
      </c>
      <c r="M2747" t="e">
        <f ca="1">VLOOKUP(E2747,الرصيد!C:AP,34,0)</f>
        <v>#N/A</v>
      </c>
    </row>
    <row r="2748" spans="1:13" ht="17.399999999999999">
      <c r="A2748" s="22">
        <f t="shared" si="88"/>
        <v>1</v>
      </c>
      <c r="B2748" s="8"/>
      <c r="C2748" s="22"/>
      <c r="D2748" s="23"/>
      <c r="E2748" s="24"/>
      <c r="F2748" s="22"/>
      <c r="G2748" s="22"/>
      <c r="H2748" s="22"/>
      <c r="I2748" s="22"/>
      <c r="J2748" s="22"/>
      <c r="K2748" s="22"/>
      <c r="L2748" s="37" t="e">
        <f ca="1">VLOOKUP(E2748,الرصيد!C:C,1,0)</f>
        <v>#N/A</v>
      </c>
      <c r="M2748" t="e">
        <f ca="1">VLOOKUP(E2748,الرصيد!C:AP,34,0)</f>
        <v>#N/A</v>
      </c>
    </row>
    <row r="2749" spans="1:13" ht="17.399999999999999">
      <c r="A2749" s="22">
        <f t="shared" si="88"/>
        <v>1</v>
      </c>
      <c r="B2749" s="8"/>
      <c r="C2749" s="22"/>
      <c r="D2749" s="23"/>
      <c r="E2749" s="24"/>
      <c r="F2749" s="22"/>
      <c r="G2749" s="22"/>
      <c r="H2749" s="22"/>
      <c r="I2749" s="22"/>
      <c r="J2749" s="22"/>
      <c r="K2749" s="22"/>
      <c r="L2749" s="37" t="e">
        <f ca="1">VLOOKUP(E2749,الرصيد!C:C,1,0)</f>
        <v>#N/A</v>
      </c>
      <c r="M2749" t="e">
        <f ca="1">VLOOKUP(E2749,الرصيد!C:AP,34,0)</f>
        <v>#N/A</v>
      </c>
    </row>
    <row r="2750" spans="1:13" ht="17.399999999999999">
      <c r="A2750" s="22">
        <f t="shared" si="88"/>
        <v>1</v>
      </c>
      <c r="B2750" s="8"/>
      <c r="C2750" s="22"/>
      <c r="D2750" s="23"/>
      <c r="E2750" s="24"/>
      <c r="F2750" s="22"/>
      <c r="G2750" s="22"/>
      <c r="H2750" s="22"/>
      <c r="I2750" s="22"/>
      <c r="J2750" s="22"/>
      <c r="K2750" s="22"/>
      <c r="L2750" s="37" t="e">
        <f ca="1">VLOOKUP(E2750,الرصيد!C:C,1,0)</f>
        <v>#N/A</v>
      </c>
      <c r="M2750" t="e">
        <f ca="1">VLOOKUP(E2750,الرصيد!C:AP,34,0)</f>
        <v>#N/A</v>
      </c>
    </row>
    <row r="2751" spans="1:13" ht="17.399999999999999">
      <c r="A2751" s="22">
        <f t="shared" si="88"/>
        <v>1</v>
      </c>
      <c r="B2751" s="8"/>
      <c r="C2751" s="22"/>
      <c r="D2751" s="23"/>
      <c r="E2751" s="24"/>
      <c r="F2751" s="22"/>
      <c r="G2751" s="22"/>
      <c r="H2751" s="22"/>
      <c r="I2751" s="22"/>
      <c r="J2751" s="22"/>
      <c r="K2751" s="22"/>
      <c r="L2751" s="37" t="e">
        <f ca="1">VLOOKUP(E2751,الرصيد!C:C,1,0)</f>
        <v>#N/A</v>
      </c>
      <c r="M2751" t="e">
        <f ca="1">VLOOKUP(E2751,الرصيد!C:AP,34,0)</f>
        <v>#N/A</v>
      </c>
    </row>
    <row r="2752" spans="1:13" ht="17.399999999999999">
      <c r="A2752" s="22">
        <f t="shared" si="88"/>
        <v>1</v>
      </c>
      <c r="B2752" s="8"/>
      <c r="C2752" s="22"/>
      <c r="D2752" s="23"/>
      <c r="E2752" s="24"/>
      <c r="F2752" s="22"/>
      <c r="G2752" s="22"/>
      <c r="H2752" s="22"/>
      <c r="I2752" s="22"/>
      <c r="J2752" s="22"/>
      <c r="K2752" s="22"/>
      <c r="L2752" s="37" t="e">
        <f ca="1">VLOOKUP(E2752,الرصيد!C:C,1,0)</f>
        <v>#N/A</v>
      </c>
      <c r="M2752" t="e">
        <f ca="1">VLOOKUP(E2752,الرصيد!C:AP,34,0)</f>
        <v>#N/A</v>
      </c>
    </row>
    <row r="2753" spans="1:13" ht="17.399999999999999">
      <c r="A2753" s="22">
        <f t="shared" si="88"/>
        <v>1</v>
      </c>
      <c r="B2753" s="8"/>
      <c r="C2753" s="22"/>
      <c r="D2753" s="23"/>
      <c r="E2753" s="24"/>
      <c r="F2753" s="22"/>
      <c r="G2753" s="22"/>
      <c r="H2753" s="22"/>
      <c r="I2753" s="22"/>
      <c r="J2753" s="22"/>
      <c r="K2753" s="22"/>
      <c r="L2753" s="37" t="e">
        <f ca="1">VLOOKUP(E2753,الرصيد!C:C,1,0)</f>
        <v>#N/A</v>
      </c>
      <c r="M2753" t="e">
        <f ca="1">VLOOKUP(E2753,الرصيد!C:AP,34,0)</f>
        <v>#N/A</v>
      </c>
    </row>
    <row r="2754" spans="1:13" ht="17.399999999999999">
      <c r="A2754" s="22">
        <f t="shared" si="88"/>
        <v>1</v>
      </c>
      <c r="B2754" s="8"/>
      <c r="C2754" s="22"/>
      <c r="D2754" s="23"/>
      <c r="E2754" s="24"/>
      <c r="F2754" s="22"/>
      <c r="G2754" s="22"/>
      <c r="H2754" s="22"/>
      <c r="I2754" s="22"/>
      <c r="J2754" s="22"/>
      <c r="K2754" s="22"/>
      <c r="L2754" s="37" t="e">
        <f ca="1">VLOOKUP(E2754,الرصيد!C:C,1,0)</f>
        <v>#N/A</v>
      </c>
      <c r="M2754" t="e">
        <f ca="1">VLOOKUP(E2754,الرصيد!C:AP,34,0)</f>
        <v>#N/A</v>
      </c>
    </row>
    <row r="2755" spans="1:13" ht="17.399999999999999">
      <c r="A2755" s="22">
        <f t="shared" si="88"/>
        <v>1</v>
      </c>
      <c r="B2755" s="8"/>
      <c r="C2755" s="22"/>
      <c r="D2755" s="23"/>
      <c r="E2755" s="24"/>
      <c r="F2755" s="22"/>
      <c r="G2755" s="22"/>
      <c r="H2755" s="22"/>
      <c r="I2755" s="22"/>
      <c r="J2755" s="22"/>
      <c r="K2755" s="22"/>
      <c r="L2755" s="37" t="e">
        <f ca="1">VLOOKUP(E2755,الرصيد!C:C,1,0)</f>
        <v>#N/A</v>
      </c>
      <c r="M2755" t="e">
        <f ca="1">VLOOKUP(E2755,الرصيد!C:AP,34,0)</f>
        <v>#N/A</v>
      </c>
    </row>
    <row r="2756" spans="1:13" ht="17.399999999999999">
      <c r="A2756" s="22">
        <f t="shared" si="88"/>
        <v>1</v>
      </c>
      <c r="B2756" s="8"/>
      <c r="C2756" s="22"/>
      <c r="D2756" s="23"/>
      <c r="E2756" s="24"/>
      <c r="F2756" s="22"/>
      <c r="G2756" s="22"/>
      <c r="H2756" s="22"/>
      <c r="I2756" s="22"/>
      <c r="J2756" s="22"/>
      <c r="K2756" s="22"/>
      <c r="L2756" s="37" t="e">
        <f ca="1">VLOOKUP(E2756,الرصيد!C:C,1,0)</f>
        <v>#N/A</v>
      </c>
      <c r="M2756" t="e">
        <f ca="1">VLOOKUP(E2756,الرصيد!C:AP,34,0)</f>
        <v>#N/A</v>
      </c>
    </row>
    <row r="2757" spans="1:13" ht="17.399999999999999">
      <c r="A2757" s="22">
        <f t="shared" si="88"/>
        <v>1</v>
      </c>
      <c r="B2757" s="8"/>
      <c r="C2757" s="22"/>
      <c r="D2757" s="23"/>
      <c r="E2757" s="24"/>
      <c r="F2757" s="22"/>
      <c r="G2757" s="22"/>
      <c r="H2757" s="22"/>
      <c r="I2757" s="22"/>
      <c r="J2757" s="22"/>
      <c r="K2757" s="22"/>
      <c r="L2757" s="37" t="e">
        <f ca="1">VLOOKUP(E2757,الرصيد!C:C,1,0)</f>
        <v>#N/A</v>
      </c>
      <c r="M2757" t="e">
        <f ca="1">VLOOKUP(E2757,الرصيد!C:AP,34,0)</f>
        <v>#N/A</v>
      </c>
    </row>
    <row r="2758" spans="1:13" ht="17.399999999999999">
      <c r="A2758" s="22">
        <f t="shared" si="88"/>
        <v>1</v>
      </c>
      <c r="B2758" s="8"/>
      <c r="C2758" s="22"/>
      <c r="D2758" s="23"/>
      <c r="E2758" s="24"/>
      <c r="F2758" s="22"/>
      <c r="G2758" s="22"/>
      <c r="H2758" s="22"/>
      <c r="I2758" s="22"/>
      <c r="J2758" s="22"/>
      <c r="K2758" s="22"/>
      <c r="L2758" s="37" t="e">
        <f ca="1">VLOOKUP(E2758,الرصيد!C:C,1,0)</f>
        <v>#N/A</v>
      </c>
      <c r="M2758" t="e">
        <f ca="1">VLOOKUP(E2758,الرصيد!C:AP,34,0)</f>
        <v>#N/A</v>
      </c>
    </row>
    <row r="2759" spans="1:13" ht="17.399999999999999">
      <c r="A2759" s="22">
        <f t="shared" si="88"/>
        <v>1</v>
      </c>
      <c r="B2759" s="8"/>
      <c r="C2759" s="22"/>
      <c r="D2759" s="23"/>
      <c r="E2759" s="24"/>
      <c r="F2759" s="22"/>
      <c r="G2759" s="22"/>
      <c r="H2759" s="22"/>
      <c r="I2759" s="22"/>
      <c r="J2759" s="22"/>
      <c r="K2759" s="22"/>
      <c r="L2759" s="37" t="e">
        <f ca="1">VLOOKUP(E2759,الرصيد!C:C,1,0)</f>
        <v>#N/A</v>
      </c>
      <c r="M2759" t="e">
        <f ca="1">VLOOKUP(E2759,الرصيد!C:AP,34,0)</f>
        <v>#N/A</v>
      </c>
    </row>
    <row r="2760" spans="1:13" ht="17.399999999999999">
      <c r="A2760" s="22">
        <f t="shared" si="88"/>
        <v>1</v>
      </c>
      <c r="B2760" s="8"/>
      <c r="C2760" s="22"/>
      <c r="D2760" s="23"/>
      <c r="E2760" s="24"/>
      <c r="F2760" s="22"/>
      <c r="G2760" s="22"/>
      <c r="H2760" s="22"/>
      <c r="I2760" s="22"/>
      <c r="J2760" s="22"/>
      <c r="K2760" s="22"/>
      <c r="L2760" s="37" t="e">
        <f ca="1">VLOOKUP(E2760,الرصيد!C:C,1,0)</f>
        <v>#N/A</v>
      </c>
      <c r="M2760" t="e">
        <f ca="1">VLOOKUP(E2760,الرصيد!C:AP,34,0)</f>
        <v>#N/A</v>
      </c>
    </row>
    <row r="2761" spans="1:13" ht="17.399999999999999">
      <c r="A2761" s="22">
        <f t="shared" si="88"/>
        <v>1</v>
      </c>
      <c r="B2761" s="8"/>
      <c r="C2761" s="22"/>
      <c r="D2761" s="23"/>
      <c r="E2761" s="24"/>
      <c r="F2761" s="22"/>
      <c r="G2761" s="22"/>
      <c r="H2761" s="22"/>
      <c r="I2761" s="22"/>
      <c r="J2761" s="22"/>
      <c r="K2761" s="22"/>
      <c r="L2761" s="37" t="e">
        <f ca="1">VLOOKUP(E2761,الرصيد!C:C,1,0)</f>
        <v>#N/A</v>
      </c>
      <c r="M2761" t="e">
        <f ca="1">VLOOKUP(E2761,الرصيد!C:AP,34,0)</f>
        <v>#N/A</v>
      </c>
    </row>
    <row r="2762" spans="1:13" ht="17.399999999999999">
      <c r="A2762" s="22">
        <f t="shared" si="88"/>
        <v>1</v>
      </c>
      <c r="B2762" s="8"/>
      <c r="C2762" s="22"/>
      <c r="D2762" s="23"/>
      <c r="E2762" s="24"/>
      <c r="F2762" s="22"/>
      <c r="G2762" s="22"/>
      <c r="H2762" s="22"/>
      <c r="I2762" s="22"/>
      <c r="J2762" s="22"/>
      <c r="K2762" s="22"/>
      <c r="L2762" s="37" t="e">
        <f ca="1">VLOOKUP(E2762,الرصيد!C:C,1,0)</f>
        <v>#N/A</v>
      </c>
      <c r="M2762" t="e">
        <f ca="1">VLOOKUP(E2762,الرصيد!C:AP,34,0)</f>
        <v>#N/A</v>
      </c>
    </row>
    <row r="2763" spans="1:13" ht="17.399999999999999">
      <c r="A2763" s="22">
        <f t="shared" si="88"/>
        <v>1</v>
      </c>
      <c r="B2763" s="8"/>
      <c r="C2763" s="22"/>
      <c r="D2763" s="23"/>
      <c r="E2763" s="24"/>
      <c r="F2763" s="22"/>
      <c r="G2763" s="22"/>
      <c r="H2763" s="22"/>
      <c r="I2763" s="22"/>
      <c r="J2763" s="22"/>
      <c r="K2763" s="22"/>
      <c r="L2763" s="37" t="e">
        <f ca="1">VLOOKUP(E2763,الرصيد!C:C,1,0)</f>
        <v>#N/A</v>
      </c>
      <c r="M2763" t="e">
        <f ca="1">VLOOKUP(E2763,الرصيد!C:AP,34,0)</f>
        <v>#N/A</v>
      </c>
    </row>
    <row r="2764" spans="1:13" ht="17.399999999999999">
      <c r="A2764" s="22">
        <f t="shared" si="88"/>
        <v>1</v>
      </c>
      <c r="B2764" s="8"/>
      <c r="C2764" s="22"/>
      <c r="D2764" s="23"/>
      <c r="E2764" s="24"/>
      <c r="F2764" s="22"/>
      <c r="G2764" s="22"/>
      <c r="H2764" s="22"/>
      <c r="I2764" s="22"/>
      <c r="J2764" s="22"/>
      <c r="K2764" s="22"/>
      <c r="L2764" s="37" t="e">
        <f ca="1">VLOOKUP(E2764,الرصيد!C:C,1,0)</f>
        <v>#N/A</v>
      </c>
      <c r="M2764" t="e">
        <f ca="1">VLOOKUP(E2764,الرصيد!C:AP,34,0)</f>
        <v>#N/A</v>
      </c>
    </row>
    <row r="2765" spans="1:13" ht="17.399999999999999">
      <c r="A2765" s="22">
        <f t="shared" si="88"/>
        <v>1</v>
      </c>
      <c r="B2765" s="8"/>
      <c r="C2765" s="22"/>
      <c r="D2765" s="23"/>
      <c r="E2765" s="24"/>
      <c r="F2765" s="22"/>
      <c r="G2765" s="22"/>
      <c r="H2765" s="22"/>
      <c r="I2765" s="22"/>
      <c r="J2765" s="22"/>
      <c r="K2765" s="22"/>
      <c r="L2765" s="37" t="e">
        <f ca="1">VLOOKUP(E2765,الرصيد!C:C,1,0)</f>
        <v>#N/A</v>
      </c>
      <c r="M2765" t="e">
        <f ca="1">VLOOKUP(E2765,الرصيد!C:AP,34,0)</f>
        <v>#N/A</v>
      </c>
    </row>
    <row r="2766" spans="1:13" ht="17.399999999999999">
      <c r="A2766" s="22">
        <f t="shared" si="88"/>
        <v>1</v>
      </c>
      <c r="B2766" s="8"/>
      <c r="C2766" s="22"/>
      <c r="D2766" s="23"/>
      <c r="E2766" s="24"/>
      <c r="F2766" s="22"/>
      <c r="G2766" s="22"/>
      <c r="H2766" s="22"/>
      <c r="I2766" s="22"/>
      <c r="J2766" s="22"/>
      <c r="K2766" s="22"/>
      <c r="L2766" s="37" t="e">
        <f ca="1">VLOOKUP(E2766,الرصيد!C:C,1,0)</f>
        <v>#N/A</v>
      </c>
      <c r="M2766" t="e">
        <f ca="1">VLOOKUP(E2766,الرصيد!C:AP,34,0)</f>
        <v>#N/A</v>
      </c>
    </row>
    <row r="2767" spans="1:13" ht="17.399999999999999">
      <c r="A2767" s="22">
        <f t="shared" si="88"/>
        <v>1</v>
      </c>
      <c r="B2767" s="8"/>
      <c r="C2767" s="22"/>
      <c r="D2767" s="23"/>
      <c r="E2767" s="24"/>
      <c r="F2767" s="22"/>
      <c r="G2767" s="22"/>
      <c r="H2767" s="22"/>
      <c r="I2767" s="22"/>
      <c r="J2767" s="22"/>
      <c r="K2767" s="22"/>
      <c r="L2767" s="37" t="e">
        <f ca="1">VLOOKUP(E2767,الرصيد!C:C,1,0)</f>
        <v>#N/A</v>
      </c>
      <c r="M2767" t="e">
        <f ca="1">VLOOKUP(E2767,الرصيد!C:AP,34,0)</f>
        <v>#N/A</v>
      </c>
    </row>
    <row r="2768" spans="1:13" ht="17.399999999999999">
      <c r="A2768" s="22">
        <f t="shared" si="88"/>
        <v>1</v>
      </c>
      <c r="B2768" s="8"/>
      <c r="C2768" s="22"/>
      <c r="D2768" s="23"/>
      <c r="E2768" s="24"/>
      <c r="F2768" s="22"/>
      <c r="G2768" s="22"/>
      <c r="H2768" s="22"/>
      <c r="I2768" s="22"/>
      <c r="J2768" s="22"/>
      <c r="K2768" s="22"/>
      <c r="L2768" s="37" t="e">
        <f ca="1">VLOOKUP(E2768,الرصيد!C:C,1,0)</f>
        <v>#N/A</v>
      </c>
      <c r="M2768" t="e">
        <f ca="1">VLOOKUP(E2768,الرصيد!C:AP,34,0)</f>
        <v>#N/A</v>
      </c>
    </row>
    <row r="2769" spans="1:13" ht="17.399999999999999">
      <c r="A2769" s="22">
        <f t="shared" si="88"/>
        <v>1</v>
      </c>
      <c r="B2769" s="8"/>
      <c r="C2769" s="22"/>
      <c r="D2769" s="23"/>
      <c r="E2769" s="24"/>
      <c r="F2769" s="22"/>
      <c r="G2769" s="22"/>
      <c r="H2769" s="22"/>
      <c r="I2769" s="22"/>
      <c r="J2769" s="22"/>
      <c r="K2769" s="22"/>
      <c r="L2769" s="37" t="e">
        <f ca="1">VLOOKUP(E2769,الرصيد!C:C,1,0)</f>
        <v>#N/A</v>
      </c>
      <c r="M2769" t="e">
        <f ca="1">VLOOKUP(E2769,الرصيد!C:AP,34,0)</f>
        <v>#N/A</v>
      </c>
    </row>
    <row r="2770" spans="1:13" ht="17.399999999999999">
      <c r="A2770" s="22">
        <f t="shared" si="88"/>
        <v>1</v>
      </c>
      <c r="B2770" s="8"/>
      <c r="C2770" s="22"/>
      <c r="D2770" s="23"/>
      <c r="E2770" s="24"/>
      <c r="F2770" s="22"/>
      <c r="G2770" s="22"/>
      <c r="H2770" s="22"/>
      <c r="I2770" s="22"/>
      <c r="J2770" s="22"/>
      <c r="K2770" s="22"/>
      <c r="L2770" s="37" t="e">
        <f ca="1">VLOOKUP(E2770,الرصيد!C:C,1,0)</f>
        <v>#N/A</v>
      </c>
      <c r="M2770" t="e">
        <f ca="1">VLOOKUP(E2770,الرصيد!C:AP,34,0)</f>
        <v>#N/A</v>
      </c>
    </row>
    <row r="2771" spans="1:13" ht="17.399999999999999">
      <c r="A2771" s="22">
        <f t="shared" si="88"/>
        <v>1</v>
      </c>
      <c r="B2771" s="8"/>
      <c r="C2771" s="22"/>
      <c r="D2771" s="23"/>
      <c r="E2771" s="24"/>
      <c r="F2771" s="22"/>
      <c r="G2771" s="22"/>
      <c r="H2771" s="22"/>
      <c r="I2771" s="22"/>
      <c r="J2771" s="22"/>
      <c r="K2771" s="22"/>
      <c r="L2771" s="37" t="e">
        <f ca="1">VLOOKUP(E2771,الرصيد!C:C,1,0)</f>
        <v>#N/A</v>
      </c>
      <c r="M2771" t="e">
        <f ca="1">VLOOKUP(E2771,الرصيد!C:AP,34,0)</f>
        <v>#N/A</v>
      </c>
    </row>
    <row r="2772" spans="1:13" ht="17.399999999999999">
      <c r="A2772" s="22">
        <f t="shared" si="88"/>
        <v>1</v>
      </c>
      <c r="B2772" s="8"/>
      <c r="C2772" s="22"/>
      <c r="D2772" s="23"/>
      <c r="E2772" s="24"/>
      <c r="F2772" s="22"/>
      <c r="G2772" s="22"/>
      <c r="H2772" s="22"/>
      <c r="I2772" s="22"/>
      <c r="J2772" s="22"/>
      <c r="K2772" s="22"/>
      <c r="L2772" s="37" t="e">
        <f ca="1">VLOOKUP(E2772,الرصيد!C:C,1,0)</f>
        <v>#N/A</v>
      </c>
      <c r="M2772" t="e">
        <f ca="1">VLOOKUP(E2772,الرصيد!C:AP,34,0)</f>
        <v>#N/A</v>
      </c>
    </row>
    <row r="2773" spans="1:13" ht="17.399999999999999">
      <c r="A2773" s="22">
        <f t="shared" si="88"/>
        <v>1</v>
      </c>
      <c r="B2773" s="8"/>
      <c r="C2773" s="22"/>
      <c r="D2773" s="23"/>
      <c r="E2773" s="24"/>
      <c r="F2773" s="22"/>
      <c r="G2773" s="22"/>
      <c r="H2773" s="22"/>
      <c r="I2773" s="22"/>
      <c r="J2773" s="22"/>
      <c r="K2773" s="22"/>
      <c r="L2773" s="37" t="e">
        <f ca="1">VLOOKUP(E2773,الرصيد!C:C,1,0)</f>
        <v>#N/A</v>
      </c>
      <c r="M2773" t="e">
        <f ca="1">VLOOKUP(E2773,الرصيد!C:AP,34,0)</f>
        <v>#N/A</v>
      </c>
    </row>
    <row r="2774" spans="1:13" ht="17.399999999999999">
      <c r="A2774" s="22">
        <f t="shared" si="88"/>
        <v>1</v>
      </c>
      <c r="B2774" s="8"/>
      <c r="C2774" s="22"/>
      <c r="D2774" s="23"/>
      <c r="E2774" s="24"/>
      <c r="F2774" s="22"/>
      <c r="G2774" s="22"/>
      <c r="H2774" s="22"/>
      <c r="I2774" s="22"/>
      <c r="J2774" s="22"/>
      <c r="K2774" s="22"/>
      <c r="L2774" s="37" t="e">
        <f ca="1">VLOOKUP(E2774,الرصيد!C:C,1,0)</f>
        <v>#N/A</v>
      </c>
      <c r="M2774" t="e">
        <f ca="1">VLOOKUP(E2774,الرصيد!C:AP,34,0)</f>
        <v>#N/A</v>
      </c>
    </row>
    <row r="2775" spans="1:13" ht="17.399999999999999">
      <c r="A2775" s="22">
        <f t="shared" si="88"/>
        <v>1</v>
      </c>
      <c r="B2775" s="8"/>
      <c r="C2775" s="22"/>
      <c r="D2775" s="23"/>
      <c r="E2775" s="24"/>
      <c r="F2775" s="22"/>
      <c r="G2775" s="22"/>
      <c r="H2775" s="22"/>
      <c r="I2775" s="22"/>
      <c r="J2775" s="22"/>
      <c r="K2775" s="22"/>
      <c r="L2775" s="37" t="e">
        <f ca="1">VLOOKUP(E2775,الرصيد!C:C,1,0)</f>
        <v>#N/A</v>
      </c>
      <c r="M2775" t="e">
        <f ca="1">VLOOKUP(E2775,الرصيد!C:AP,34,0)</f>
        <v>#N/A</v>
      </c>
    </row>
    <row r="2776" spans="1:13" ht="17.399999999999999">
      <c r="A2776" s="22">
        <f t="shared" si="88"/>
        <v>1</v>
      </c>
      <c r="B2776" s="8"/>
      <c r="C2776" s="22"/>
      <c r="D2776" s="23"/>
      <c r="E2776" s="24"/>
      <c r="F2776" s="22"/>
      <c r="G2776" s="22"/>
      <c r="H2776" s="22"/>
      <c r="I2776" s="22"/>
      <c r="J2776" s="22"/>
      <c r="K2776" s="22"/>
      <c r="L2776" s="37" t="e">
        <f ca="1">VLOOKUP(E2776,الرصيد!C:C,1,0)</f>
        <v>#N/A</v>
      </c>
      <c r="M2776" t="e">
        <f ca="1">VLOOKUP(E2776,الرصيد!C:AP,34,0)</f>
        <v>#N/A</v>
      </c>
    </row>
    <row r="2777" spans="1:13" ht="17.399999999999999">
      <c r="A2777" s="22">
        <f t="shared" si="88"/>
        <v>1</v>
      </c>
      <c r="B2777" s="8"/>
      <c r="C2777" s="22"/>
      <c r="D2777" s="23"/>
      <c r="E2777" s="24"/>
      <c r="F2777" s="22"/>
      <c r="G2777" s="22"/>
      <c r="H2777" s="22"/>
      <c r="I2777" s="22"/>
      <c r="J2777" s="22"/>
      <c r="K2777" s="22"/>
      <c r="L2777" s="37" t="e">
        <f ca="1">VLOOKUP(E2777,الرصيد!C:C,1,0)</f>
        <v>#N/A</v>
      </c>
      <c r="M2777" t="e">
        <f ca="1">VLOOKUP(E2777,الرصيد!C:AP,34,0)</f>
        <v>#N/A</v>
      </c>
    </row>
    <row r="2778" spans="1:13" ht="17.399999999999999">
      <c r="A2778" s="22">
        <f t="shared" si="88"/>
        <v>1</v>
      </c>
      <c r="B2778" s="8"/>
      <c r="C2778" s="22"/>
      <c r="D2778" s="23"/>
      <c r="E2778" s="24"/>
      <c r="F2778" s="22"/>
      <c r="G2778" s="22"/>
      <c r="H2778" s="22"/>
      <c r="I2778" s="22"/>
      <c r="J2778" s="22"/>
      <c r="K2778" s="22"/>
      <c r="L2778" s="37" t="e">
        <f ca="1">VLOOKUP(E2778,الرصيد!C:C,1,0)</f>
        <v>#N/A</v>
      </c>
      <c r="M2778" t="e">
        <f ca="1">VLOOKUP(E2778,الرصيد!C:AP,34,0)</f>
        <v>#N/A</v>
      </c>
    </row>
    <row r="2779" spans="1:13" ht="17.399999999999999">
      <c r="A2779" s="22">
        <f t="shared" si="88"/>
        <v>1</v>
      </c>
      <c r="B2779" s="8"/>
      <c r="C2779" s="22"/>
      <c r="D2779" s="23"/>
      <c r="E2779" s="24"/>
      <c r="F2779" s="22"/>
      <c r="G2779" s="22"/>
      <c r="H2779" s="22"/>
      <c r="I2779" s="22"/>
      <c r="J2779" s="22"/>
      <c r="K2779" s="22"/>
      <c r="L2779" s="37" t="e">
        <f ca="1">VLOOKUP(E2779,الرصيد!C:C,1,0)</f>
        <v>#N/A</v>
      </c>
      <c r="M2779" t="e">
        <f ca="1">VLOOKUP(E2779,الرصيد!C:AP,34,0)</f>
        <v>#N/A</v>
      </c>
    </row>
    <row r="2780" spans="1:13" ht="17.399999999999999">
      <c r="A2780" s="22">
        <f t="shared" si="88"/>
        <v>1</v>
      </c>
      <c r="B2780" s="8"/>
      <c r="C2780" s="22"/>
      <c r="D2780" s="23"/>
      <c r="E2780" s="24"/>
      <c r="F2780" s="22"/>
      <c r="G2780" s="22"/>
      <c r="H2780" s="22"/>
      <c r="I2780" s="22"/>
      <c r="J2780" s="22"/>
      <c r="K2780" s="22"/>
      <c r="L2780" s="37" t="e">
        <f ca="1">VLOOKUP(E2780,الرصيد!C:C,1,0)</f>
        <v>#N/A</v>
      </c>
      <c r="M2780" t="e">
        <f ca="1">VLOOKUP(E2780,الرصيد!C:AP,34,0)</f>
        <v>#N/A</v>
      </c>
    </row>
    <row r="2781" spans="1:13" ht="17.399999999999999">
      <c r="A2781" s="22">
        <f t="shared" si="88"/>
        <v>1</v>
      </c>
      <c r="B2781" s="8"/>
      <c r="C2781" s="22"/>
      <c r="D2781" s="23"/>
      <c r="E2781" s="24"/>
      <c r="F2781" s="22"/>
      <c r="G2781" s="22"/>
      <c r="H2781" s="22"/>
      <c r="I2781" s="22"/>
      <c r="J2781" s="22"/>
      <c r="K2781" s="22"/>
      <c r="L2781" s="37" t="e">
        <f ca="1">VLOOKUP(E2781,الرصيد!C:C,1,0)</f>
        <v>#N/A</v>
      </c>
      <c r="M2781" t="e">
        <f ca="1">VLOOKUP(E2781,الرصيد!C:AP,34,0)</f>
        <v>#N/A</v>
      </c>
    </row>
    <row r="2782" spans="1:13" ht="17.399999999999999">
      <c r="A2782" s="22">
        <f t="shared" si="88"/>
        <v>1</v>
      </c>
      <c r="B2782" s="8"/>
      <c r="C2782" s="22"/>
      <c r="D2782" s="23"/>
      <c r="E2782" s="24"/>
      <c r="F2782" s="22"/>
      <c r="G2782" s="22"/>
      <c r="H2782" s="22"/>
      <c r="I2782" s="22"/>
      <c r="J2782" s="22"/>
      <c r="K2782" s="22"/>
      <c r="L2782" s="37" t="e">
        <f ca="1">VLOOKUP(E2782,الرصيد!C:C,1,0)</f>
        <v>#N/A</v>
      </c>
      <c r="M2782" t="e">
        <f ca="1">VLOOKUP(E2782,الرصيد!C:AP,34,0)</f>
        <v>#N/A</v>
      </c>
    </row>
    <row r="2783" spans="1:13" ht="17.399999999999999">
      <c r="A2783" s="22">
        <f t="shared" si="88"/>
        <v>1</v>
      </c>
      <c r="B2783" s="8"/>
      <c r="C2783" s="22"/>
      <c r="D2783" s="23"/>
      <c r="E2783" s="24"/>
      <c r="F2783" s="22"/>
      <c r="G2783" s="22"/>
      <c r="H2783" s="22"/>
      <c r="I2783" s="22"/>
      <c r="J2783" s="22"/>
      <c r="K2783" s="22"/>
      <c r="L2783" s="37" t="e">
        <f ca="1">VLOOKUP(E2783,الرصيد!C:C,1,0)</f>
        <v>#N/A</v>
      </c>
      <c r="M2783" t="e">
        <f ca="1">VLOOKUP(E2783,الرصيد!C:AP,34,0)</f>
        <v>#N/A</v>
      </c>
    </row>
    <row r="2784" spans="1:13" ht="17.399999999999999">
      <c r="A2784" s="22">
        <f t="shared" si="88"/>
        <v>1</v>
      </c>
      <c r="B2784" s="8"/>
      <c r="C2784" s="22"/>
      <c r="D2784" s="23"/>
      <c r="E2784" s="24"/>
      <c r="F2784" s="22"/>
      <c r="G2784" s="22"/>
      <c r="H2784" s="22"/>
      <c r="I2784" s="22"/>
      <c r="J2784" s="22"/>
      <c r="K2784" s="22"/>
      <c r="L2784" s="37" t="e">
        <f ca="1">VLOOKUP(E2784,الرصيد!C:C,1,0)</f>
        <v>#N/A</v>
      </c>
      <c r="M2784" t="e">
        <f ca="1">VLOOKUP(E2784,الرصيد!C:AP,34,0)</f>
        <v>#N/A</v>
      </c>
    </row>
    <row r="2785" spans="1:13" ht="17.399999999999999">
      <c r="A2785" s="22">
        <f t="shared" si="88"/>
        <v>1</v>
      </c>
      <c r="B2785" s="8"/>
      <c r="C2785" s="22"/>
      <c r="D2785" s="23"/>
      <c r="E2785" s="24"/>
      <c r="F2785" s="22"/>
      <c r="G2785" s="22"/>
      <c r="H2785" s="22"/>
      <c r="I2785" s="22"/>
      <c r="J2785" s="22"/>
      <c r="K2785" s="22"/>
      <c r="L2785" s="37" t="e">
        <f ca="1">VLOOKUP(E2785,الرصيد!C:C,1,0)</f>
        <v>#N/A</v>
      </c>
      <c r="M2785" t="e">
        <f ca="1">VLOOKUP(E2785,الرصيد!C:AP,34,0)</f>
        <v>#N/A</v>
      </c>
    </row>
    <row r="2786" spans="1:13" ht="17.399999999999999">
      <c r="A2786" s="22">
        <f t="shared" si="88"/>
        <v>1</v>
      </c>
      <c r="B2786" s="8"/>
      <c r="C2786" s="22"/>
      <c r="D2786" s="23"/>
      <c r="E2786" s="24"/>
      <c r="F2786" s="22"/>
      <c r="G2786" s="22"/>
      <c r="H2786" s="22"/>
      <c r="I2786" s="22"/>
      <c r="J2786" s="22"/>
      <c r="K2786" s="22"/>
      <c r="L2786" s="37" t="e">
        <f ca="1">VLOOKUP(E2786,الرصيد!C:C,1,0)</f>
        <v>#N/A</v>
      </c>
      <c r="M2786" t="e">
        <f ca="1">VLOOKUP(E2786,الرصيد!C:AP,34,0)</f>
        <v>#N/A</v>
      </c>
    </row>
    <row r="2787" spans="1:13" ht="17.399999999999999">
      <c r="A2787" s="22">
        <f t="shared" si="88"/>
        <v>1</v>
      </c>
      <c r="B2787" s="8"/>
      <c r="C2787" s="22"/>
      <c r="D2787" s="23"/>
      <c r="E2787" s="24"/>
      <c r="F2787" s="22"/>
      <c r="G2787" s="22"/>
      <c r="H2787" s="22"/>
      <c r="I2787" s="22"/>
      <c r="J2787" s="22"/>
      <c r="K2787" s="22"/>
      <c r="L2787" s="37" t="e">
        <f ca="1">VLOOKUP(E2787,الرصيد!C:C,1,0)</f>
        <v>#N/A</v>
      </c>
      <c r="M2787" t="e">
        <f ca="1">VLOOKUP(E2787,الرصيد!C:AP,34,0)</f>
        <v>#N/A</v>
      </c>
    </row>
    <row r="2788" spans="1:13" ht="17.399999999999999">
      <c r="A2788" s="22">
        <f t="shared" si="88"/>
        <v>1</v>
      </c>
      <c r="B2788" s="8"/>
      <c r="C2788" s="22"/>
      <c r="D2788" s="23"/>
      <c r="E2788" s="24"/>
      <c r="F2788" s="22"/>
      <c r="G2788" s="22"/>
      <c r="H2788" s="22"/>
      <c r="I2788" s="22"/>
      <c r="J2788" s="22"/>
      <c r="K2788" s="22"/>
      <c r="L2788" s="37" t="e">
        <f ca="1">VLOOKUP(E2788,الرصيد!C:C,1,0)</f>
        <v>#N/A</v>
      </c>
      <c r="M2788" t="e">
        <f ca="1">VLOOKUP(E2788,الرصيد!C:AP,34,0)</f>
        <v>#N/A</v>
      </c>
    </row>
    <row r="2789" spans="1:13" ht="17.399999999999999">
      <c r="A2789" s="22">
        <f t="shared" si="88"/>
        <v>1</v>
      </c>
      <c r="B2789" s="8"/>
      <c r="C2789" s="22"/>
      <c r="D2789" s="23"/>
      <c r="E2789" s="24"/>
      <c r="F2789" s="22"/>
      <c r="G2789" s="22"/>
      <c r="H2789" s="22"/>
      <c r="I2789" s="22"/>
      <c r="J2789" s="22"/>
      <c r="K2789" s="22"/>
      <c r="L2789" s="37" t="e">
        <f ca="1">VLOOKUP(E2789,الرصيد!C:C,1,0)</f>
        <v>#N/A</v>
      </c>
      <c r="M2789" t="e">
        <f ca="1">VLOOKUP(E2789,الرصيد!C:AP,34,0)</f>
        <v>#N/A</v>
      </c>
    </row>
    <row r="2790" spans="1:13" ht="17.399999999999999">
      <c r="A2790" s="22">
        <f t="shared" si="88"/>
        <v>1</v>
      </c>
      <c r="B2790" s="8"/>
      <c r="C2790" s="22"/>
      <c r="D2790" s="23"/>
      <c r="E2790" s="24"/>
      <c r="F2790" s="22"/>
      <c r="G2790" s="22"/>
      <c r="H2790" s="22"/>
      <c r="I2790" s="22"/>
      <c r="J2790" s="22"/>
      <c r="K2790" s="22"/>
      <c r="L2790" s="37" t="e">
        <f ca="1">VLOOKUP(E2790,الرصيد!C:C,1,0)</f>
        <v>#N/A</v>
      </c>
      <c r="M2790" t="e">
        <f ca="1">VLOOKUP(E2790,الرصيد!C:AP,34,0)</f>
        <v>#N/A</v>
      </c>
    </row>
    <row r="2791" spans="1:13" ht="17.399999999999999">
      <c r="A2791" s="22">
        <f t="shared" si="88"/>
        <v>1</v>
      </c>
      <c r="B2791" s="8"/>
      <c r="C2791" s="22"/>
      <c r="D2791" s="23"/>
      <c r="E2791" s="24"/>
      <c r="F2791" s="22"/>
      <c r="G2791" s="22"/>
      <c r="H2791" s="22"/>
      <c r="I2791" s="22"/>
      <c r="J2791" s="22"/>
      <c r="K2791" s="22"/>
      <c r="L2791" s="37" t="e">
        <f ca="1">VLOOKUP(E2791,الرصيد!C:C,1,0)</f>
        <v>#N/A</v>
      </c>
      <c r="M2791" t="e">
        <f ca="1">VLOOKUP(E2791,الرصيد!C:AP,34,0)</f>
        <v>#N/A</v>
      </c>
    </row>
    <row r="2792" spans="1:13" ht="17.399999999999999">
      <c r="A2792" s="22">
        <f t="shared" si="88"/>
        <v>1</v>
      </c>
      <c r="B2792" s="8"/>
      <c r="C2792" s="22"/>
      <c r="D2792" s="23"/>
      <c r="E2792" s="24"/>
      <c r="F2792" s="22"/>
      <c r="G2792" s="22"/>
      <c r="H2792" s="22"/>
      <c r="I2792" s="22"/>
      <c r="J2792" s="22"/>
      <c r="K2792" s="22"/>
      <c r="L2792" s="37" t="e">
        <f ca="1">VLOOKUP(E2792,الرصيد!C:C,1,0)</f>
        <v>#N/A</v>
      </c>
      <c r="M2792" t="e">
        <f ca="1">VLOOKUP(E2792,الرصيد!C:AP,34,0)</f>
        <v>#N/A</v>
      </c>
    </row>
    <row r="2793" spans="1:13" ht="17.399999999999999">
      <c r="A2793" s="22">
        <f t="shared" si="88"/>
        <v>1</v>
      </c>
      <c r="B2793" s="8"/>
      <c r="C2793" s="22"/>
      <c r="D2793" s="23"/>
      <c r="E2793" s="24"/>
      <c r="F2793" s="22"/>
      <c r="G2793" s="22"/>
      <c r="H2793" s="22"/>
      <c r="I2793" s="22"/>
      <c r="J2793" s="22"/>
      <c r="K2793" s="22"/>
      <c r="L2793" s="37" t="e">
        <f ca="1">VLOOKUP(E2793,الرصيد!C:C,1,0)</f>
        <v>#N/A</v>
      </c>
      <c r="M2793" t="e">
        <f ca="1">VLOOKUP(E2793,الرصيد!C:AP,34,0)</f>
        <v>#N/A</v>
      </c>
    </row>
    <row r="2794" spans="1:13" ht="17.399999999999999">
      <c r="A2794" s="22">
        <f t="shared" si="88"/>
        <v>1</v>
      </c>
      <c r="B2794" s="8"/>
      <c r="C2794" s="22"/>
      <c r="D2794" s="23"/>
      <c r="E2794" s="24"/>
      <c r="F2794" s="22"/>
      <c r="G2794" s="22"/>
      <c r="H2794" s="22"/>
      <c r="I2794" s="22"/>
      <c r="J2794" s="22"/>
      <c r="K2794" s="22"/>
      <c r="L2794" s="37" t="e">
        <f ca="1">VLOOKUP(E2794,الرصيد!C:C,1,0)</f>
        <v>#N/A</v>
      </c>
      <c r="M2794" t="e">
        <f ca="1">VLOOKUP(E2794,الرصيد!C:AP,34,0)</f>
        <v>#N/A</v>
      </c>
    </row>
    <row r="2795" spans="1:13" ht="17.399999999999999">
      <c r="A2795" s="22">
        <f t="shared" si="88"/>
        <v>1</v>
      </c>
      <c r="B2795" s="8"/>
      <c r="C2795" s="22"/>
      <c r="D2795" s="23"/>
      <c r="E2795" s="24"/>
      <c r="F2795" s="22"/>
      <c r="G2795" s="22"/>
      <c r="H2795" s="22"/>
      <c r="I2795" s="22"/>
      <c r="J2795" s="22"/>
      <c r="K2795" s="22"/>
      <c r="L2795" s="37" t="e">
        <f ca="1">VLOOKUP(E2795,الرصيد!C:C,1,0)</f>
        <v>#N/A</v>
      </c>
      <c r="M2795" t="e">
        <f ca="1">VLOOKUP(E2795,الرصيد!C:AP,34,0)</f>
        <v>#N/A</v>
      </c>
    </row>
    <row r="2796" spans="1:13" ht="17.399999999999999">
      <c r="A2796" s="22">
        <f t="shared" si="88"/>
        <v>1</v>
      </c>
      <c r="B2796" s="8"/>
      <c r="C2796" s="22"/>
      <c r="D2796" s="23"/>
      <c r="E2796" s="24"/>
      <c r="F2796" s="22"/>
      <c r="G2796" s="22"/>
      <c r="H2796" s="22"/>
      <c r="I2796" s="22"/>
      <c r="J2796" s="22"/>
      <c r="K2796" s="22"/>
      <c r="L2796" s="37" t="e">
        <f ca="1">VLOOKUP(E2796,الرصيد!C:C,1,0)</f>
        <v>#N/A</v>
      </c>
      <c r="M2796" t="e">
        <f ca="1">VLOOKUP(E2796,الرصيد!C:AP,34,0)</f>
        <v>#N/A</v>
      </c>
    </row>
    <row r="2797" spans="1:13" ht="17.399999999999999">
      <c r="A2797" s="22">
        <f t="shared" si="88"/>
        <v>1</v>
      </c>
      <c r="B2797" s="8"/>
      <c r="C2797" s="22"/>
      <c r="D2797" s="23"/>
      <c r="E2797" s="24"/>
      <c r="F2797" s="22"/>
      <c r="G2797" s="22"/>
      <c r="H2797" s="22"/>
      <c r="I2797" s="22"/>
      <c r="J2797" s="22"/>
      <c r="K2797" s="22"/>
      <c r="L2797" s="37" t="e">
        <f ca="1">VLOOKUP(E2797,الرصيد!C:C,1,0)</f>
        <v>#N/A</v>
      </c>
      <c r="M2797" t="e">
        <f ca="1">VLOOKUP(E2797,الرصيد!C:AP,34,0)</f>
        <v>#N/A</v>
      </c>
    </row>
    <row r="2798" spans="1:13" ht="17.399999999999999">
      <c r="A2798" s="22">
        <f t="shared" si="88"/>
        <v>1</v>
      </c>
      <c r="B2798" s="8"/>
      <c r="C2798" s="22"/>
      <c r="D2798" s="23"/>
      <c r="E2798" s="24"/>
      <c r="F2798" s="22"/>
      <c r="G2798" s="22"/>
      <c r="H2798" s="22"/>
      <c r="I2798" s="22"/>
      <c r="J2798" s="22"/>
      <c r="K2798" s="22"/>
      <c r="L2798" s="37" t="e">
        <f ca="1">VLOOKUP(E2798,الرصيد!C:C,1,0)</f>
        <v>#N/A</v>
      </c>
      <c r="M2798" t="e">
        <f ca="1">VLOOKUP(E2798,الرصيد!C:AP,34,0)</f>
        <v>#N/A</v>
      </c>
    </row>
    <row r="2799" spans="1:13" ht="17.399999999999999">
      <c r="A2799" s="22">
        <f t="shared" si="88"/>
        <v>1</v>
      </c>
      <c r="B2799" s="8"/>
      <c r="C2799" s="22"/>
      <c r="D2799" s="23"/>
      <c r="E2799" s="24"/>
      <c r="F2799" s="22"/>
      <c r="G2799" s="22"/>
      <c r="H2799" s="22"/>
      <c r="I2799" s="22"/>
      <c r="J2799" s="22"/>
      <c r="K2799" s="22"/>
      <c r="L2799" s="37" t="e">
        <f ca="1">VLOOKUP(E2799,الرصيد!C:C,1,0)</f>
        <v>#N/A</v>
      </c>
      <c r="M2799" t="e">
        <f ca="1">VLOOKUP(E2799,الرصيد!C:AP,34,0)</f>
        <v>#N/A</v>
      </c>
    </row>
    <row r="2800" spans="1:13" ht="17.399999999999999">
      <c r="A2800" s="22">
        <f t="shared" si="88"/>
        <v>1</v>
      </c>
      <c r="B2800" s="8"/>
      <c r="C2800" s="22"/>
      <c r="D2800" s="23"/>
      <c r="E2800" s="24"/>
      <c r="F2800" s="22"/>
      <c r="G2800" s="22"/>
      <c r="H2800" s="22"/>
      <c r="I2800" s="22"/>
      <c r="J2800" s="22"/>
      <c r="K2800" s="22"/>
      <c r="L2800" s="37" t="e">
        <f ca="1">VLOOKUP(E2800,الرصيد!C:C,1,0)</f>
        <v>#N/A</v>
      </c>
      <c r="M2800" t="e">
        <f ca="1">VLOOKUP(E2800,الرصيد!C:AP,34,0)</f>
        <v>#N/A</v>
      </c>
    </row>
    <row r="2801" spans="1:13" ht="17.399999999999999">
      <c r="A2801" s="22">
        <f t="shared" si="88"/>
        <v>1</v>
      </c>
      <c r="B2801" s="8"/>
      <c r="C2801" s="22"/>
      <c r="D2801" s="23"/>
      <c r="E2801" s="24"/>
      <c r="F2801" s="22"/>
      <c r="G2801" s="22"/>
      <c r="H2801" s="22"/>
      <c r="I2801" s="22"/>
      <c r="J2801" s="22"/>
      <c r="K2801" s="22"/>
      <c r="L2801" s="37" t="e">
        <f ca="1">VLOOKUP(E2801,الرصيد!C:C,1,0)</f>
        <v>#N/A</v>
      </c>
      <c r="M2801" t="e">
        <f ca="1">VLOOKUP(E2801,الرصيد!C:AP,34,0)</f>
        <v>#N/A</v>
      </c>
    </row>
    <row r="2802" spans="1:13" ht="17.399999999999999">
      <c r="A2802" s="22">
        <f t="shared" ref="A2802:A2865" si="89">MONTH(B2802)</f>
        <v>1</v>
      </c>
      <c r="B2802" s="8"/>
      <c r="C2802" s="22"/>
      <c r="D2802" s="23"/>
      <c r="E2802" s="24"/>
      <c r="F2802" s="22"/>
      <c r="G2802" s="22"/>
      <c r="H2802" s="22"/>
      <c r="I2802" s="22"/>
      <c r="J2802" s="22"/>
      <c r="K2802" s="22"/>
      <c r="L2802" s="37" t="e">
        <f ca="1">VLOOKUP(E2802,الرصيد!C:C,1,0)</f>
        <v>#N/A</v>
      </c>
      <c r="M2802" t="e">
        <f ca="1">VLOOKUP(E2802,الرصيد!C:AP,34,0)</f>
        <v>#N/A</v>
      </c>
    </row>
    <row r="2803" spans="1:13" ht="17.399999999999999">
      <c r="A2803" s="22">
        <f t="shared" si="89"/>
        <v>1</v>
      </c>
      <c r="B2803" s="8"/>
      <c r="C2803" s="22"/>
      <c r="D2803" s="23"/>
      <c r="E2803" s="24"/>
      <c r="F2803" s="22"/>
      <c r="G2803" s="22"/>
      <c r="H2803" s="22"/>
      <c r="I2803" s="22"/>
      <c r="J2803" s="22"/>
      <c r="K2803" s="22"/>
      <c r="L2803" s="37" t="e">
        <f ca="1">VLOOKUP(E2803,الرصيد!C:C,1,0)</f>
        <v>#N/A</v>
      </c>
      <c r="M2803" t="e">
        <f ca="1">VLOOKUP(E2803,الرصيد!C:AP,34,0)</f>
        <v>#N/A</v>
      </c>
    </row>
    <row r="2804" spans="1:13" ht="17.399999999999999">
      <c r="A2804" s="22">
        <f t="shared" si="89"/>
        <v>1</v>
      </c>
      <c r="B2804" s="8"/>
      <c r="C2804" s="22"/>
      <c r="D2804" s="23"/>
      <c r="E2804" s="24"/>
      <c r="F2804" s="22"/>
      <c r="G2804" s="22"/>
      <c r="H2804" s="22"/>
      <c r="I2804" s="22"/>
      <c r="J2804" s="22"/>
      <c r="K2804" s="22"/>
      <c r="L2804" s="37" t="e">
        <f ca="1">VLOOKUP(E2804,الرصيد!C:C,1,0)</f>
        <v>#N/A</v>
      </c>
      <c r="M2804" t="e">
        <f ca="1">VLOOKUP(E2804,الرصيد!C:AP,34,0)</f>
        <v>#N/A</v>
      </c>
    </row>
    <row r="2805" spans="1:13" ht="17.399999999999999">
      <c r="A2805" s="22">
        <f t="shared" si="89"/>
        <v>1</v>
      </c>
      <c r="B2805" s="8"/>
      <c r="C2805" s="22"/>
      <c r="D2805" s="23"/>
      <c r="E2805" s="24"/>
      <c r="F2805" s="22"/>
      <c r="G2805" s="22"/>
      <c r="H2805" s="22"/>
      <c r="I2805" s="22"/>
      <c r="J2805" s="22"/>
      <c r="K2805" s="22"/>
      <c r="L2805" s="37" t="e">
        <f ca="1">VLOOKUP(E2805,الرصيد!C:C,1,0)</f>
        <v>#N/A</v>
      </c>
      <c r="M2805" t="e">
        <f ca="1">VLOOKUP(E2805,الرصيد!C:AP,34,0)</f>
        <v>#N/A</v>
      </c>
    </row>
    <row r="2806" spans="1:13" ht="17.399999999999999">
      <c r="A2806" s="22">
        <f t="shared" si="89"/>
        <v>1</v>
      </c>
      <c r="B2806" s="8"/>
      <c r="C2806" s="22"/>
      <c r="D2806" s="23"/>
      <c r="E2806" s="24"/>
      <c r="F2806" s="22"/>
      <c r="G2806" s="22"/>
      <c r="H2806" s="22"/>
      <c r="I2806" s="22"/>
      <c r="J2806" s="22"/>
      <c r="K2806" s="22"/>
      <c r="L2806" s="37" t="e">
        <f ca="1">VLOOKUP(E2806,الرصيد!C:C,1,0)</f>
        <v>#N/A</v>
      </c>
      <c r="M2806" t="e">
        <f ca="1">VLOOKUP(E2806,الرصيد!C:AP,34,0)</f>
        <v>#N/A</v>
      </c>
    </row>
    <row r="2807" spans="1:13" ht="17.399999999999999">
      <c r="A2807" s="22">
        <f t="shared" si="89"/>
        <v>1</v>
      </c>
      <c r="B2807" s="8"/>
      <c r="C2807" s="22"/>
      <c r="D2807" s="23"/>
      <c r="E2807" s="24"/>
      <c r="F2807" s="22"/>
      <c r="G2807" s="22"/>
      <c r="H2807" s="22"/>
      <c r="I2807" s="22"/>
      <c r="J2807" s="22"/>
      <c r="K2807" s="22"/>
      <c r="L2807" s="37" t="e">
        <f ca="1">VLOOKUP(E2807,الرصيد!C:C,1,0)</f>
        <v>#N/A</v>
      </c>
      <c r="M2807" t="e">
        <f ca="1">VLOOKUP(E2807,الرصيد!C:AP,34,0)</f>
        <v>#N/A</v>
      </c>
    </row>
    <row r="2808" spans="1:13" ht="17.399999999999999">
      <c r="A2808" s="22">
        <f t="shared" si="89"/>
        <v>1</v>
      </c>
      <c r="B2808" s="8"/>
      <c r="C2808" s="22"/>
      <c r="D2808" s="23"/>
      <c r="E2808" s="24"/>
      <c r="F2808" s="22"/>
      <c r="G2808" s="22"/>
      <c r="H2808" s="22"/>
      <c r="I2808" s="22"/>
      <c r="J2808" s="22"/>
      <c r="K2808" s="22"/>
      <c r="L2808" s="37" t="e">
        <f ca="1">VLOOKUP(E2808,الرصيد!C:C,1,0)</f>
        <v>#N/A</v>
      </c>
      <c r="M2808" t="e">
        <f ca="1">VLOOKUP(E2808,الرصيد!C:AP,34,0)</f>
        <v>#N/A</v>
      </c>
    </row>
    <row r="2809" spans="1:13" ht="17.399999999999999">
      <c r="A2809" s="22">
        <f t="shared" si="89"/>
        <v>1</v>
      </c>
      <c r="B2809" s="8"/>
      <c r="C2809" s="22"/>
      <c r="D2809" s="23"/>
      <c r="E2809" s="24"/>
      <c r="F2809" s="22"/>
      <c r="G2809" s="22"/>
      <c r="H2809" s="22"/>
      <c r="I2809" s="22"/>
      <c r="J2809" s="22"/>
      <c r="K2809" s="22"/>
      <c r="L2809" s="37" t="e">
        <f ca="1">VLOOKUP(E2809,الرصيد!C:C,1,0)</f>
        <v>#N/A</v>
      </c>
      <c r="M2809" t="e">
        <f ca="1">VLOOKUP(E2809,الرصيد!C:AP,34,0)</f>
        <v>#N/A</v>
      </c>
    </row>
    <row r="2810" spans="1:13" ht="17.399999999999999">
      <c r="A2810" s="22">
        <f t="shared" si="89"/>
        <v>1</v>
      </c>
      <c r="B2810" s="8"/>
      <c r="C2810" s="22"/>
      <c r="D2810" s="23"/>
      <c r="E2810" s="24"/>
      <c r="F2810" s="22"/>
      <c r="G2810" s="22"/>
      <c r="H2810" s="22"/>
      <c r="I2810" s="22"/>
      <c r="J2810" s="22"/>
      <c r="K2810" s="22"/>
      <c r="L2810" s="37" t="e">
        <f ca="1">VLOOKUP(E2810,الرصيد!C:C,1,0)</f>
        <v>#N/A</v>
      </c>
      <c r="M2810" t="e">
        <f ca="1">VLOOKUP(E2810,الرصيد!C:AP,34,0)</f>
        <v>#N/A</v>
      </c>
    </row>
    <row r="2811" spans="1:13" ht="17.399999999999999">
      <c r="A2811" s="22">
        <f t="shared" si="89"/>
        <v>1</v>
      </c>
      <c r="B2811" s="8"/>
      <c r="C2811" s="22"/>
      <c r="D2811" s="23"/>
      <c r="E2811" s="24"/>
      <c r="F2811" s="22"/>
      <c r="G2811" s="22"/>
      <c r="H2811" s="22"/>
      <c r="I2811" s="22"/>
      <c r="J2811" s="22"/>
      <c r="K2811" s="22"/>
      <c r="L2811" s="37" t="e">
        <f ca="1">VLOOKUP(E2811,الرصيد!C:C,1,0)</f>
        <v>#N/A</v>
      </c>
      <c r="M2811" t="e">
        <f ca="1">VLOOKUP(E2811,الرصيد!C:AP,34,0)</f>
        <v>#N/A</v>
      </c>
    </row>
    <row r="2812" spans="1:13" ht="17.399999999999999">
      <c r="A2812" s="22">
        <f t="shared" si="89"/>
        <v>1</v>
      </c>
      <c r="B2812" s="8"/>
      <c r="C2812" s="22"/>
      <c r="D2812" s="23"/>
      <c r="E2812" s="24"/>
      <c r="F2812" s="22"/>
      <c r="G2812" s="22"/>
      <c r="H2812" s="22"/>
      <c r="I2812" s="22"/>
      <c r="J2812" s="22"/>
      <c r="K2812" s="22"/>
      <c r="L2812" s="37" t="e">
        <f ca="1">VLOOKUP(E2812,الرصيد!C:C,1,0)</f>
        <v>#N/A</v>
      </c>
      <c r="M2812" t="e">
        <f ca="1">VLOOKUP(E2812,الرصيد!C:AP,34,0)</f>
        <v>#N/A</v>
      </c>
    </row>
    <row r="2813" spans="1:13" ht="17.399999999999999">
      <c r="A2813" s="22">
        <f t="shared" si="89"/>
        <v>1</v>
      </c>
      <c r="B2813" s="8"/>
      <c r="C2813" s="22"/>
      <c r="D2813" s="23"/>
      <c r="E2813" s="24"/>
      <c r="F2813" s="22"/>
      <c r="G2813" s="22"/>
      <c r="H2813" s="22"/>
      <c r="I2813" s="22"/>
      <c r="J2813" s="22"/>
      <c r="K2813" s="22"/>
      <c r="L2813" s="37" t="e">
        <f ca="1">VLOOKUP(E2813,الرصيد!C:C,1,0)</f>
        <v>#N/A</v>
      </c>
      <c r="M2813" t="e">
        <f ca="1">VLOOKUP(E2813,الرصيد!C:AP,34,0)</f>
        <v>#N/A</v>
      </c>
    </row>
    <row r="2814" spans="1:13" ht="17.399999999999999">
      <c r="A2814" s="22">
        <f t="shared" si="89"/>
        <v>1</v>
      </c>
      <c r="B2814" s="8"/>
      <c r="C2814" s="22"/>
      <c r="D2814" s="23"/>
      <c r="E2814" s="24"/>
      <c r="F2814" s="22"/>
      <c r="G2814" s="22"/>
      <c r="H2814" s="22"/>
      <c r="I2814" s="22"/>
      <c r="J2814" s="22"/>
      <c r="K2814" s="22"/>
      <c r="L2814" s="37" t="e">
        <f ca="1">VLOOKUP(E2814,الرصيد!C:C,1,0)</f>
        <v>#N/A</v>
      </c>
      <c r="M2814" t="e">
        <f ca="1">VLOOKUP(E2814,الرصيد!C:AP,34,0)</f>
        <v>#N/A</v>
      </c>
    </row>
    <row r="2815" spans="1:13" ht="17.399999999999999">
      <c r="A2815" s="22">
        <f t="shared" si="89"/>
        <v>1</v>
      </c>
      <c r="B2815" s="8"/>
      <c r="C2815" s="22"/>
      <c r="D2815" s="23"/>
      <c r="E2815" s="24"/>
      <c r="F2815" s="22"/>
      <c r="G2815" s="22"/>
      <c r="H2815" s="22"/>
      <c r="I2815" s="22"/>
      <c r="J2815" s="22"/>
      <c r="K2815" s="22"/>
      <c r="L2815" s="37" t="e">
        <f ca="1">VLOOKUP(E2815,الرصيد!C:C,1,0)</f>
        <v>#N/A</v>
      </c>
      <c r="M2815" t="e">
        <f ca="1">VLOOKUP(E2815,الرصيد!C:AP,34,0)</f>
        <v>#N/A</v>
      </c>
    </row>
    <row r="2816" spans="1:13" ht="17.399999999999999">
      <c r="A2816" s="22">
        <f t="shared" si="89"/>
        <v>1</v>
      </c>
      <c r="B2816" s="8"/>
      <c r="C2816" s="22"/>
      <c r="D2816" s="23"/>
      <c r="E2816" s="24"/>
      <c r="F2816" s="22"/>
      <c r="G2816" s="22"/>
      <c r="H2816" s="22"/>
      <c r="I2816" s="22"/>
      <c r="J2816" s="22"/>
      <c r="K2816" s="22"/>
      <c r="L2816" s="37" t="e">
        <f ca="1">VLOOKUP(E2816,الرصيد!C:C,1,0)</f>
        <v>#N/A</v>
      </c>
      <c r="M2816" t="e">
        <f ca="1">VLOOKUP(E2816,الرصيد!C:AP,34,0)</f>
        <v>#N/A</v>
      </c>
    </row>
    <row r="2817" spans="1:13" ht="17.399999999999999">
      <c r="A2817" s="22">
        <f t="shared" si="89"/>
        <v>1</v>
      </c>
      <c r="B2817" s="8"/>
      <c r="C2817" s="22"/>
      <c r="D2817" s="23"/>
      <c r="E2817" s="24"/>
      <c r="F2817" s="22"/>
      <c r="G2817" s="22"/>
      <c r="H2817" s="22"/>
      <c r="I2817" s="22"/>
      <c r="J2817" s="22"/>
      <c r="K2817" s="22"/>
      <c r="L2817" s="37" t="e">
        <f ca="1">VLOOKUP(E2817,الرصيد!C:C,1,0)</f>
        <v>#N/A</v>
      </c>
      <c r="M2817" t="e">
        <f ca="1">VLOOKUP(E2817,الرصيد!C:AP,34,0)</f>
        <v>#N/A</v>
      </c>
    </row>
    <row r="2818" spans="1:13" ht="17.399999999999999">
      <c r="A2818" s="22">
        <f t="shared" si="89"/>
        <v>1</v>
      </c>
      <c r="B2818" s="8"/>
      <c r="C2818" s="22"/>
      <c r="D2818" s="23"/>
      <c r="E2818" s="24"/>
      <c r="F2818" s="22"/>
      <c r="G2818" s="22"/>
      <c r="H2818" s="22"/>
      <c r="I2818" s="22"/>
      <c r="J2818" s="22"/>
      <c r="K2818" s="22"/>
      <c r="L2818" s="37" t="e">
        <f ca="1">VLOOKUP(E2818,الرصيد!C:C,1,0)</f>
        <v>#N/A</v>
      </c>
      <c r="M2818" t="e">
        <f ca="1">VLOOKUP(E2818,الرصيد!C:AP,34,0)</f>
        <v>#N/A</v>
      </c>
    </row>
    <row r="2819" spans="1:13" ht="17.399999999999999">
      <c r="A2819" s="22">
        <f t="shared" si="89"/>
        <v>1</v>
      </c>
      <c r="B2819" s="8"/>
      <c r="C2819" s="22"/>
      <c r="D2819" s="23"/>
      <c r="E2819" s="24"/>
      <c r="F2819" s="22"/>
      <c r="G2819" s="22"/>
      <c r="H2819" s="22"/>
      <c r="I2819" s="22"/>
      <c r="J2819" s="22"/>
      <c r="K2819" s="22"/>
      <c r="L2819" s="37" t="e">
        <f ca="1">VLOOKUP(E2819,الرصيد!C:C,1,0)</f>
        <v>#N/A</v>
      </c>
      <c r="M2819" t="e">
        <f ca="1">VLOOKUP(E2819,الرصيد!C:AP,34,0)</f>
        <v>#N/A</v>
      </c>
    </row>
    <row r="2820" spans="1:13" ht="17.399999999999999">
      <c r="A2820" s="22">
        <f t="shared" si="89"/>
        <v>1</v>
      </c>
      <c r="B2820" s="8"/>
      <c r="C2820" s="22"/>
      <c r="D2820" s="23"/>
      <c r="E2820" s="24"/>
      <c r="F2820" s="22"/>
      <c r="G2820" s="22"/>
      <c r="H2820" s="22"/>
      <c r="I2820" s="22"/>
      <c r="J2820" s="22"/>
      <c r="K2820" s="22"/>
      <c r="L2820" s="37" t="e">
        <f ca="1">VLOOKUP(E2820,الرصيد!C:C,1,0)</f>
        <v>#N/A</v>
      </c>
      <c r="M2820" t="e">
        <f ca="1">VLOOKUP(E2820,الرصيد!C:AP,34,0)</f>
        <v>#N/A</v>
      </c>
    </row>
    <row r="2821" spans="1:13" ht="17.399999999999999">
      <c r="A2821" s="22">
        <f t="shared" si="89"/>
        <v>1</v>
      </c>
      <c r="B2821" s="8"/>
      <c r="C2821" s="22"/>
      <c r="D2821" s="23"/>
      <c r="E2821" s="24"/>
      <c r="F2821" s="22"/>
      <c r="G2821" s="22"/>
      <c r="H2821" s="22"/>
      <c r="I2821" s="22"/>
      <c r="J2821" s="22"/>
      <c r="K2821" s="22"/>
      <c r="L2821" s="37" t="e">
        <f ca="1">VLOOKUP(E2821,الرصيد!C:C,1,0)</f>
        <v>#N/A</v>
      </c>
      <c r="M2821" t="e">
        <f ca="1">VLOOKUP(E2821,الرصيد!C:AP,34,0)</f>
        <v>#N/A</v>
      </c>
    </row>
    <row r="2822" spans="1:13" ht="17.399999999999999">
      <c r="A2822" s="22">
        <f t="shared" si="89"/>
        <v>1</v>
      </c>
      <c r="B2822" s="8"/>
      <c r="C2822" s="22"/>
      <c r="D2822" s="23"/>
      <c r="E2822" s="24"/>
      <c r="F2822" s="22"/>
      <c r="G2822" s="22"/>
      <c r="H2822" s="22"/>
      <c r="I2822" s="22"/>
      <c r="J2822" s="22"/>
      <c r="K2822" s="22"/>
      <c r="L2822" s="37" t="e">
        <f ca="1">VLOOKUP(E2822,الرصيد!C:C,1,0)</f>
        <v>#N/A</v>
      </c>
      <c r="M2822" t="e">
        <f ca="1">VLOOKUP(E2822,الرصيد!C:AP,34,0)</f>
        <v>#N/A</v>
      </c>
    </row>
    <row r="2823" spans="1:13" ht="17.399999999999999">
      <c r="A2823" s="22">
        <f t="shared" si="89"/>
        <v>1</v>
      </c>
      <c r="B2823" s="8"/>
      <c r="C2823" s="22"/>
      <c r="D2823" s="23"/>
      <c r="E2823" s="24"/>
      <c r="F2823" s="22"/>
      <c r="G2823" s="22"/>
      <c r="H2823" s="22"/>
      <c r="I2823" s="22"/>
      <c r="J2823" s="22"/>
      <c r="K2823" s="22"/>
      <c r="L2823" s="37" t="e">
        <f ca="1">VLOOKUP(E2823,الرصيد!C:C,1,0)</f>
        <v>#N/A</v>
      </c>
      <c r="M2823" t="e">
        <f ca="1">VLOOKUP(E2823,الرصيد!C:AP,34,0)</f>
        <v>#N/A</v>
      </c>
    </row>
    <row r="2824" spans="1:13" ht="17.399999999999999">
      <c r="A2824" s="22">
        <f t="shared" si="89"/>
        <v>1</v>
      </c>
      <c r="B2824" s="8"/>
      <c r="C2824" s="22"/>
      <c r="D2824" s="23"/>
      <c r="E2824" s="24"/>
      <c r="F2824" s="22"/>
      <c r="G2824" s="22"/>
      <c r="H2824" s="22"/>
      <c r="I2824" s="22"/>
      <c r="J2824" s="22"/>
      <c r="K2824" s="22"/>
      <c r="L2824" s="37" t="e">
        <f ca="1">VLOOKUP(E2824,الرصيد!C:C,1,0)</f>
        <v>#N/A</v>
      </c>
      <c r="M2824" t="e">
        <f ca="1">VLOOKUP(E2824,الرصيد!C:AP,34,0)</f>
        <v>#N/A</v>
      </c>
    </row>
    <row r="2825" spans="1:13" ht="17.399999999999999">
      <c r="A2825" s="22">
        <f t="shared" si="89"/>
        <v>1</v>
      </c>
      <c r="B2825" s="8"/>
      <c r="C2825" s="22"/>
      <c r="D2825" s="23"/>
      <c r="E2825" s="24"/>
      <c r="F2825" s="22"/>
      <c r="G2825" s="22"/>
      <c r="H2825" s="22"/>
      <c r="I2825" s="22"/>
      <c r="J2825" s="22"/>
      <c r="K2825" s="22"/>
      <c r="L2825" s="37" t="e">
        <f ca="1">VLOOKUP(E2825,الرصيد!C:C,1,0)</f>
        <v>#N/A</v>
      </c>
      <c r="M2825" t="e">
        <f ca="1">VLOOKUP(E2825,الرصيد!C:AP,34,0)</f>
        <v>#N/A</v>
      </c>
    </row>
    <row r="2826" spans="1:13" ht="17.399999999999999">
      <c r="A2826" s="22">
        <f t="shared" si="89"/>
        <v>1</v>
      </c>
      <c r="B2826" s="8"/>
      <c r="C2826" s="22"/>
      <c r="D2826" s="23"/>
      <c r="E2826" s="24"/>
      <c r="F2826" s="22"/>
      <c r="G2826" s="22"/>
      <c r="H2826" s="22"/>
      <c r="I2826" s="22"/>
      <c r="J2826" s="22"/>
      <c r="K2826" s="22"/>
      <c r="L2826" s="37" t="e">
        <f ca="1">VLOOKUP(E2826,الرصيد!C:C,1,0)</f>
        <v>#N/A</v>
      </c>
      <c r="M2826" t="e">
        <f ca="1">VLOOKUP(E2826,الرصيد!C:AP,34,0)</f>
        <v>#N/A</v>
      </c>
    </row>
    <row r="2827" spans="1:13" ht="17.399999999999999">
      <c r="A2827" s="22">
        <f t="shared" si="89"/>
        <v>1</v>
      </c>
      <c r="B2827" s="8"/>
      <c r="C2827" s="22"/>
      <c r="D2827" s="23"/>
      <c r="E2827" s="24"/>
      <c r="F2827" s="22"/>
      <c r="G2827" s="22"/>
      <c r="H2827" s="22"/>
      <c r="I2827" s="22"/>
      <c r="J2827" s="22"/>
      <c r="K2827" s="22"/>
      <c r="L2827" s="37" t="e">
        <f ca="1">VLOOKUP(E2827,الرصيد!C:C,1,0)</f>
        <v>#N/A</v>
      </c>
      <c r="M2827" t="e">
        <f ca="1">VLOOKUP(E2827,الرصيد!C:AP,34,0)</f>
        <v>#N/A</v>
      </c>
    </row>
    <row r="2828" spans="1:13" ht="17.399999999999999">
      <c r="A2828" s="22">
        <f t="shared" si="89"/>
        <v>1</v>
      </c>
      <c r="B2828" s="8"/>
      <c r="C2828" s="22"/>
      <c r="D2828" s="23"/>
      <c r="E2828" s="24"/>
      <c r="F2828" s="22"/>
      <c r="G2828" s="22"/>
      <c r="H2828" s="22"/>
      <c r="I2828" s="22"/>
      <c r="J2828" s="22"/>
      <c r="K2828" s="22"/>
      <c r="L2828" s="37" t="e">
        <f ca="1">VLOOKUP(E2828,الرصيد!C:C,1,0)</f>
        <v>#N/A</v>
      </c>
      <c r="M2828" t="e">
        <f ca="1">VLOOKUP(E2828,الرصيد!C:AP,34,0)</f>
        <v>#N/A</v>
      </c>
    </row>
    <row r="2829" spans="1:13" ht="17.399999999999999">
      <c r="A2829" s="22">
        <f t="shared" si="89"/>
        <v>1</v>
      </c>
      <c r="B2829" s="8"/>
      <c r="C2829" s="22"/>
      <c r="D2829" s="23"/>
      <c r="E2829" s="24"/>
      <c r="F2829" s="22"/>
      <c r="G2829" s="22"/>
      <c r="H2829" s="22"/>
      <c r="I2829" s="22"/>
      <c r="J2829" s="22"/>
      <c r="K2829" s="22"/>
      <c r="L2829" s="37" t="e">
        <f ca="1">VLOOKUP(E2829,الرصيد!C:C,1,0)</f>
        <v>#N/A</v>
      </c>
      <c r="M2829" t="e">
        <f ca="1">VLOOKUP(E2829,الرصيد!C:AP,34,0)</f>
        <v>#N/A</v>
      </c>
    </row>
    <row r="2830" spans="1:13" ht="17.399999999999999">
      <c r="A2830" s="22">
        <f t="shared" si="89"/>
        <v>1</v>
      </c>
      <c r="B2830" s="8"/>
      <c r="C2830" s="22"/>
      <c r="D2830" s="23"/>
      <c r="E2830" s="24"/>
      <c r="F2830" s="22"/>
      <c r="G2830" s="22"/>
      <c r="H2830" s="22"/>
      <c r="I2830" s="22"/>
      <c r="J2830" s="22"/>
      <c r="K2830" s="22"/>
      <c r="L2830" s="37" t="e">
        <f ca="1">VLOOKUP(E2830,الرصيد!C:C,1,0)</f>
        <v>#N/A</v>
      </c>
      <c r="M2830" t="e">
        <f ca="1">VLOOKUP(E2830,الرصيد!C:AP,34,0)</f>
        <v>#N/A</v>
      </c>
    </row>
    <row r="2831" spans="1:13" ht="17.399999999999999">
      <c r="A2831" s="22">
        <f t="shared" si="89"/>
        <v>1</v>
      </c>
      <c r="B2831" s="8"/>
      <c r="C2831" s="22"/>
      <c r="D2831" s="23"/>
      <c r="E2831" s="24"/>
      <c r="F2831" s="22"/>
      <c r="G2831" s="22"/>
      <c r="H2831" s="22"/>
      <c r="I2831" s="22"/>
      <c r="J2831" s="22"/>
      <c r="K2831" s="22"/>
      <c r="L2831" s="37" t="e">
        <f ca="1">VLOOKUP(E2831,الرصيد!C:C,1,0)</f>
        <v>#N/A</v>
      </c>
      <c r="M2831" t="e">
        <f ca="1">VLOOKUP(E2831,الرصيد!C:AP,34,0)</f>
        <v>#N/A</v>
      </c>
    </row>
    <row r="2832" spans="1:13" ht="17.399999999999999">
      <c r="A2832" s="22">
        <f t="shared" si="89"/>
        <v>1</v>
      </c>
      <c r="B2832" s="8"/>
      <c r="C2832" s="22"/>
      <c r="D2832" s="23"/>
      <c r="E2832" s="24"/>
      <c r="F2832" s="22"/>
      <c r="G2832" s="22"/>
      <c r="H2832" s="22"/>
      <c r="I2832" s="22"/>
      <c r="J2832" s="22"/>
      <c r="K2832" s="22"/>
      <c r="L2832" s="37" t="e">
        <f ca="1">VLOOKUP(E2832,الرصيد!C:C,1,0)</f>
        <v>#N/A</v>
      </c>
      <c r="M2832" t="e">
        <f ca="1">VLOOKUP(E2832,الرصيد!C:AP,34,0)</f>
        <v>#N/A</v>
      </c>
    </row>
    <row r="2833" spans="1:13" ht="17.399999999999999">
      <c r="A2833" s="22">
        <f t="shared" si="89"/>
        <v>1</v>
      </c>
      <c r="B2833" s="8"/>
      <c r="C2833" s="22"/>
      <c r="D2833" s="23"/>
      <c r="E2833" s="24"/>
      <c r="F2833" s="22"/>
      <c r="G2833" s="22"/>
      <c r="H2833" s="22"/>
      <c r="I2833" s="22"/>
      <c r="J2833" s="22"/>
      <c r="K2833" s="22"/>
      <c r="L2833" s="37" t="e">
        <f ca="1">VLOOKUP(E2833,الرصيد!C:C,1,0)</f>
        <v>#N/A</v>
      </c>
      <c r="M2833" t="e">
        <f ca="1">VLOOKUP(E2833,الرصيد!C:AP,34,0)</f>
        <v>#N/A</v>
      </c>
    </row>
    <row r="2834" spans="1:13" ht="17.399999999999999">
      <c r="A2834" s="22">
        <f t="shared" si="89"/>
        <v>1</v>
      </c>
      <c r="B2834" s="8"/>
      <c r="C2834" s="22"/>
      <c r="D2834" s="23"/>
      <c r="E2834" s="24"/>
      <c r="F2834" s="22"/>
      <c r="G2834" s="22"/>
      <c r="H2834" s="22"/>
      <c r="I2834" s="22"/>
      <c r="J2834" s="22"/>
      <c r="K2834" s="22"/>
      <c r="L2834" s="37" t="e">
        <f ca="1">VLOOKUP(E2834,الرصيد!C:C,1,0)</f>
        <v>#N/A</v>
      </c>
      <c r="M2834" t="e">
        <f ca="1">VLOOKUP(E2834,الرصيد!C:AP,34,0)</f>
        <v>#N/A</v>
      </c>
    </row>
    <row r="2835" spans="1:13" ht="17.399999999999999">
      <c r="A2835" s="22">
        <f t="shared" si="89"/>
        <v>1</v>
      </c>
      <c r="B2835" s="8"/>
      <c r="C2835" s="22"/>
      <c r="D2835" s="23"/>
      <c r="E2835" s="24"/>
      <c r="F2835" s="22"/>
      <c r="G2835" s="22"/>
      <c r="H2835" s="22"/>
      <c r="I2835" s="22"/>
      <c r="J2835" s="22"/>
      <c r="K2835" s="22"/>
      <c r="L2835" s="37" t="e">
        <f ca="1">VLOOKUP(E2835,الرصيد!C:C,1,0)</f>
        <v>#N/A</v>
      </c>
      <c r="M2835" t="e">
        <f ca="1">VLOOKUP(E2835,الرصيد!C:AP,34,0)</f>
        <v>#N/A</v>
      </c>
    </row>
    <row r="2836" spans="1:13" ht="17.399999999999999">
      <c r="A2836" s="22">
        <f t="shared" si="89"/>
        <v>1</v>
      </c>
      <c r="B2836" s="8"/>
      <c r="C2836" s="22"/>
      <c r="D2836" s="23"/>
      <c r="E2836" s="24"/>
      <c r="F2836" s="22"/>
      <c r="G2836" s="22"/>
      <c r="H2836" s="22"/>
      <c r="I2836" s="22"/>
      <c r="J2836" s="22"/>
      <c r="K2836" s="22"/>
      <c r="L2836" s="37" t="e">
        <f ca="1">VLOOKUP(E2836,الرصيد!C:C,1,0)</f>
        <v>#N/A</v>
      </c>
      <c r="M2836" t="e">
        <f ca="1">VLOOKUP(E2836,الرصيد!C:AP,34,0)</f>
        <v>#N/A</v>
      </c>
    </row>
    <row r="2837" spans="1:13" ht="17.399999999999999">
      <c r="A2837" s="22">
        <f t="shared" si="89"/>
        <v>1</v>
      </c>
      <c r="B2837" s="8"/>
      <c r="C2837" s="22"/>
      <c r="D2837" s="23"/>
      <c r="E2837" s="24"/>
      <c r="F2837" s="22"/>
      <c r="G2837" s="22"/>
      <c r="H2837" s="22"/>
      <c r="I2837" s="22"/>
      <c r="J2837" s="22"/>
      <c r="K2837" s="22"/>
      <c r="L2837" s="37" t="e">
        <f ca="1">VLOOKUP(E2837,الرصيد!C:C,1,0)</f>
        <v>#N/A</v>
      </c>
      <c r="M2837" t="e">
        <f ca="1">VLOOKUP(E2837,الرصيد!C:AP,34,0)</f>
        <v>#N/A</v>
      </c>
    </row>
    <row r="2838" spans="1:13" ht="17.399999999999999">
      <c r="A2838" s="22">
        <f t="shared" si="89"/>
        <v>1</v>
      </c>
      <c r="B2838" s="8"/>
      <c r="C2838" s="22"/>
      <c r="D2838" s="23"/>
      <c r="E2838" s="24"/>
      <c r="F2838" s="22"/>
      <c r="G2838" s="22"/>
      <c r="H2838" s="22"/>
      <c r="I2838" s="22"/>
      <c r="J2838" s="22"/>
      <c r="K2838" s="22"/>
      <c r="L2838" s="37" t="e">
        <f ca="1">VLOOKUP(E2838,الرصيد!C:C,1,0)</f>
        <v>#N/A</v>
      </c>
      <c r="M2838" t="e">
        <f ca="1">VLOOKUP(E2838,الرصيد!C:AP,34,0)</f>
        <v>#N/A</v>
      </c>
    </row>
    <row r="2839" spans="1:13" ht="17.399999999999999">
      <c r="A2839" s="22">
        <f t="shared" si="89"/>
        <v>1</v>
      </c>
      <c r="B2839" s="8"/>
      <c r="C2839" s="22"/>
      <c r="D2839" s="23"/>
      <c r="E2839" s="24"/>
      <c r="F2839" s="22"/>
      <c r="G2839" s="22"/>
      <c r="H2839" s="22"/>
      <c r="I2839" s="22"/>
      <c r="J2839" s="22"/>
      <c r="K2839" s="22"/>
      <c r="L2839" s="37" t="e">
        <f ca="1">VLOOKUP(E2839,الرصيد!C:C,1,0)</f>
        <v>#N/A</v>
      </c>
      <c r="M2839" t="e">
        <f ca="1">VLOOKUP(E2839,الرصيد!C:AP,34,0)</f>
        <v>#N/A</v>
      </c>
    </row>
    <row r="2840" spans="1:13" ht="17.399999999999999">
      <c r="A2840" s="22">
        <f t="shared" si="89"/>
        <v>1</v>
      </c>
      <c r="B2840" s="8"/>
      <c r="C2840" s="22"/>
      <c r="D2840" s="23"/>
      <c r="E2840" s="24"/>
      <c r="F2840" s="22"/>
      <c r="G2840" s="22"/>
      <c r="H2840" s="22"/>
      <c r="I2840" s="22"/>
      <c r="J2840" s="22"/>
      <c r="K2840" s="22"/>
      <c r="L2840" s="37" t="e">
        <f ca="1">VLOOKUP(E2840,الرصيد!C:C,1,0)</f>
        <v>#N/A</v>
      </c>
      <c r="M2840" t="e">
        <f ca="1">VLOOKUP(E2840,الرصيد!C:AP,34,0)</f>
        <v>#N/A</v>
      </c>
    </row>
    <row r="2841" spans="1:13" ht="17.399999999999999">
      <c r="A2841" s="22">
        <f t="shared" si="89"/>
        <v>1</v>
      </c>
      <c r="B2841" s="8"/>
      <c r="C2841" s="22"/>
      <c r="D2841" s="23"/>
      <c r="E2841" s="24"/>
      <c r="F2841" s="22"/>
      <c r="G2841" s="22"/>
      <c r="H2841" s="22"/>
      <c r="I2841" s="22"/>
      <c r="J2841" s="22"/>
      <c r="K2841" s="22"/>
      <c r="L2841" s="37" t="e">
        <f ca="1">VLOOKUP(E2841,الرصيد!C:C,1,0)</f>
        <v>#N/A</v>
      </c>
      <c r="M2841" t="e">
        <f ca="1">VLOOKUP(E2841,الرصيد!C:AP,34,0)</f>
        <v>#N/A</v>
      </c>
    </row>
    <row r="2842" spans="1:13" ht="17.399999999999999">
      <c r="A2842" s="22">
        <f t="shared" si="89"/>
        <v>1</v>
      </c>
      <c r="B2842" s="8"/>
      <c r="C2842" s="22"/>
      <c r="D2842" s="23"/>
      <c r="E2842" s="24"/>
      <c r="F2842" s="22"/>
      <c r="G2842" s="22"/>
      <c r="H2842" s="22"/>
      <c r="I2842" s="22"/>
      <c r="J2842" s="22"/>
      <c r="K2842" s="22"/>
      <c r="L2842" s="37" t="e">
        <f ca="1">VLOOKUP(E2842,الرصيد!C:C,1,0)</f>
        <v>#N/A</v>
      </c>
      <c r="M2842" t="e">
        <f ca="1">VLOOKUP(E2842,الرصيد!C:AP,34,0)</f>
        <v>#N/A</v>
      </c>
    </row>
    <row r="2843" spans="1:13" ht="17.399999999999999">
      <c r="A2843" s="22">
        <f t="shared" si="89"/>
        <v>1</v>
      </c>
      <c r="B2843" s="8"/>
      <c r="C2843" s="22"/>
      <c r="D2843" s="23"/>
      <c r="E2843" s="24"/>
      <c r="F2843" s="22"/>
      <c r="G2843" s="22"/>
      <c r="H2843" s="22"/>
      <c r="I2843" s="22"/>
      <c r="J2843" s="22"/>
      <c r="K2843" s="22"/>
      <c r="L2843" s="37" t="e">
        <f ca="1">VLOOKUP(E2843,الرصيد!C:C,1,0)</f>
        <v>#N/A</v>
      </c>
      <c r="M2843" t="e">
        <f ca="1">VLOOKUP(E2843,الرصيد!C:AP,34,0)</f>
        <v>#N/A</v>
      </c>
    </row>
    <row r="2844" spans="1:13" ht="17.399999999999999">
      <c r="A2844" s="22">
        <f t="shared" si="89"/>
        <v>1</v>
      </c>
      <c r="B2844" s="8"/>
      <c r="C2844" s="22"/>
      <c r="D2844" s="23"/>
      <c r="E2844" s="24"/>
      <c r="F2844" s="22"/>
      <c r="G2844" s="22"/>
      <c r="H2844" s="22"/>
      <c r="I2844" s="22"/>
      <c r="J2844" s="22"/>
      <c r="K2844" s="22"/>
      <c r="L2844" s="37" t="e">
        <f ca="1">VLOOKUP(E2844,الرصيد!C:C,1,0)</f>
        <v>#N/A</v>
      </c>
      <c r="M2844" t="e">
        <f ca="1">VLOOKUP(E2844,الرصيد!C:AP,34,0)</f>
        <v>#N/A</v>
      </c>
    </row>
    <row r="2845" spans="1:13" ht="17.399999999999999">
      <c r="A2845" s="22">
        <f t="shared" si="89"/>
        <v>1</v>
      </c>
      <c r="B2845" s="8"/>
      <c r="C2845" s="22"/>
      <c r="D2845" s="23"/>
      <c r="E2845" s="24"/>
      <c r="F2845" s="22"/>
      <c r="G2845" s="22"/>
      <c r="H2845" s="22"/>
      <c r="I2845" s="22"/>
      <c r="J2845" s="22"/>
      <c r="K2845" s="22"/>
      <c r="L2845" s="37" t="e">
        <f ca="1">VLOOKUP(E2845,الرصيد!C:C,1,0)</f>
        <v>#N/A</v>
      </c>
      <c r="M2845" t="e">
        <f ca="1">VLOOKUP(E2845,الرصيد!C:AP,34,0)</f>
        <v>#N/A</v>
      </c>
    </row>
    <row r="2846" spans="1:13" ht="17.399999999999999">
      <c r="A2846" s="22">
        <f t="shared" si="89"/>
        <v>1</v>
      </c>
      <c r="B2846" s="8"/>
      <c r="C2846" s="22"/>
      <c r="D2846" s="23"/>
      <c r="E2846" s="24"/>
      <c r="F2846" s="22"/>
      <c r="G2846" s="22"/>
      <c r="H2846" s="22"/>
      <c r="I2846" s="22"/>
      <c r="J2846" s="22"/>
      <c r="K2846" s="22"/>
      <c r="L2846" s="37" t="e">
        <f ca="1">VLOOKUP(E2846,الرصيد!C:C,1,0)</f>
        <v>#N/A</v>
      </c>
      <c r="M2846" t="e">
        <f ca="1">VLOOKUP(E2846,الرصيد!C:AP,34,0)</f>
        <v>#N/A</v>
      </c>
    </row>
    <row r="2847" spans="1:13" ht="17.399999999999999">
      <c r="A2847" s="22">
        <f t="shared" si="89"/>
        <v>1</v>
      </c>
      <c r="B2847" s="8"/>
      <c r="C2847" s="22"/>
      <c r="D2847" s="23"/>
      <c r="E2847" s="24"/>
      <c r="F2847" s="22"/>
      <c r="G2847" s="22"/>
      <c r="H2847" s="22"/>
      <c r="I2847" s="22"/>
      <c r="J2847" s="22"/>
      <c r="K2847" s="22"/>
      <c r="L2847" s="37" t="e">
        <f ca="1">VLOOKUP(E2847,الرصيد!C:C,1,0)</f>
        <v>#N/A</v>
      </c>
      <c r="M2847" t="e">
        <f ca="1">VLOOKUP(E2847,الرصيد!C:AP,34,0)</f>
        <v>#N/A</v>
      </c>
    </row>
    <row r="2848" spans="1:13" ht="17.399999999999999">
      <c r="A2848" s="22">
        <f t="shared" si="89"/>
        <v>1</v>
      </c>
      <c r="B2848" s="8"/>
      <c r="C2848" s="22"/>
      <c r="D2848" s="23"/>
      <c r="E2848" s="24"/>
      <c r="F2848" s="22"/>
      <c r="G2848" s="22"/>
      <c r="H2848" s="22"/>
      <c r="I2848" s="22"/>
      <c r="J2848" s="22"/>
      <c r="K2848" s="22"/>
      <c r="L2848" s="37" t="e">
        <f ca="1">VLOOKUP(E2848,الرصيد!C:C,1,0)</f>
        <v>#N/A</v>
      </c>
      <c r="M2848" t="e">
        <f ca="1">VLOOKUP(E2848,الرصيد!C:AP,34,0)</f>
        <v>#N/A</v>
      </c>
    </row>
    <row r="2849" spans="1:13" ht="17.399999999999999">
      <c r="A2849" s="22">
        <f t="shared" si="89"/>
        <v>1</v>
      </c>
      <c r="B2849" s="8"/>
      <c r="C2849" s="22"/>
      <c r="D2849" s="23"/>
      <c r="E2849" s="24"/>
      <c r="F2849" s="22"/>
      <c r="G2849" s="22"/>
      <c r="H2849" s="22"/>
      <c r="I2849" s="22"/>
      <c r="J2849" s="22"/>
      <c r="K2849" s="22"/>
      <c r="L2849" s="37" t="e">
        <f ca="1">VLOOKUP(E2849,الرصيد!C:C,1,0)</f>
        <v>#N/A</v>
      </c>
      <c r="M2849" t="e">
        <f ca="1">VLOOKUP(E2849,الرصيد!C:AP,34,0)</f>
        <v>#N/A</v>
      </c>
    </row>
    <row r="2850" spans="1:13" ht="17.399999999999999">
      <c r="A2850" s="22">
        <f t="shared" si="89"/>
        <v>1</v>
      </c>
      <c r="B2850" s="8"/>
      <c r="C2850" s="22"/>
      <c r="D2850" s="23"/>
      <c r="E2850" s="24"/>
      <c r="F2850" s="22"/>
      <c r="G2850" s="22"/>
      <c r="H2850" s="22"/>
      <c r="I2850" s="22"/>
      <c r="J2850" s="22"/>
      <c r="K2850" s="22"/>
      <c r="L2850" s="37" t="e">
        <f ca="1">VLOOKUP(E2850,الرصيد!C:C,1,0)</f>
        <v>#N/A</v>
      </c>
      <c r="M2850" t="e">
        <f ca="1">VLOOKUP(E2850,الرصيد!C:AP,34,0)</f>
        <v>#N/A</v>
      </c>
    </row>
    <row r="2851" spans="1:13" ht="17.399999999999999">
      <c r="A2851" s="22">
        <f t="shared" si="89"/>
        <v>1</v>
      </c>
      <c r="B2851" s="8"/>
      <c r="C2851" s="22"/>
      <c r="D2851" s="23"/>
      <c r="E2851" s="24"/>
      <c r="F2851" s="22"/>
      <c r="G2851" s="22"/>
      <c r="H2851" s="22"/>
      <c r="I2851" s="22"/>
      <c r="J2851" s="22"/>
      <c r="K2851" s="22"/>
      <c r="L2851" s="37" t="e">
        <f ca="1">VLOOKUP(E2851,الرصيد!C:C,1,0)</f>
        <v>#N/A</v>
      </c>
      <c r="M2851" t="e">
        <f ca="1">VLOOKUP(E2851,الرصيد!C:AP,34,0)</f>
        <v>#N/A</v>
      </c>
    </row>
    <row r="2852" spans="1:13" ht="17.399999999999999">
      <c r="A2852" s="22">
        <f t="shared" si="89"/>
        <v>1</v>
      </c>
      <c r="B2852" s="8"/>
      <c r="C2852" s="22"/>
      <c r="D2852" s="23"/>
      <c r="E2852" s="24"/>
      <c r="F2852" s="22"/>
      <c r="G2852" s="22"/>
      <c r="H2852" s="22"/>
      <c r="I2852" s="22"/>
      <c r="J2852" s="22"/>
      <c r="K2852" s="22"/>
      <c r="L2852" s="37" t="e">
        <f ca="1">VLOOKUP(E2852,الرصيد!C:C,1,0)</f>
        <v>#N/A</v>
      </c>
      <c r="M2852" t="e">
        <f ca="1">VLOOKUP(E2852,الرصيد!C:AP,34,0)</f>
        <v>#N/A</v>
      </c>
    </row>
    <row r="2853" spans="1:13" ht="17.399999999999999">
      <c r="A2853" s="22">
        <f t="shared" si="89"/>
        <v>1</v>
      </c>
      <c r="B2853" s="8"/>
      <c r="C2853" s="22"/>
      <c r="D2853" s="23"/>
      <c r="E2853" s="24"/>
      <c r="F2853" s="22"/>
      <c r="G2853" s="22"/>
      <c r="H2853" s="22"/>
      <c r="I2853" s="22"/>
      <c r="J2853" s="22"/>
      <c r="K2853" s="22"/>
      <c r="L2853" s="37" t="e">
        <f ca="1">VLOOKUP(E2853,الرصيد!C:C,1,0)</f>
        <v>#N/A</v>
      </c>
      <c r="M2853" t="e">
        <f ca="1">VLOOKUP(E2853,الرصيد!C:AP,34,0)</f>
        <v>#N/A</v>
      </c>
    </row>
    <row r="2854" spans="1:13" ht="17.399999999999999">
      <c r="A2854" s="22">
        <f t="shared" si="89"/>
        <v>1</v>
      </c>
      <c r="B2854" s="8"/>
      <c r="C2854" s="22"/>
      <c r="D2854" s="23"/>
      <c r="E2854" s="24"/>
      <c r="F2854" s="22"/>
      <c r="G2854" s="22"/>
      <c r="H2854" s="22"/>
      <c r="I2854" s="22"/>
      <c r="J2854" s="22"/>
      <c r="K2854" s="22"/>
      <c r="L2854" s="37" t="e">
        <f ca="1">VLOOKUP(E2854,الرصيد!C:C,1,0)</f>
        <v>#N/A</v>
      </c>
      <c r="M2854" t="e">
        <f ca="1">VLOOKUP(E2854,الرصيد!C:AP,34,0)</f>
        <v>#N/A</v>
      </c>
    </row>
    <row r="2855" spans="1:13" ht="17.399999999999999">
      <c r="A2855" s="22">
        <f t="shared" si="89"/>
        <v>1</v>
      </c>
      <c r="B2855" s="8"/>
      <c r="C2855" s="22"/>
      <c r="D2855" s="23"/>
      <c r="E2855" s="24"/>
      <c r="F2855" s="22"/>
      <c r="G2855" s="22"/>
      <c r="H2855" s="22"/>
      <c r="I2855" s="22"/>
      <c r="J2855" s="22"/>
      <c r="K2855" s="22"/>
      <c r="L2855" s="37" t="e">
        <f ca="1">VLOOKUP(E2855,الرصيد!C:C,1,0)</f>
        <v>#N/A</v>
      </c>
      <c r="M2855" t="e">
        <f ca="1">VLOOKUP(E2855,الرصيد!C:AP,34,0)</f>
        <v>#N/A</v>
      </c>
    </row>
    <row r="2856" spans="1:13" ht="17.399999999999999">
      <c r="A2856" s="22">
        <f t="shared" si="89"/>
        <v>1</v>
      </c>
      <c r="B2856" s="8"/>
      <c r="C2856" s="22"/>
      <c r="D2856" s="23"/>
      <c r="E2856" s="24"/>
      <c r="F2856" s="22"/>
      <c r="G2856" s="22"/>
      <c r="H2856" s="22"/>
      <c r="I2856" s="22"/>
      <c r="J2856" s="22"/>
      <c r="K2856" s="22"/>
      <c r="L2856" s="37" t="e">
        <f ca="1">VLOOKUP(E2856,الرصيد!C:C,1,0)</f>
        <v>#N/A</v>
      </c>
      <c r="M2856" t="e">
        <f ca="1">VLOOKUP(E2856,الرصيد!C:AP,34,0)</f>
        <v>#N/A</v>
      </c>
    </row>
    <row r="2857" spans="1:13" ht="17.399999999999999">
      <c r="A2857" s="22">
        <f t="shared" si="89"/>
        <v>1</v>
      </c>
      <c r="B2857" s="8"/>
      <c r="C2857" s="22"/>
      <c r="D2857" s="23"/>
      <c r="E2857" s="24"/>
      <c r="F2857" s="22"/>
      <c r="G2857" s="22"/>
      <c r="H2857" s="22"/>
      <c r="I2857" s="22"/>
      <c r="J2857" s="22"/>
      <c r="K2857" s="22"/>
      <c r="L2857" s="37" t="e">
        <f ca="1">VLOOKUP(E2857,الرصيد!C:C,1,0)</f>
        <v>#N/A</v>
      </c>
      <c r="M2857" t="e">
        <f ca="1">VLOOKUP(E2857,الرصيد!C:AP,34,0)</f>
        <v>#N/A</v>
      </c>
    </row>
    <row r="2858" spans="1:13" ht="17.399999999999999">
      <c r="A2858" s="22">
        <f t="shared" si="89"/>
        <v>1</v>
      </c>
      <c r="B2858" s="8"/>
      <c r="C2858" s="22"/>
      <c r="D2858" s="23"/>
      <c r="E2858" s="24"/>
      <c r="F2858" s="22"/>
      <c r="G2858" s="22"/>
      <c r="H2858" s="22"/>
      <c r="I2858" s="22"/>
      <c r="J2858" s="22"/>
      <c r="K2858" s="22"/>
      <c r="L2858" s="37" t="e">
        <f ca="1">VLOOKUP(E2858,الرصيد!C:C,1,0)</f>
        <v>#N/A</v>
      </c>
      <c r="M2858" t="e">
        <f ca="1">VLOOKUP(E2858,الرصيد!C:AP,34,0)</f>
        <v>#N/A</v>
      </c>
    </row>
    <row r="2859" spans="1:13" ht="17.399999999999999">
      <c r="A2859" s="22">
        <f t="shared" si="89"/>
        <v>1</v>
      </c>
      <c r="B2859" s="8"/>
      <c r="C2859" s="22"/>
      <c r="D2859" s="23"/>
      <c r="E2859" s="24"/>
      <c r="F2859" s="22"/>
      <c r="G2859" s="22"/>
      <c r="H2859" s="22"/>
      <c r="I2859" s="22"/>
      <c r="J2859" s="22"/>
      <c r="K2859" s="22"/>
      <c r="L2859" s="37" t="e">
        <f ca="1">VLOOKUP(E2859,الرصيد!C:C,1,0)</f>
        <v>#N/A</v>
      </c>
      <c r="M2859" t="e">
        <f ca="1">VLOOKUP(E2859,الرصيد!C:AP,34,0)</f>
        <v>#N/A</v>
      </c>
    </row>
    <row r="2860" spans="1:13" ht="17.399999999999999">
      <c r="A2860" s="22">
        <f t="shared" si="89"/>
        <v>1</v>
      </c>
      <c r="B2860" s="8"/>
      <c r="C2860" s="22"/>
      <c r="D2860" s="23"/>
      <c r="E2860" s="24"/>
      <c r="F2860" s="22"/>
      <c r="G2860" s="22"/>
      <c r="H2860" s="22"/>
      <c r="I2860" s="22"/>
      <c r="J2860" s="22"/>
      <c r="K2860" s="22"/>
      <c r="L2860" s="37" t="e">
        <f ca="1">VLOOKUP(E2860,الرصيد!C:C,1,0)</f>
        <v>#N/A</v>
      </c>
      <c r="M2860" t="e">
        <f ca="1">VLOOKUP(E2860,الرصيد!C:AP,34,0)</f>
        <v>#N/A</v>
      </c>
    </row>
    <row r="2861" spans="1:13" ht="17.399999999999999">
      <c r="A2861" s="22">
        <f t="shared" si="89"/>
        <v>1</v>
      </c>
      <c r="B2861" s="8"/>
      <c r="C2861" s="22"/>
      <c r="D2861" s="23"/>
      <c r="E2861" s="24"/>
      <c r="F2861" s="22"/>
      <c r="G2861" s="22"/>
      <c r="H2861" s="22"/>
      <c r="I2861" s="22"/>
      <c r="J2861" s="22"/>
      <c r="K2861" s="22"/>
      <c r="L2861" s="37" t="e">
        <f ca="1">VLOOKUP(E2861,الرصيد!C:C,1,0)</f>
        <v>#N/A</v>
      </c>
      <c r="M2861" t="e">
        <f ca="1">VLOOKUP(E2861,الرصيد!C:AP,34,0)</f>
        <v>#N/A</v>
      </c>
    </row>
    <row r="2862" spans="1:13" ht="17.399999999999999">
      <c r="A2862" s="22">
        <f t="shared" si="89"/>
        <v>1</v>
      </c>
      <c r="B2862" s="8"/>
      <c r="C2862" s="22"/>
      <c r="D2862" s="23"/>
      <c r="E2862" s="24"/>
      <c r="F2862" s="22"/>
      <c r="G2862" s="22"/>
      <c r="H2862" s="22"/>
      <c r="I2862" s="22"/>
      <c r="J2862" s="22"/>
      <c r="K2862" s="22"/>
      <c r="L2862" s="37" t="e">
        <f ca="1">VLOOKUP(E2862,الرصيد!C:C,1,0)</f>
        <v>#N/A</v>
      </c>
      <c r="M2862" t="e">
        <f ca="1">VLOOKUP(E2862,الرصيد!C:AP,34,0)</f>
        <v>#N/A</v>
      </c>
    </row>
    <row r="2863" spans="1:13" ht="17.399999999999999">
      <c r="A2863" s="22">
        <f t="shared" si="89"/>
        <v>1</v>
      </c>
      <c r="B2863" s="8"/>
      <c r="C2863" s="22"/>
      <c r="D2863" s="23"/>
      <c r="E2863" s="24"/>
      <c r="F2863" s="22"/>
      <c r="G2863" s="22"/>
      <c r="H2863" s="22"/>
      <c r="I2863" s="22"/>
      <c r="J2863" s="22"/>
      <c r="K2863" s="22"/>
      <c r="L2863" s="37" t="e">
        <f ca="1">VLOOKUP(E2863,الرصيد!C:C,1,0)</f>
        <v>#N/A</v>
      </c>
      <c r="M2863" t="e">
        <f ca="1">VLOOKUP(E2863,الرصيد!C:AP,34,0)</f>
        <v>#N/A</v>
      </c>
    </row>
    <row r="2864" spans="1:13" ht="17.399999999999999">
      <c r="A2864" s="22">
        <f t="shared" si="89"/>
        <v>1</v>
      </c>
      <c r="B2864" s="8"/>
      <c r="C2864" s="22"/>
      <c r="D2864" s="23"/>
      <c r="E2864" s="24"/>
      <c r="F2864" s="22"/>
      <c r="G2864" s="22"/>
      <c r="H2864" s="22"/>
      <c r="I2864" s="22"/>
      <c r="J2864" s="22"/>
      <c r="K2864" s="22"/>
      <c r="L2864" s="37" t="e">
        <f ca="1">VLOOKUP(E2864,الرصيد!C:C,1,0)</f>
        <v>#N/A</v>
      </c>
      <c r="M2864" t="e">
        <f ca="1">VLOOKUP(E2864,الرصيد!C:AP,34,0)</f>
        <v>#N/A</v>
      </c>
    </row>
    <row r="2865" spans="1:13" ht="17.399999999999999">
      <c r="A2865" s="22">
        <f t="shared" si="89"/>
        <v>1</v>
      </c>
      <c r="B2865" s="8"/>
      <c r="C2865" s="22"/>
      <c r="D2865" s="23"/>
      <c r="E2865" s="24"/>
      <c r="F2865" s="22"/>
      <c r="G2865" s="22"/>
      <c r="H2865" s="22"/>
      <c r="I2865" s="22"/>
      <c r="J2865" s="22"/>
      <c r="K2865" s="22"/>
      <c r="L2865" s="37" t="e">
        <f ca="1">VLOOKUP(E2865,الرصيد!C:C,1,0)</f>
        <v>#N/A</v>
      </c>
      <c r="M2865" t="e">
        <f ca="1">VLOOKUP(E2865,الرصيد!C:AP,34,0)</f>
        <v>#N/A</v>
      </c>
    </row>
    <row r="2866" spans="1:13" ht="17.399999999999999">
      <c r="A2866" s="22">
        <f t="shared" ref="A2866:A2929" si="90">MONTH(B2866)</f>
        <v>1</v>
      </c>
      <c r="B2866" s="8"/>
      <c r="C2866" s="22"/>
      <c r="D2866" s="23"/>
      <c r="E2866" s="24"/>
      <c r="F2866" s="22"/>
      <c r="G2866" s="22"/>
      <c r="H2866" s="22"/>
      <c r="I2866" s="22"/>
      <c r="J2866" s="22"/>
      <c r="K2866" s="22"/>
      <c r="L2866" s="37" t="e">
        <f ca="1">VLOOKUP(E2866,الرصيد!C:C,1,0)</f>
        <v>#N/A</v>
      </c>
      <c r="M2866" t="e">
        <f ca="1">VLOOKUP(E2866,الرصيد!C:AP,34,0)</f>
        <v>#N/A</v>
      </c>
    </row>
    <row r="2867" spans="1:13" ht="17.399999999999999">
      <c r="A2867" s="22">
        <f t="shared" si="90"/>
        <v>1</v>
      </c>
      <c r="B2867" s="8"/>
      <c r="C2867" s="22"/>
      <c r="D2867" s="23"/>
      <c r="E2867" s="24"/>
      <c r="F2867" s="22"/>
      <c r="G2867" s="22"/>
      <c r="H2867" s="22"/>
      <c r="I2867" s="22"/>
      <c r="J2867" s="22"/>
      <c r="K2867" s="22"/>
      <c r="L2867" s="37" t="e">
        <f ca="1">VLOOKUP(E2867,الرصيد!C:C,1,0)</f>
        <v>#N/A</v>
      </c>
      <c r="M2867" t="e">
        <f ca="1">VLOOKUP(E2867,الرصيد!C:AP,34,0)</f>
        <v>#N/A</v>
      </c>
    </row>
    <row r="2868" spans="1:13" ht="17.399999999999999">
      <c r="A2868" s="22">
        <f t="shared" si="90"/>
        <v>1</v>
      </c>
      <c r="B2868" s="8"/>
      <c r="C2868" s="22"/>
      <c r="D2868" s="23"/>
      <c r="E2868" s="24"/>
      <c r="F2868" s="22"/>
      <c r="G2868" s="22"/>
      <c r="H2868" s="22"/>
      <c r="I2868" s="22"/>
      <c r="J2868" s="22"/>
      <c r="K2868" s="22"/>
      <c r="L2868" s="37" t="e">
        <f ca="1">VLOOKUP(E2868,الرصيد!C:C,1,0)</f>
        <v>#N/A</v>
      </c>
      <c r="M2868" t="e">
        <f ca="1">VLOOKUP(E2868,الرصيد!C:AP,34,0)</f>
        <v>#N/A</v>
      </c>
    </row>
    <row r="2869" spans="1:13" ht="17.399999999999999">
      <c r="A2869" s="22">
        <f t="shared" si="90"/>
        <v>1</v>
      </c>
      <c r="B2869" s="8"/>
      <c r="C2869" s="22"/>
      <c r="D2869" s="23"/>
      <c r="E2869" s="24"/>
      <c r="F2869" s="22"/>
      <c r="G2869" s="22"/>
      <c r="H2869" s="22"/>
      <c r="I2869" s="22"/>
      <c r="J2869" s="22"/>
      <c r="K2869" s="22"/>
      <c r="L2869" s="37" t="e">
        <f ca="1">VLOOKUP(E2869,الرصيد!C:C,1,0)</f>
        <v>#N/A</v>
      </c>
      <c r="M2869" t="e">
        <f ca="1">VLOOKUP(E2869,الرصيد!C:AP,34,0)</f>
        <v>#N/A</v>
      </c>
    </row>
    <row r="2870" spans="1:13" ht="17.399999999999999">
      <c r="A2870" s="22">
        <f t="shared" si="90"/>
        <v>1</v>
      </c>
      <c r="B2870" s="8"/>
      <c r="C2870" s="22"/>
      <c r="D2870" s="23"/>
      <c r="E2870" s="24"/>
      <c r="F2870" s="22"/>
      <c r="G2870" s="22"/>
      <c r="H2870" s="22"/>
      <c r="I2870" s="22"/>
      <c r="J2870" s="22"/>
      <c r="K2870" s="22"/>
      <c r="L2870" s="37" t="e">
        <f ca="1">VLOOKUP(E2870,الرصيد!C:C,1,0)</f>
        <v>#N/A</v>
      </c>
      <c r="M2870" t="e">
        <f ca="1">VLOOKUP(E2870,الرصيد!C:AP,34,0)</f>
        <v>#N/A</v>
      </c>
    </row>
    <row r="2871" spans="1:13" ht="17.399999999999999">
      <c r="A2871" s="22">
        <f t="shared" si="90"/>
        <v>1</v>
      </c>
      <c r="B2871" s="8"/>
      <c r="C2871" s="22"/>
      <c r="D2871" s="23"/>
      <c r="E2871" s="24"/>
      <c r="F2871" s="22"/>
      <c r="G2871" s="22"/>
      <c r="H2871" s="22"/>
      <c r="I2871" s="22"/>
      <c r="J2871" s="22"/>
      <c r="K2871" s="22"/>
      <c r="L2871" s="37" t="e">
        <f ca="1">VLOOKUP(E2871,الرصيد!C:C,1,0)</f>
        <v>#N/A</v>
      </c>
      <c r="M2871" t="e">
        <f ca="1">VLOOKUP(E2871,الرصيد!C:AP,34,0)</f>
        <v>#N/A</v>
      </c>
    </row>
    <row r="2872" spans="1:13" ht="17.399999999999999">
      <c r="A2872" s="22">
        <f t="shared" si="90"/>
        <v>1</v>
      </c>
      <c r="B2872" s="8"/>
      <c r="C2872" s="22"/>
      <c r="D2872" s="23"/>
      <c r="E2872" s="24"/>
      <c r="F2872" s="22"/>
      <c r="G2872" s="22"/>
      <c r="H2872" s="22"/>
      <c r="I2872" s="22"/>
      <c r="J2872" s="22"/>
      <c r="K2872" s="22"/>
      <c r="L2872" s="37" t="e">
        <f ca="1">VLOOKUP(E2872,الرصيد!C:C,1,0)</f>
        <v>#N/A</v>
      </c>
      <c r="M2872" t="e">
        <f ca="1">VLOOKUP(E2872,الرصيد!C:AP,34,0)</f>
        <v>#N/A</v>
      </c>
    </row>
    <row r="2873" spans="1:13" ht="17.399999999999999">
      <c r="A2873" s="22">
        <f t="shared" si="90"/>
        <v>1</v>
      </c>
      <c r="B2873" s="8"/>
      <c r="C2873" s="22"/>
      <c r="D2873" s="23"/>
      <c r="E2873" s="24"/>
      <c r="F2873" s="22"/>
      <c r="G2873" s="22"/>
      <c r="H2873" s="22"/>
      <c r="I2873" s="22"/>
      <c r="J2873" s="22"/>
      <c r="K2873" s="22"/>
      <c r="L2873" s="37" t="e">
        <f ca="1">VLOOKUP(E2873,الرصيد!C:C,1,0)</f>
        <v>#N/A</v>
      </c>
      <c r="M2873" t="e">
        <f ca="1">VLOOKUP(E2873,الرصيد!C:AP,34,0)</f>
        <v>#N/A</v>
      </c>
    </row>
    <row r="2874" spans="1:13" ht="17.399999999999999">
      <c r="A2874" s="22">
        <f t="shared" si="90"/>
        <v>1</v>
      </c>
      <c r="B2874" s="8"/>
      <c r="C2874" s="22"/>
      <c r="D2874" s="23"/>
      <c r="E2874" s="24"/>
      <c r="F2874" s="22"/>
      <c r="G2874" s="22"/>
      <c r="H2874" s="22"/>
      <c r="I2874" s="22"/>
      <c r="J2874" s="22"/>
      <c r="K2874" s="22"/>
      <c r="L2874" s="37" t="e">
        <f ca="1">VLOOKUP(E2874,الرصيد!C:C,1,0)</f>
        <v>#N/A</v>
      </c>
      <c r="M2874" t="e">
        <f ca="1">VLOOKUP(E2874,الرصيد!C:AP,34,0)</f>
        <v>#N/A</v>
      </c>
    </row>
    <row r="2875" spans="1:13" ht="17.399999999999999">
      <c r="A2875" s="22">
        <f t="shared" si="90"/>
        <v>1</v>
      </c>
      <c r="B2875" s="8"/>
      <c r="C2875" s="22"/>
      <c r="D2875" s="23"/>
      <c r="E2875" s="24"/>
      <c r="F2875" s="22"/>
      <c r="G2875" s="22"/>
      <c r="H2875" s="22"/>
      <c r="I2875" s="22"/>
      <c r="J2875" s="22"/>
      <c r="K2875" s="22"/>
      <c r="L2875" s="37" t="e">
        <f ca="1">VLOOKUP(E2875,الرصيد!C:C,1,0)</f>
        <v>#N/A</v>
      </c>
      <c r="M2875" t="e">
        <f ca="1">VLOOKUP(E2875,الرصيد!C:AP,34,0)</f>
        <v>#N/A</v>
      </c>
    </row>
    <row r="2876" spans="1:13" ht="17.399999999999999">
      <c r="A2876" s="22">
        <f t="shared" si="90"/>
        <v>1</v>
      </c>
      <c r="B2876" s="8"/>
      <c r="C2876" s="22"/>
      <c r="D2876" s="23"/>
      <c r="E2876" s="24"/>
      <c r="F2876" s="22"/>
      <c r="G2876" s="22"/>
      <c r="H2876" s="22"/>
      <c r="I2876" s="22"/>
      <c r="J2876" s="22"/>
      <c r="K2876" s="22"/>
      <c r="L2876" s="37" t="e">
        <f ca="1">VLOOKUP(E2876,الرصيد!C:C,1,0)</f>
        <v>#N/A</v>
      </c>
      <c r="M2876" t="e">
        <f ca="1">VLOOKUP(E2876,الرصيد!C:AP,34,0)</f>
        <v>#N/A</v>
      </c>
    </row>
    <row r="2877" spans="1:13" ht="17.399999999999999">
      <c r="A2877" s="22">
        <f t="shared" si="90"/>
        <v>1</v>
      </c>
      <c r="B2877" s="8"/>
      <c r="C2877" s="22"/>
      <c r="D2877" s="23"/>
      <c r="E2877" s="24"/>
      <c r="F2877" s="22"/>
      <c r="G2877" s="22"/>
      <c r="H2877" s="22"/>
      <c r="I2877" s="22"/>
      <c r="J2877" s="22"/>
      <c r="K2877" s="22"/>
      <c r="L2877" s="37" t="e">
        <f ca="1">VLOOKUP(E2877,الرصيد!C:C,1,0)</f>
        <v>#N/A</v>
      </c>
      <c r="M2877" t="e">
        <f ca="1">VLOOKUP(E2877,الرصيد!C:AP,34,0)</f>
        <v>#N/A</v>
      </c>
    </row>
    <row r="2878" spans="1:13" ht="17.399999999999999">
      <c r="A2878" s="22">
        <f t="shared" si="90"/>
        <v>1</v>
      </c>
      <c r="B2878" s="8"/>
      <c r="C2878" s="22"/>
      <c r="D2878" s="23"/>
      <c r="E2878" s="24"/>
      <c r="F2878" s="22"/>
      <c r="G2878" s="22"/>
      <c r="H2878" s="22"/>
      <c r="I2878" s="22"/>
      <c r="J2878" s="22"/>
      <c r="K2878" s="22"/>
      <c r="L2878" s="37" t="e">
        <f ca="1">VLOOKUP(E2878,الرصيد!C:C,1,0)</f>
        <v>#N/A</v>
      </c>
      <c r="M2878" t="e">
        <f ca="1">VLOOKUP(E2878,الرصيد!C:AP,34,0)</f>
        <v>#N/A</v>
      </c>
    </row>
    <row r="2879" spans="1:13" ht="17.399999999999999">
      <c r="A2879" s="22">
        <f t="shared" si="90"/>
        <v>1</v>
      </c>
      <c r="B2879" s="8"/>
      <c r="C2879" s="22"/>
      <c r="D2879" s="23"/>
      <c r="E2879" s="24"/>
      <c r="F2879" s="22"/>
      <c r="G2879" s="22"/>
      <c r="H2879" s="22"/>
      <c r="I2879" s="22"/>
      <c r="J2879" s="22"/>
      <c r="K2879" s="22"/>
      <c r="L2879" s="37" t="e">
        <f ca="1">VLOOKUP(E2879,الرصيد!C:C,1,0)</f>
        <v>#N/A</v>
      </c>
      <c r="M2879" t="e">
        <f ca="1">VLOOKUP(E2879,الرصيد!C:AP,34,0)</f>
        <v>#N/A</v>
      </c>
    </row>
    <row r="2880" spans="1:13" ht="17.399999999999999">
      <c r="A2880" s="22">
        <f t="shared" si="90"/>
        <v>1</v>
      </c>
      <c r="B2880" s="8"/>
      <c r="C2880" s="22"/>
      <c r="D2880" s="23"/>
      <c r="E2880" s="24"/>
      <c r="F2880" s="22"/>
      <c r="G2880" s="22"/>
      <c r="H2880" s="22"/>
      <c r="I2880" s="22"/>
      <c r="J2880" s="22"/>
      <c r="K2880" s="22"/>
      <c r="L2880" s="37" t="e">
        <f ca="1">VLOOKUP(E2880,الرصيد!C:C,1,0)</f>
        <v>#N/A</v>
      </c>
      <c r="M2880" t="e">
        <f ca="1">VLOOKUP(E2880,الرصيد!C:AP,34,0)</f>
        <v>#N/A</v>
      </c>
    </row>
    <row r="2881" spans="1:13" ht="17.399999999999999">
      <c r="A2881" s="22">
        <f t="shared" si="90"/>
        <v>1</v>
      </c>
      <c r="B2881" s="8"/>
      <c r="C2881" s="22"/>
      <c r="D2881" s="23"/>
      <c r="E2881" s="24"/>
      <c r="F2881" s="22"/>
      <c r="G2881" s="22"/>
      <c r="H2881" s="22"/>
      <c r="I2881" s="22"/>
      <c r="J2881" s="22"/>
      <c r="K2881" s="22"/>
      <c r="L2881" s="37" t="e">
        <f ca="1">VLOOKUP(E2881,الرصيد!C:C,1,0)</f>
        <v>#N/A</v>
      </c>
      <c r="M2881" t="e">
        <f ca="1">VLOOKUP(E2881,الرصيد!C:AP,34,0)</f>
        <v>#N/A</v>
      </c>
    </row>
    <row r="2882" spans="1:13" ht="17.399999999999999">
      <c r="A2882" s="22">
        <f t="shared" si="90"/>
        <v>1</v>
      </c>
      <c r="B2882" s="8"/>
      <c r="C2882" s="22"/>
      <c r="D2882" s="23"/>
      <c r="E2882" s="24"/>
      <c r="F2882" s="22"/>
      <c r="G2882" s="22"/>
      <c r="H2882" s="22"/>
      <c r="I2882" s="22"/>
      <c r="J2882" s="22"/>
      <c r="K2882" s="22"/>
      <c r="L2882" s="37" t="e">
        <f ca="1">VLOOKUP(E2882,الرصيد!C:C,1,0)</f>
        <v>#N/A</v>
      </c>
      <c r="M2882" t="e">
        <f ca="1">VLOOKUP(E2882,الرصيد!C:AP,34,0)</f>
        <v>#N/A</v>
      </c>
    </row>
    <row r="2883" spans="1:13" ht="17.399999999999999">
      <c r="A2883" s="22">
        <f t="shared" si="90"/>
        <v>1</v>
      </c>
      <c r="B2883" s="8"/>
      <c r="C2883" s="22"/>
      <c r="D2883" s="23"/>
      <c r="E2883" s="24"/>
      <c r="F2883" s="22"/>
      <c r="G2883" s="22"/>
      <c r="H2883" s="22"/>
      <c r="I2883" s="22"/>
      <c r="J2883" s="22"/>
      <c r="K2883" s="22"/>
      <c r="L2883" s="37" t="e">
        <f ca="1">VLOOKUP(E2883,الرصيد!C:C,1,0)</f>
        <v>#N/A</v>
      </c>
      <c r="M2883" t="e">
        <f ca="1">VLOOKUP(E2883,الرصيد!C:AP,34,0)</f>
        <v>#N/A</v>
      </c>
    </row>
    <row r="2884" spans="1:13" ht="17.399999999999999">
      <c r="A2884" s="22">
        <f t="shared" si="90"/>
        <v>1</v>
      </c>
      <c r="B2884" s="8"/>
      <c r="C2884" s="22"/>
      <c r="D2884" s="23"/>
      <c r="E2884" s="24"/>
      <c r="F2884" s="22"/>
      <c r="G2884" s="22"/>
      <c r="H2884" s="22"/>
      <c r="I2884" s="22"/>
      <c r="J2884" s="22"/>
      <c r="K2884" s="22"/>
      <c r="L2884" s="37" t="e">
        <f ca="1">VLOOKUP(E2884,الرصيد!C:C,1,0)</f>
        <v>#N/A</v>
      </c>
      <c r="M2884" t="e">
        <f ca="1">VLOOKUP(E2884,الرصيد!C:AP,34,0)</f>
        <v>#N/A</v>
      </c>
    </row>
    <row r="2885" spans="1:13" ht="17.399999999999999">
      <c r="A2885" s="22">
        <f t="shared" si="90"/>
        <v>1</v>
      </c>
      <c r="B2885" s="8"/>
      <c r="C2885" s="22"/>
      <c r="D2885" s="23"/>
      <c r="E2885" s="24"/>
      <c r="F2885" s="22"/>
      <c r="G2885" s="22"/>
      <c r="H2885" s="22"/>
      <c r="I2885" s="22"/>
      <c r="J2885" s="22"/>
      <c r="K2885" s="22"/>
      <c r="L2885" s="37" t="e">
        <f ca="1">VLOOKUP(E2885,الرصيد!C:C,1,0)</f>
        <v>#N/A</v>
      </c>
      <c r="M2885" t="e">
        <f ca="1">VLOOKUP(E2885,الرصيد!C:AP,34,0)</f>
        <v>#N/A</v>
      </c>
    </row>
    <row r="2886" spans="1:13" ht="17.399999999999999">
      <c r="A2886" s="22">
        <f t="shared" si="90"/>
        <v>1</v>
      </c>
      <c r="B2886" s="8"/>
      <c r="C2886" s="22"/>
      <c r="D2886" s="23"/>
      <c r="E2886" s="24"/>
      <c r="F2886" s="22"/>
      <c r="G2886" s="22"/>
      <c r="H2886" s="22"/>
      <c r="I2886" s="22"/>
      <c r="J2886" s="22"/>
      <c r="K2886" s="22"/>
      <c r="L2886" s="37" t="e">
        <f ca="1">VLOOKUP(E2886,الرصيد!C:C,1,0)</f>
        <v>#N/A</v>
      </c>
      <c r="M2886" t="e">
        <f ca="1">VLOOKUP(E2886,الرصيد!C:AP,34,0)</f>
        <v>#N/A</v>
      </c>
    </row>
    <row r="2887" spans="1:13" ht="17.399999999999999">
      <c r="A2887" s="22">
        <f t="shared" si="90"/>
        <v>1</v>
      </c>
      <c r="B2887" s="8"/>
      <c r="C2887" s="22"/>
      <c r="D2887" s="23"/>
      <c r="E2887" s="24"/>
      <c r="F2887" s="22"/>
      <c r="G2887" s="22"/>
      <c r="H2887" s="22"/>
      <c r="I2887" s="22"/>
      <c r="J2887" s="22"/>
      <c r="K2887" s="22"/>
      <c r="L2887" s="37" t="e">
        <f ca="1">VLOOKUP(E2887,الرصيد!C:C,1,0)</f>
        <v>#N/A</v>
      </c>
      <c r="M2887" t="e">
        <f ca="1">VLOOKUP(E2887,الرصيد!C:AP,34,0)</f>
        <v>#N/A</v>
      </c>
    </row>
    <row r="2888" spans="1:13" ht="17.399999999999999">
      <c r="A2888" s="22">
        <f t="shared" si="90"/>
        <v>1</v>
      </c>
      <c r="B2888" s="8"/>
      <c r="C2888" s="22"/>
      <c r="D2888" s="23"/>
      <c r="E2888" s="24"/>
      <c r="F2888" s="22"/>
      <c r="G2888" s="22"/>
      <c r="H2888" s="22"/>
      <c r="I2888" s="22"/>
      <c r="J2888" s="22"/>
      <c r="K2888" s="22"/>
      <c r="L2888" s="37" t="e">
        <f ca="1">VLOOKUP(E2888,الرصيد!C:C,1,0)</f>
        <v>#N/A</v>
      </c>
      <c r="M2888" t="e">
        <f ca="1">VLOOKUP(E2888,الرصيد!C:AP,34,0)</f>
        <v>#N/A</v>
      </c>
    </row>
    <row r="2889" spans="1:13" ht="17.399999999999999">
      <c r="A2889" s="22">
        <f t="shared" si="90"/>
        <v>1</v>
      </c>
      <c r="B2889" s="8"/>
      <c r="C2889" s="22"/>
      <c r="D2889" s="23"/>
      <c r="E2889" s="24"/>
      <c r="F2889" s="22"/>
      <c r="G2889" s="22"/>
      <c r="H2889" s="22"/>
      <c r="I2889" s="22"/>
      <c r="J2889" s="22"/>
      <c r="K2889" s="22"/>
      <c r="L2889" s="37" t="e">
        <f ca="1">VLOOKUP(E2889,الرصيد!C:C,1,0)</f>
        <v>#N/A</v>
      </c>
      <c r="M2889" t="e">
        <f ca="1">VLOOKUP(E2889,الرصيد!C:AP,34,0)</f>
        <v>#N/A</v>
      </c>
    </row>
    <row r="2890" spans="1:13" ht="17.399999999999999">
      <c r="A2890" s="22">
        <f t="shared" si="90"/>
        <v>1</v>
      </c>
      <c r="B2890" s="8"/>
      <c r="C2890" s="22"/>
      <c r="D2890" s="23"/>
      <c r="E2890" s="24"/>
      <c r="F2890" s="22"/>
      <c r="G2890" s="22"/>
      <c r="H2890" s="22"/>
      <c r="I2890" s="22"/>
      <c r="J2890" s="22"/>
      <c r="K2890" s="22"/>
      <c r="L2890" s="37" t="e">
        <f ca="1">VLOOKUP(E2890,الرصيد!C:C,1,0)</f>
        <v>#N/A</v>
      </c>
      <c r="M2890" t="e">
        <f ca="1">VLOOKUP(E2890,الرصيد!C:AP,34,0)</f>
        <v>#N/A</v>
      </c>
    </row>
    <row r="2891" spans="1:13" ht="17.399999999999999">
      <c r="A2891" s="22">
        <f t="shared" si="90"/>
        <v>1</v>
      </c>
      <c r="B2891" s="8"/>
      <c r="C2891" s="22"/>
      <c r="D2891" s="23"/>
      <c r="E2891" s="24"/>
      <c r="F2891" s="22"/>
      <c r="G2891" s="22"/>
      <c r="H2891" s="22"/>
      <c r="I2891" s="22"/>
      <c r="J2891" s="22"/>
      <c r="K2891" s="22"/>
      <c r="L2891" s="37" t="e">
        <f ca="1">VLOOKUP(E2891,الرصيد!C:C,1,0)</f>
        <v>#N/A</v>
      </c>
      <c r="M2891" t="e">
        <f ca="1">VLOOKUP(E2891,الرصيد!C:AP,34,0)</f>
        <v>#N/A</v>
      </c>
    </row>
    <row r="2892" spans="1:13" ht="17.399999999999999">
      <c r="A2892" s="22">
        <f t="shared" si="90"/>
        <v>1</v>
      </c>
      <c r="B2892" s="8"/>
      <c r="C2892" s="22"/>
      <c r="D2892" s="23"/>
      <c r="E2892" s="24"/>
      <c r="F2892" s="22"/>
      <c r="G2892" s="22"/>
      <c r="H2892" s="22"/>
      <c r="I2892" s="22"/>
      <c r="J2892" s="22"/>
      <c r="K2892" s="22"/>
      <c r="L2892" s="37" t="e">
        <f ca="1">VLOOKUP(E2892,الرصيد!C:C,1,0)</f>
        <v>#N/A</v>
      </c>
      <c r="M2892" t="e">
        <f ca="1">VLOOKUP(E2892,الرصيد!C:AP,34,0)</f>
        <v>#N/A</v>
      </c>
    </row>
    <row r="2893" spans="1:13" ht="17.399999999999999">
      <c r="A2893" s="22">
        <f t="shared" si="90"/>
        <v>1</v>
      </c>
      <c r="B2893" s="8"/>
      <c r="C2893" s="22"/>
      <c r="D2893" s="23"/>
      <c r="E2893" s="24"/>
      <c r="F2893" s="22"/>
      <c r="G2893" s="22"/>
      <c r="H2893" s="22"/>
      <c r="I2893" s="22"/>
      <c r="J2893" s="22"/>
      <c r="K2893" s="22"/>
    </row>
    <row r="2894" spans="1:13" ht="17.399999999999999">
      <c r="A2894" s="22">
        <f t="shared" si="90"/>
        <v>1</v>
      </c>
      <c r="B2894" s="8"/>
      <c r="C2894" s="22"/>
      <c r="D2894" s="23"/>
      <c r="E2894" s="24"/>
      <c r="F2894" s="22"/>
      <c r="G2894" s="22"/>
      <c r="H2894" s="22"/>
      <c r="I2894" s="22"/>
      <c r="J2894" s="22"/>
      <c r="K2894" s="22"/>
    </row>
    <row r="2895" spans="1:13" ht="17.399999999999999">
      <c r="A2895" s="22">
        <f t="shared" si="90"/>
        <v>1</v>
      </c>
      <c r="B2895" s="8"/>
      <c r="C2895" s="22"/>
      <c r="D2895" s="23"/>
      <c r="E2895" s="24"/>
      <c r="F2895" s="22"/>
      <c r="G2895" s="22"/>
      <c r="H2895" s="22"/>
      <c r="I2895" s="22"/>
      <c r="J2895" s="22"/>
      <c r="K2895" s="22"/>
    </row>
    <row r="2896" spans="1:13" ht="17.399999999999999">
      <c r="A2896" s="22">
        <f t="shared" si="90"/>
        <v>1</v>
      </c>
      <c r="B2896" s="8"/>
      <c r="C2896" s="22"/>
      <c r="D2896" s="23"/>
      <c r="E2896" s="24"/>
      <c r="F2896" s="22"/>
      <c r="G2896" s="22"/>
      <c r="H2896" s="22"/>
      <c r="I2896" s="22"/>
      <c r="J2896" s="22"/>
      <c r="K2896" s="22"/>
    </row>
    <row r="2897" spans="1:11" ht="17.399999999999999">
      <c r="A2897" s="22">
        <f t="shared" si="90"/>
        <v>1</v>
      </c>
      <c r="B2897" s="8"/>
      <c r="C2897" s="22"/>
      <c r="D2897" s="23"/>
      <c r="E2897" s="24"/>
      <c r="F2897" s="22"/>
      <c r="G2897" s="22"/>
      <c r="H2897" s="22"/>
      <c r="I2897" s="22"/>
      <c r="J2897" s="22"/>
      <c r="K2897" s="22"/>
    </row>
    <row r="2898" spans="1:11" ht="17.399999999999999">
      <c r="A2898" s="22">
        <f t="shared" si="90"/>
        <v>1</v>
      </c>
      <c r="B2898" s="8"/>
      <c r="C2898" s="22"/>
      <c r="D2898" s="23"/>
      <c r="E2898" s="24"/>
      <c r="F2898" s="22"/>
      <c r="G2898" s="22"/>
      <c r="H2898" s="22"/>
      <c r="I2898" s="22"/>
      <c r="J2898" s="22"/>
      <c r="K2898" s="22"/>
    </row>
    <row r="2899" spans="1:11" ht="17.399999999999999">
      <c r="A2899" s="22">
        <f t="shared" si="90"/>
        <v>1</v>
      </c>
      <c r="B2899" s="8"/>
      <c r="C2899" s="22"/>
      <c r="D2899" s="23"/>
      <c r="E2899" s="24"/>
      <c r="F2899" s="22"/>
      <c r="G2899" s="22"/>
      <c r="H2899" s="22"/>
      <c r="I2899" s="22"/>
      <c r="J2899" s="22"/>
      <c r="K2899" s="22"/>
    </row>
    <row r="2900" spans="1:11" ht="17.399999999999999">
      <c r="A2900" s="22">
        <f t="shared" si="90"/>
        <v>1</v>
      </c>
      <c r="B2900" s="8"/>
      <c r="C2900" s="22"/>
      <c r="D2900" s="23"/>
      <c r="E2900" s="24"/>
      <c r="F2900" s="22"/>
      <c r="G2900" s="22"/>
      <c r="H2900" s="22"/>
      <c r="I2900" s="22"/>
      <c r="J2900" s="22"/>
      <c r="K2900" s="22"/>
    </row>
    <row r="2901" spans="1:11" ht="17.399999999999999">
      <c r="A2901" s="22">
        <f t="shared" si="90"/>
        <v>1</v>
      </c>
      <c r="B2901" s="8"/>
      <c r="C2901" s="22"/>
      <c r="D2901" s="23"/>
      <c r="E2901" s="24"/>
      <c r="F2901" s="22"/>
      <c r="G2901" s="22"/>
      <c r="H2901" s="22"/>
      <c r="I2901" s="22"/>
      <c r="J2901" s="22"/>
      <c r="K2901" s="22"/>
    </row>
    <row r="2902" spans="1:11" ht="17.399999999999999">
      <c r="A2902" s="22">
        <f t="shared" si="90"/>
        <v>1</v>
      </c>
      <c r="B2902" s="8"/>
      <c r="C2902" s="22"/>
      <c r="D2902" s="23"/>
      <c r="E2902" s="24"/>
      <c r="F2902" s="22"/>
      <c r="G2902" s="22"/>
      <c r="H2902" s="22"/>
      <c r="I2902" s="22"/>
      <c r="J2902" s="22"/>
      <c r="K2902" s="22"/>
    </row>
    <row r="2903" spans="1:11" ht="17.399999999999999">
      <c r="A2903" s="22">
        <f t="shared" si="90"/>
        <v>1</v>
      </c>
      <c r="B2903" s="8"/>
      <c r="C2903" s="22"/>
      <c r="D2903" s="23"/>
      <c r="E2903" s="24"/>
      <c r="F2903" s="22"/>
      <c r="G2903" s="22"/>
      <c r="H2903" s="22"/>
      <c r="I2903" s="22"/>
      <c r="J2903" s="22"/>
      <c r="K2903" s="22"/>
    </row>
    <row r="2904" spans="1:11" ht="17.399999999999999">
      <c r="A2904" s="22">
        <f t="shared" si="90"/>
        <v>1</v>
      </c>
      <c r="B2904" s="8"/>
      <c r="C2904" s="22"/>
      <c r="D2904" s="23"/>
      <c r="E2904" s="24"/>
      <c r="F2904" s="22"/>
      <c r="G2904" s="22"/>
      <c r="H2904" s="22"/>
      <c r="I2904" s="22"/>
      <c r="J2904" s="22"/>
      <c r="K2904" s="22"/>
    </row>
    <row r="2905" spans="1:11" ht="17.399999999999999">
      <c r="A2905" s="22">
        <f t="shared" si="90"/>
        <v>1</v>
      </c>
      <c r="B2905" s="8"/>
      <c r="C2905" s="22"/>
      <c r="D2905" s="23"/>
      <c r="E2905" s="24"/>
      <c r="F2905" s="22"/>
      <c r="G2905" s="22"/>
      <c r="H2905" s="22"/>
      <c r="I2905" s="22"/>
      <c r="J2905" s="22"/>
      <c r="K2905" s="22"/>
    </row>
    <row r="2906" spans="1:11" ht="17.399999999999999">
      <c r="A2906" s="22">
        <f t="shared" si="90"/>
        <v>1</v>
      </c>
      <c r="B2906" s="8"/>
      <c r="C2906" s="22"/>
      <c r="D2906" s="23"/>
      <c r="E2906" s="24"/>
      <c r="F2906" s="22"/>
      <c r="G2906" s="22"/>
      <c r="H2906" s="22"/>
      <c r="I2906" s="22"/>
      <c r="J2906" s="22"/>
      <c r="K2906" s="22"/>
    </row>
    <row r="2907" spans="1:11" ht="17.399999999999999">
      <c r="A2907" s="22">
        <f t="shared" si="90"/>
        <v>1</v>
      </c>
      <c r="B2907" s="8"/>
      <c r="C2907" s="22"/>
      <c r="D2907" s="23"/>
      <c r="E2907" s="24"/>
      <c r="F2907" s="22"/>
      <c r="G2907" s="22"/>
      <c r="H2907" s="22"/>
      <c r="I2907" s="22"/>
      <c r="J2907" s="22"/>
      <c r="K2907" s="22"/>
    </row>
    <row r="2908" spans="1:11" ht="17.399999999999999">
      <c r="A2908" s="22">
        <f t="shared" si="90"/>
        <v>1</v>
      </c>
      <c r="B2908" s="8"/>
      <c r="C2908" s="22"/>
      <c r="D2908" s="23"/>
      <c r="E2908" s="24"/>
      <c r="F2908" s="22"/>
      <c r="G2908" s="22"/>
      <c r="H2908" s="22"/>
      <c r="I2908" s="22"/>
      <c r="J2908" s="22"/>
      <c r="K2908" s="22"/>
    </row>
    <row r="2909" spans="1:11" ht="17.399999999999999">
      <c r="A2909" s="22">
        <f t="shared" si="90"/>
        <v>1</v>
      </c>
      <c r="B2909" s="8"/>
      <c r="C2909" s="22"/>
      <c r="D2909" s="23"/>
      <c r="E2909" s="24"/>
      <c r="F2909" s="22"/>
      <c r="G2909" s="22"/>
      <c r="H2909" s="22"/>
      <c r="I2909" s="22"/>
      <c r="J2909" s="22"/>
      <c r="K2909" s="22"/>
    </row>
    <row r="2910" spans="1:11" ht="17.399999999999999">
      <c r="A2910" s="22">
        <f t="shared" si="90"/>
        <v>1</v>
      </c>
      <c r="B2910" s="8"/>
      <c r="C2910" s="22"/>
      <c r="D2910" s="23"/>
      <c r="E2910" s="24"/>
      <c r="F2910" s="22"/>
      <c r="G2910" s="22"/>
      <c r="H2910" s="22"/>
      <c r="I2910" s="22"/>
      <c r="J2910" s="22"/>
      <c r="K2910" s="22"/>
    </row>
    <row r="2911" spans="1:11" ht="17.399999999999999">
      <c r="A2911" s="22">
        <f t="shared" si="90"/>
        <v>1</v>
      </c>
      <c r="B2911" s="8"/>
      <c r="C2911" s="22"/>
      <c r="D2911" s="23"/>
      <c r="E2911" s="24"/>
      <c r="F2911" s="22"/>
      <c r="G2911" s="22"/>
      <c r="H2911" s="22"/>
      <c r="I2911" s="22"/>
      <c r="J2911" s="22"/>
      <c r="K2911" s="22"/>
    </row>
    <row r="2912" spans="1:11" ht="17.399999999999999">
      <c r="A2912" s="22">
        <f t="shared" si="90"/>
        <v>1</v>
      </c>
      <c r="B2912" s="8"/>
      <c r="C2912" s="22"/>
      <c r="D2912" s="23"/>
      <c r="E2912" s="24"/>
      <c r="F2912" s="22"/>
      <c r="G2912" s="22"/>
      <c r="H2912" s="22"/>
      <c r="I2912" s="22"/>
      <c r="J2912" s="22"/>
      <c r="K2912" s="22"/>
    </row>
    <row r="2913" spans="1:11" ht="17.399999999999999">
      <c r="A2913" s="22">
        <f t="shared" si="90"/>
        <v>1</v>
      </c>
      <c r="B2913" s="8"/>
      <c r="C2913" s="22"/>
      <c r="D2913" s="23"/>
      <c r="E2913" s="24"/>
      <c r="F2913" s="22"/>
      <c r="G2913" s="22"/>
      <c r="H2913" s="22"/>
      <c r="I2913" s="22"/>
      <c r="J2913" s="22"/>
      <c r="K2913" s="22"/>
    </row>
    <row r="2914" spans="1:11" ht="17.399999999999999">
      <c r="A2914" s="22">
        <f t="shared" si="90"/>
        <v>1</v>
      </c>
      <c r="B2914" s="8"/>
      <c r="C2914" s="22"/>
      <c r="D2914" s="23"/>
      <c r="E2914" s="24"/>
      <c r="F2914" s="22"/>
      <c r="G2914" s="22"/>
      <c r="H2914" s="22"/>
      <c r="I2914" s="22"/>
      <c r="J2914" s="22"/>
      <c r="K2914" s="22"/>
    </row>
    <row r="2915" spans="1:11" ht="17.399999999999999">
      <c r="A2915" s="22">
        <f t="shared" si="90"/>
        <v>1</v>
      </c>
      <c r="B2915" s="8"/>
      <c r="C2915" s="22"/>
      <c r="D2915" s="23"/>
      <c r="E2915" s="24"/>
      <c r="F2915" s="22"/>
      <c r="G2915" s="22"/>
      <c r="H2915" s="22"/>
      <c r="I2915" s="22"/>
      <c r="J2915" s="22"/>
      <c r="K2915" s="22"/>
    </row>
    <row r="2916" spans="1:11" ht="17.399999999999999">
      <c r="A2916" s="22">
        <f t="shared" si="90"/>
        <v>1</v>
      </c>
      <c r="B2916" s="8"/>
      <c r="C2916" s="22"/>
      <c r="D2916" s="23"/>
      <c r="E2916" s="24"/>
      <c r="F2916" s="22"/>
      <c r="G2916" s="22"/>
      <c r="H2916" s="22"/>
      <c r="I2916" s="22"/>
      <c r="J2916" s="22"/>
      <c r="K2916" s="22"/>
    </row>
    <row r="2917" spans="1:11" ht="17.399999999999999">
      <c r="A2917" s="22">
        <f t="shared" si="90"/>
        <v>1</v>
      </c>
      <c r="B2917" s="8"/>
      <c r="C2917" s="22"/>
      <c r="D2917" s="23"/>
      <c r="E2917" s="24"/>
      <c r="F2917" s="22"/>
      <c r="G2917" s="22"/>
      <c r="H2917" s="22"/>
      <c r="I2917" s="22"/>
      <c r="J2917" s="22"/>
      <c r="K2917" s="22"/>
    </row>
    <row r="2918" spans="1:11" ht="17.399999999999999">
      <c r="A2918" s="22">
        <f t="shared" si="90"/>
        <v>1</v>
      </c>
      <c r="B2918" s="8"/>
      <c r="C2918" s="22"/>
      <c r="D2918" s="23"/>
      <c r="E2918" s="24"/>
      <c r="F2918" s="22"/>
      <c r="G2918" s="22"/>
      <c r="H2918" s="22"/>
      <c r="I2918" s="22"/>
      <c r="J2918" s="22"/>
      <c r="K2918" s="22"/>
    </row>
    <row r="2919" spans="1:11" ht="17.399999999999999">
      <c r="A2919" s="22">
        <f t="shared" si="90"/>
        <v>1</v>
      </c>
      <c r="B2919" s="8"/>
      <c r="C2919" s="22"/>
      <c r="D2919" s="23"/>
      <c r="E2919" s="24"/>
      <c r="F2919" s="22"/>
      <c r="G2919" s="22"/>
      <c r="H2919" s="22"/>
      <c r="I2919" s="22"/>
      <c r="J2919" s="22"/>
      <c r="K2919" s="22"/>
    </row>
    <row r="2920" spans="1:11" ht="17.399999999999999">
      <c r="A2920" s="22">
        <f t="shared" si="90"/>
        <v>1</v>
      </c>
      <c r="B2920" s="8"/>
      <c r="C2920" s="22"/>
      <c r="D2920" s="23"/>
      <c r="E2920" s="24"/>
      <c r="F2920" s="22"/>
      <c r="G2920" s="22"/>
      <c r="H2920" s="22"/>
      <c r="I2920" s="22"/>
      <c r="J2920" s="22"/>
      <c r="K2920" s="22"/>
    </row>
    <row r="2921" spans="1:11" ht="17.399999999999999">
      <c r="A2921" s="22">
        <f t="shared" si="90"/>
        <v>1</v>
      </c>
      <c r="B2921" s="8"/>
      <c r="C2921" s="22"/>
      <c r="D2921" s="23"/>
      <c r="E2921" s="24"/>
      <c r="F2921" s="22"/>
      <c r="G2921" s="22"/>
      <c r="H2921" s="22"/>
      <c r="I2921" s="22"/>
      <c r="J2921" s="22"/>
      <c r="K2921" s="22"/>
    </row>
    <row r="2922" spans="1:11" ht="17.399999999999999">
      <c r="A2922" s="22">
        <f t="shared" si="90"/>
        <v>1</v>
      </c>
      <c r="B2922" s="8"/>
      <c r="C2922" s="22"/>
      <c r="D2922" s="23"/>
      <c r="E2922" s="24"/>
      <c r="F2922" s="22"/>
      <c r="G2922" s="22"/>
      <c r="H2922" s="22"/>
      <c r="I2922" s="22"/>
      <c r="J2922" s="22"/>
      <c r="K2922" s="22"/>
    </row>
    <row r="2923" spans="1:11" ht="17.399999999999999">
      <c r="A2923" s="22">
        <f t="shared" si="90"/>
        <v>1</v>
      </c>
      <c r="B2923" s="8"/>
      <c r="C2923" s="22"/>
      <c r="D2923" s="23"/>
      <c r="E2923" s="24"/>
      <c r="F2923" s="22"/>
      <c r="G2923" s="22"/>
      <c r="H2923" s="22"/>
      <c r="I2923" s="22"/>
      <c r="J2923" s="22"/>
      <c r="K2923" s="22"/>
    </row>
    <row r="2924" spans="1:11" ht="17.399999999999999">
      <c r="A2924" s="22">
        <f t="shared" si="90"/>
        <v>1</v>
      </c>
      <c r="B2924" s="8"/>
      <c r="C2924" s="22"/>
      <c r="D2924" s="23"/>
      <c r="E2924" s="24"/>
      <c r="F2924" s="22"/>
      <c r="G2924" s="22"/>
      <c r="H2924" s="22"/>
      <c r="I2924" s="22"/>
      <c r="J2924" s="22"/>
      <c r="K2924" s="22"/>
    </row>
    <row r="2925" spans="1:11" ht="17.399999999999999">
      <c r="A2925" s="22">
        <f t="shared" si="90"/>
        <v>1</v>
      </c>
      <c r="B2925" s="8"/>
      <c r="C2925" s="22"/>
      <c r="D2925" s="23"/>
      <c r="E2925" s="24"/>
      <c r="F2925" s="22"/>
      <c r="G2925" s="22"/>
      <c r="H2925" s="22"/>
      <c r="I2925" s="22"/>
      <c r="J2925" s="22"/>
      <c r="K2925" s="22"/>
    </row>
    <row r="2926" spans="1:11" ht="17.399999999999999">
      <c r="A2926" s="22">
        <f t="shared" si="90"/>
        <v>1</v>
      </c>
      <c r="B2926" s="8"/>
      <c r="C2926" s="22"/>
      <c r="D2926" s="23"/>
      <c r="E2926" s="24"/>
      <c r="F2926" s="22"/>
      <c r="G2926" s="22"/>
      <c r="H2926" s="22"/>
      <c r="I2926" s="22"/>
      <c r="J2926" s="22"/>
      <c r="K2926" s="22"/>
    </row>
    <row r="2927" spans="1:11" ht="17.399999999999999">
      <c r="A2927" s="22">
        <f t="shared" si="90"/>
        <v>1</v>
      </c>
      <c r="B2927" s="8"/>
      <c r="C2927" s="22"/>
      <c r="D2927" s="23"/>
      <c r="E2927" s="24"/>
      <c r="F2927" s="22"/>
      <c r="G2927" s="22"/>
      <c r="H2927" s="22"/>
      <c r="I2927" s="22"/>
      <c r="J2927" s="22"/>
      <c r="K2927" s="22"/>
    </row>
    <row r="2928" spans="1:11" ht="17.399999999999999">
      <c r="A2928" s="22">
        <f t="shared" si="90"/>
        <v>1</v>
      </c>
      <c r="B2928" s="8"/>
      <c r="C2928" s="22"/>
      <c r="D2928" s="23"/>
      <c r="E2928" s="24"/>
      <c r="F2928" s="22"/>
      <c r="G2928" s="22"/>
      <c r="H2928" s="22"/>
      <c r="I2928" s="22"/>
      <c r="J2928" s="22"/>
      <c r="K2928" s="22"/>
    </row>
    <row r="2929" spans="1:13" ht="17.399999999999999">
      <c r="A2929" s="22">
        <f t="shared" si="90"/>
        <v>1</v>
      </c>
      <c r="B2929" s="8"/>
      <c r="C2929" s="22"/>
      <c r="D2929" s="23"/>
      <c r="E2929" s="24"/>
      <c r="F2929" s="22"/>
      <c r="G2929" s="22"/>
      <c r="H2929" s="22"/>
      <c r="I2929" s="22"/>
      <c r="J2929" s="22"/>
      <c r="K2929" s="22"/>
    </row>
    <row r="2930" spans="1:13" ht="17.399999999999999">
      <c r="A2930" s="22">
        <f t="shared" ref="A2930:A2937" si="91">MONTH(B2930)</f>
        <v>1</v>
      </c>
      <c r="B2930" s="8"/>
      <c r="C2930" s="22"/>
      <c r="D2930" s="23"/>
      <c r="E2930" s="24"/>
      <c r="F2930" s="22"/>
      <c r="G2930" s="22"/>
      <c r="H2930" s="22"/>
      <c r="I2930" s="22"/>
      <c r="J2930" s="22"/>
      <c r="K2930" s="22"/>
    </row>
    <row r="2931" spans="1:13" ht="17.399999999999999">
      <c r="A2931" s="22">
        <f t="shared" si="91"/>
        <v>1</v>
      </c>
      <c r="B2931" s="8"/>
      <c r="C2931" s="22"/>
      <c r="D2931" s="23"/>
      <c r="E2931" s="24"/>
      <c r="F2931" s="22"/>
      <c r="G2931" s="22"/>
      <c r="H2931" s="22"/>
      <c r="I2931" s="22"/>
      <c r="J2931" s="22"/>
      <c r="K2931" s="22"/>
    </row>
    <row r="2932" spans="1:13" ht="17.399999999999999">
      <c r="A2932" s="22">
        <f t="shared" si="91"/>
        <v>1</v>
      </c>
      <c r="B2932" s="8"/>
      <c r="C2932" s="22"/>
      <c r="D2932" s="23"/>
      <c r="E2932" s="24"/>
      <c r="F2932" s="22"/>
      <c r="G2932" s="22"/>
      <c r="H2932" s="22"/>
      <c r="I2932" s="22"/>
      <c r="J2932" s="22"/>
      <c r="K2932" s="22"/>
    </row>
    <row r="2933" spans="1:13" ht="17.399999999999999">
      <c r="A2933" s="22">
        <f t="shared" si="91"/>
        <v>1</v>
      </c>
      <c r="B2933" s="8"/>
      <c r="C2933" s="22"/>
      <c r="D2933" s="23"/>
      <c r="E2933" s="24"/>
      <c r="F2933" s="22"/>
      <c r="G2933" s="22"/>
      <c r="H2933" s="22"/>
      <c r="I2933" s="22"/>
      <c r="J2933" s="22"/>
      <c r="K2933" s="22"/>
    </row>
    <row r="2934" spans="1:13" ht="17.399999999999999">
      <c r="A2934" s="22">
        <f t="shared" si="91"/>
        <v>1</v>
      </c>
      <c r="B2934" s="8"/>
      <c r="C2934" s="22"/>
      <c r="D2934" s="23"/>
      <c r="E2934" s="24"/>
      <c r="F2934" s="22"/>
      <c r="G2934" s="22"/>
      <c r="H2934" s="22"/>
      <c r="I2934" s="22"/>
      <c r="J2934" s="22"/>
      <c r="K2934" s="22"/>
    </row>
    <row r="2935" spans="1:13" ht="17.399999999999999">
      <c r="A2935" s="22">
        <f t="shared" si="91"/>
        <v>1</v>
      </c>
      <c r="B2935" s="8"/>
      <c r="C2935" s="22"/>
      <c r="D2935" s="23"/>
      <c r="E2935" s="24"/>
      <c r="F2935" s="22"/>
      <c r="G2935" s="22"/>
      <c r="H2935" s="22"/>
      <c r="I2935" s="22"/>
      <c r="J2935" s="22"/>
      <c r="K2935" s="22"/>
    </row>
    <row r="2936" spans="1:13" ht="17.399999999999999">
      <c r="A2936" s="22">
        <f t="shared" si="91"/>
        <v>1</v>
      </c>
      <c r="B2936" s="8"/>
      <c r="C2936" s="22"/>
      <c r="D2936" s="23"/>
      <c r="E2936" s="24"/>
      <c r="F2936" s="22"/>
      <c r="G2936" s="22"/>
      <c r="H2936" s="22"/>
      <c r="I2936" s="22"/>
      <c r="J2936" s="22"/>
      <c r="K2936" s="22"/>
    </row>
    <row r="2937" spans="1:13" ht="17.399999999999999">
      <c r="A2937" s="22">
        <f t="shared" si="91"/>
        <v>1</v>
      </c>
      <c r="B2937" s="8"/>
      <c r="C2937" s="22"/>
      <c r="D2937" s="23"/>
      <c r="E2937" s="24"/>
      <c r="F2937" s="22"/>
      <c r="G2937" s="22"/>
      <c r="H2937" s="22"/>
      <c r="I2937" s="22"/>
      <c r="J2937" s="22"/>
      <c r="K2937" s="22"/>
    </row>
    <row r="2938" spans="1:13" ht="17.399999999999999">
      <c r="A2938" s="22">
        <f t="shared" ref="A2938" si="92">MONTH(B2938)</f>
        <v>1</v>
      </c>
      <c r="B2938" s="8"/>
      <c r="C2938" s="22"/>
      <c r="D2938" s="23"/>
      <c r="E2938" s="24"/>
      <c r="F2938" s="22"/>
      <c r="G2938" s="22"/>
      <c r="H2938" s="22"/>
      <c r="I2938" s="22"/>
      <c r="J2938" s="22"/>
      <c r="K2938" s="22"/>
    </row>
    <row r="2939" spans="1:13" ht="17.399999999999999">
      <c r="A2939" s="22"/>
      <c r="B2939" s="8"/>
      <c r="C2939" s="22"/>
      <c r="D2939" s="23"/>
      <c r="E2939" s="24"/>
      <c r="F2939" s="22"/>
      <c r="G2939" s="22"/>
      <c r="H2939" s="22"/>
      <c r="I2939" s="22"/>
      <c r="J2939" s="22"/>
      <c r="K2939" s="22"/>
    </row>
    <row r="2940" spans="1:13" ht="17.399999999999999">
      <c r="A2940" s="22"/>
      <c r="B2940" s="8"/>
      <c r="C2940" s="22"/>
      <c r="D2940" s="23"/>
      <c r="E2940" s="24"/>
      <c r="F2940" s="22"/>
      <c r="G2940" s="22"/>
      <c r="H2940" s="22"/>
      <c r="I2940" s="22"/>
      <c r="J2940" s="22"/>
      <c r="K2940" s="22"/>
    </row>
    <row r="2941" spans="1:13" ht="17.399999999999999">
      <c r="A2941" s="22"/>
      <c r="B2941" s="8"/>
      <c r="C2941" s="22"/>
      <c r="D2941" s="23"/>
      <c r="E2941" s="85"/>
      <c r="F2941" s="22"/>
      <c r="G2941" s="22"/>
      <c r="H2941" s="22"/>
      <c r="I2941" s="22"/>
      <c r="J2941" s="22"/>
      <c r="K2941" s="22"/>
      <c r="L2941" s="37" t="e">
        <f ca="1">VLOOKUP(E2941,الرصيد!C:C,1,0)</f>
        <v>#N/A</v>
      </c>
      <c r="M2941" t="e">
        <f ca="1">VLOOKUP(E2941,الرصيد!C:AP,34,0)</f>
        <v>#N/A</v>
      </c>
    </row>
    <row r="2942" spans="1:13" ht="17.399999999999999">
      <c r="A2942" s="22"/>
      <c r="B2942" s="8"/>
      <c r="C2942" s="22"/>
      <c r="D2942" s="23"/>
      <c r="E2942" s="85"/>
      <c r="F2942" s="22"/>
      <c r="G2942" s="22"/>
      <c r="H2942" s="22"/>
      <c r="I2942" s="22"/>
      <c r="J2942" s="22"/>
      <c r="K2942" s="22"/>
      <c r="L2942" s="37" t="e">
        <f ca="1">VLOOKUP(E2942,الرصيد!C:C,1,0)</f>
        <v>#N/A</v>
      </c>
      <c r="M2942" t="e">
        <f ca="1">VLOOKUP(E2942,الرصيد!C:AP,34,0)</f>
        <v>#N/A</v>
      </c>
    </row>
    <row r="2943" spans="1:13" ht="17.399999999999999">
      <c r="A2943" s="22"/>
      <c r="B2943" s="8"/>
      <c r="C2943" s="22"/>
      <c r="D2943" s="23"/>
      <c r="E2943" s="85"/>
      <c r="F2943" s="22"/>
      <c r="G2943" s="22"/>
      <c r="H2943" s="22"/>
      <c r="I2943" s="22"/>
      <c r="J2943" s="22"/>
      <c r="K2943" s="22"/>
      <c r="L2943" s="37" t="e">
        <f ca="1">VLOOKUP(E2943,الرصيد!C:C,1,0)</f>
        <v>#N/A</v>
      </c>
      <c r="M2943" t="e">
        <f ca="1">VLOOKUP(E2943,الرصيد!C:AP,34,0)</f>
        <v>#N/A</v>
      </c>
    </row>
    <row r="2944" spans="1:13" ht="17.399999999999999">
      <c r="A2944" s="22"/>
      <c r="B2944" s="8"/>
      <c r="C2944" s="22"/>
      <c r="D2944" s="23"/>
      <c r="E2944" s="85"/>
      <c r="F2944" s="22"/>
      <c r="G2944" s="22"/>
      <c r="H2944" s="22"/>
      <c r="I2944" s="22"/>
      <c r="J2944" s="22"/>
      <c r="K2944" s="22"/>
      <c r="L2944" s="37" t="e">
        <f ca="1">VLOOKUP(E2944,الرصيد!C:C,1,0)</f>
        <v>#N/A</v>
      </c>
      <c r="M2944" t="e">
        <f ca="1">VLOOKUP(E2944,الرصيد!C:AP,34,0)</f>
        <v>#N/A</v>
      </c>
    </row>
    <row r="2945" spans="1:13" ht="17.399999999999999">
      <c r="A2945" s="22"/>
      <c r="B2945" s="8"/>
      <c r="C2945" s="22"/>
      <c r="D2945" s="23"/>
      <c r="E2945" s="85"/>
      <c r="F2945" s="22"/>
      <c r="G2945" s="22"/>
      <c r="H2945" s="22"/>
      <c r="I2945" s="22"/>
      <c r="J2945" s="22"/>
      <c r="K2945" s="22"/>
      <c r="L2945" s="37" t="e">
        <f ca="1">VLOOKUP(E2945,الرصيد!C:C,1,0)</f>
        <v>#N/A</v>
      </c>
      <c r="M2945" t="e">
        <f ca="1">VLOOKUP(E2945,الرصيد!C:AP,34,0)</f>
        <v>#N/A</v>
      </c>
    </row>
    <row r="2946" spans="1:13" ht="17.399999999999999">
      <c r="A2946" s="22"/>
      <c r="B2946" s="8"/>
      <c r="C2946" s="22"/>
      <c r="D2946" s="23"/>
      <c r="E2946" s="75"/>
      <c r="F2946" s="22"/>
      <c r="G2946" s="22"/>
      <c r="H2946" s="22"/>
      <c r="I2946" s="22"/>
      <c r="J2946" s="22"/>
      <c r="K2946" s="22"/>
      <c r="L2946" s="37" t="e">
        <f ca="1">VLOOKUP(E2946,الرصيد!C:C,1,0)</f>
        <v>#N/A</v>
      </c>
      <c r="M2946" t="e">
        <f ca="1">VLOOKUP(E2946,الرصيد!C:AP,34,0)</f>
        <v>#N/A</v>
      </c>
    </row>
    <row r="2947" spans="1:13" ht="17.399999999999999">
      <c r="A2947" s="22"/>
      <c r="B2947" s="8"/>
      <c r="C2947" s="22"/>
      <c r="D2947" s="23"/>
      <c r="E2947" s="85"/>
      <c r="F2947" s="22"/>
      <c r="G2947" s="22"/>
      <c r="H2947" s="22"/>
      <c r="I2947" s="22"/>
      <c r="J2947" s="22"/>
      <c r="K2947" s="22"/>
      <c r="L2947" s="37" t="e">
        <f ca="1">VLOOKUP(E2947,الرصيد!C:C,1,0)</f>
        <v>#N/A</v>
      </c>
      <c r="M2947" t="e">
        <f ca="1">VLOOKUP(E2947,الرصيد!C:AP,34,0)</f>
        <v>#N/A</v>
      </c>
    </row>
    <row r="2948" spans="1:13" ht="17.399999999999999">
      <c r="A2948" s="22"/>
      <c r="B2948" s="8"/>
      <c r="C2948" s="22"/>
      <c r="D2948" s="23"/>
      <c r="E2948" s="75"/>
      <c r="F2948" s="22"/>
      <c r="G2948" s="22"/>
      <c r="H2948" s="22"/>
      <c r="I2948" s="22"/>
      <c r="J2948" s="22"/>
      <c r="K2948" s="22"/>
      <c r="L2948" s="37" t="e">
        <f ca="1">VLOOKUP(E2948,الرصيد!C:C,1,0)</f>
        <v>#N/A</v>
      </c>
      <c r="M2948" t="e">
        <f ca="1">VLOOKUP(E2948,الرصيد!C:AP,34,0)</f>
        <v>#N/A</v>
      </c>
    </row>
    <row r="2949" spans="1:13" ht="17.399999999999999">
      <c r="A2949" s="22"/>
      <c r="B2949" s="8"/>
      <c r="C2949" s="22"/>
      <c r="D2949" s="23"/>
      <c r="E2949" s="75"/>
      <c r="F2949" s="22"/>
      <c r="G2949" s="22"/>
      <c r="H2949" s="22"/>
      <c r="I2949" s="22"/>
      <c r="J2949" s="22"/>
      <c r="K2949" s="22"/>
      <c r="L2949" s="37" t="e">
        <f ca="1">VLOOKUP(E2949,الرصيد!C:C,1,0)</f>
        <v>#N/A</v>
      </c>
      <c r="M2949" t="e">
        <f ca="1">VLOOKUP(E2949,الرصيد!C:AP,34,0)</f>
        <v>#N/A</v>
      </c>
    </row>
    <row r="2950" spans="1:13" ht="17.399999999999999">
      <c r="A2950" s="22"/>
      <c r="B2950" s="8"/>
      <c r="C2950" s="22"/>
      <c r="D2950" s="23"/>
      <c r="E2950" s="85"/>
      <c r="F2950" s="22"/>
      <c r="G2950" s="22"/>
      <c r="H2950" s="22"/>
      <c r="I2950" s="22"/>
      <c r="J2950" s="22"/>
      <c r="K2950" s="22"/>
      <c r="L2950" s="37" t="e">
        <f ca="1">VLOOKUP(E2950,الرصيد!C:C,1,0)</f>
        <v>#N/A</v>
      </c>
      <c r="M2950" t="e">
        <f ca="1">VLOOKUP(E2950,الرصيد!C:AP,34,0)</f>
        <v>#N/A</v>
      </c>
    </row>
    <row r="2951" spans="1:13" ht="17.399999999999999">
      <c r="A2951" s="22"/>
      <c r="B2951" s="8"/>
      <c r="C2951" s="22"/>
      <c r="D2951" s="23"/>
      <c r="E2951" s="75"/>
      <c r="F2951" s="22"/>
      <c r="G2951" s="22"/>
      <c r="H2951" s="22"/>
      <c r="I2951" s="22"/>
      <c r="J2951" s="22"/>
      <c r="K2951" s="22"/>
      <c r="L2951" s="37" t="e">
        <f ca="1">VLOOKUP(E2951,الرصيد!C:C,1,0)</f>
        <v>#N/A</v>
      </c>
      <c r="M2951" t="e">
        <f ca="1">VLOOKUP(E2951,الرصيد!C:AP,34,0)</f>
        <v>#N/A</v>
      </c>
    </row>
    <row r="2952" spans="1:13" ht="17.399999999999999">
      <c r="A2952" s="22"/>
      <c r="B2952" s="8"/>
      <c r="C2952" s="22"/>
      <c r="D2952" s="23"/>
      <c r="E2952" s="75"/>
      <c r="F2952" s="22"/>
      <c r="G2952" s="22"/>
      <c r="H2952" s="22"/>
      <c r="I2952" s="22"/>
      <c r="J2952" s="22"/>
      <c r="K2952" s="22"/>
      <c r="L2952" s="37" t="e">
        <f ca="1">VLOOKUP(E2952,الرصيد!C:C,1,0)</f>
        <v>#N/A</v>
      </c>
      <c r="M2952" t="e">
        <f ca="1">VLOOKUP(E2952,الرصيد!C:AP,34,0)</f>
        <v>#N/A</v>
      </c>
    </row>
    <row r="2953" spans="1:13" ht="17.399999999999999">
      <c r="A2953" s="22"/>
      <c r="B2953" s="8"/>
      <c r="C2953" s="22"/>
      <c r="D2953" s="23"/>
      <c r="E2953" s="75"/>
      <c r="F2953" s="22"/>
      <c r="G2953" s="22"/>
      <c r="H2953" s="22"/>
      <c r="I2953" s="22"/>
      <c r="J2953" s="22"/>
      <c r="K2953" s="22"/>
      <c r="L2953" s="37" t="e">
        <f ca="1">VLOOKUP(E2953,الرصيد!C:C,1,0)</f>
        <v>#N/A</v>
      </c>
      <c r="M2953" t="e">
        <f ca="1">VLOOKUP(E2953,الرصيد!C:AP,34,0)</f>
        <v>#N/A</v>
      </c>
    </row>
    <row r="2954" spans="1:13" ht="17.399999999999999">
      <c r="A2954" s="22"/>
      <c r="B2954" s="8"/>
      <c r="C2954" s="22"/>
      <c r="D2954" s="23"/>
      <c r="E2954" s="75"/>
      <c r="F2954" s="22"/>
      <c r="G2954" s="22"/>
      <c r="H2954" s="22"/>
      <c r="I2954" s="22"/>
      <c r="J2954" s="22"/>
      <c r="K2954" s="22"/>
      <c r="L2954" s="37" t="e">
        <f ca="1">VLOOKUP(E2954,الرصيد!C:C,1,0)</f>
        <v>#N/A</v>
      </c>
      <c r="M2954" t="e">
        <f ca="1">VLOOKUP(E2954,الرصيد!C:AP,34,0)</f>
        <v>#N/A</v>
      </c>
    </row>
    <row r="2955" spans="1:13" ht="17.399999999999999">
      <c r="A2955" s="22"/>
      <c r="B2955" s="8"/>
      <c r="C2955" s="22"/>
      <c r="D2955" s="23"/>
      <c r="E2955" s="75"/>
      <c r="F2955" s="22"/>
      <c r="G2955" s="22"/>
      <c r="H2955" s="22"/>
      <c r="I2955" s="22"/>
      <c r="J2955" s="22"/>
      <c r="K2955" s="22"/>
      <c r="L2955" s="37" t="e">
        <f ca="1">VLOOKUP(E2955,الرصيد!C:C,1,0)</f>
        <v>#N/A</v>
      </c>
      <c r="M2955" t="e">
        <f ca="1">VLOOKUP(E2955,الرصيد!C:AP,34,0)</f>
        <v>#N/A</v>
      </c>
    </row>
    <row r="2956" spans="1:13" ht="17.399999999999999">
      <c r="A2956" s="22"/>
      <c r="B2956" s="8"/>
      <c r="C2956" s="22"/>
      <c r="D2956" s="23"/>
      <c r="E2956" s="75"/>
      <c r="F2956" s="22"/>
      <c r="G2956" s="22"/>
      <c r="H2956" s="22"/>
      <c r="I2956" s="22"/>
      <c r="J2956" s="22"/>
      <c r="K2956" s="22"/>
      <c r="L2956" s="37" t="e">
        <f ca="1">VLOOKUP(E2956,الرصيد!C:C,1,0)</f>
        <v>#N/A</v>
      </c>
      <c r="M2956" t="e">
        <f ca="1">VLOOKUP(E2956,الرصيد!C:AP,34,0)</f>
        <v>#N/A</v>
      </c>
    </row>
    <row r="2957" spans="1:13" ht="17.399999999999999">
      <c r="A2957" s="22"/>
      <c r="B2957" s="8"/>
      <c r="C2957" s="22"/>
      <c r="D2957" s="23"/>
      <c r="E2957" s="75"/>
      <c r="F2957" s="22"/>
      <c r="G2957" s="22"/>
      <c r="H2957" s="22"/>
      <c r="I2957" s="22"/>
      <c r="J2957" s="22"/>
      <c r="K2957" s="22"/>
      <c r="L2957" s="37" t="e">
        <f ca="1">VLOOKUP(E2957,الرصيد!C:C,1,0)</f>
        <v>#N/A</v>
      </c>
      <c r="M2957" t="e">
        <f ca="1">VLOOKUP(E2957,الرصيد!C:AP,34,0)</f>
        <v>#N/A</v>
      </c>
    </row>
    <row r="2958" spans="1:13" ht="17.399999999999999">
      <c r="A2958" s="22"/>
      <c r="B2958" s="8"/>
      <c r="C2958" s="22"/>
      <c r="D2958" s="23"/>
      <c r="E2958" s="75"/>
      <c r="F2958" s="22"/>
      <c r="G2958" s="22"/>
      <c r="H2958" s="22"/>
      <c r="I2958" s="22"/>
      <c r="J2958" s="22"/>
      <c r="K2958" s="22"/>
      <c r="L2958" s="37" t="e">
        <f ca="1">VLOOKUP(E2958,الرصيد!C:C,1,0)</f>
        <v>#N/A</v>
      </c>
      <c r="M2958" t="e">
        <f ca="1">VLOOKUP(E2958,الرصيد!C:AP,34,0)</f>
        <v>#N/A</v>
      </c>
    </row>
    <row r="2959" spans="1:13" ht="17.399999999999999">
      <c r="A2959" s="22"/>
      <c r="B2959" s="8"/>
      <c r="C2959" s="22"/>
      <c r="D2959" s="23"/>
      <c r="E2959" s="75"/>
      <c r="F2959" s="22"/>
      <c r="G2959" s="22"/>
      <c r="H2959" s="22"/>
      <c r="I2959" s="22"/>
      <c r="J2959" s="22"/>
      <c r="K2959" s="22"/>
      <c r="L2959" s="37" t="e">
        <f ca="1">VLOOKUP(E2959,الرصيد!C:C,1,0)</f>
        <v>#N/A</v>
      </c>
      <c r="M2959" t="e">
        <f ca="1">VLOOKUP(E2959,الرصيد!C:AP,34,0)</f>
        <v>#N/A</v>
      </c>
    </row>
    <row r="2960" spans="1:13" ht="17.399999999999999">
      <c r="A2960" s="22"/>
      <c r="B2960" s="8"/>
      <c r="C2960" s="22"/>
      <c r="D2960" s="23"/>
      <c r="E2960" s="75"/>
      <c r="F2960" s="22"/>
      <c r="G2960" s="22"/>
      <c r="H2960" s="22"/>
      <c r="I2960" s="22"/>
      <c r="J2960" s="22"/>
      <c r="K2960" s="22"/>
      <c r="L2960" s="37" t="e">
        <f ca="1">VLOOKUP(E2960,الرصيد!C:C,1,0)</f>
        <v>#N/A</v>
      </c>
      <c r="M2960" t="e">
        <f ca="1">VLOOKUP(E2960,الرصيد!C:AP,34,0)</f>
        <v>#N/A</v>
      </c>
    </row>
    <row r="2961" spans="1:13" ht="17.399999999999999">
      <c r="A2961" s="22"/>
      <c r="B2961" s="8"/>
      <c r="C2961" s="22"/>
      <c r="D2961" s="23"/>
      <c r="E2961" s="85"/>
      <c r="F2961" s="22"/>
      <c r="G2961" s="22"/>
      <c r="H2961" s="22"/>
      <c r="I2961" s="22"/>
      <c r="J2961" s="22"/>
      <c r="K2961" s="22"/>
      <c r="L2961" s="37" t="e">
        <f ca="1">VLOOKUP(E2961,الرصيد!C:C,1,0)</f>
        <v>#N/A</v>
      </c>
      <c r="M2961" t="e">
        <f ca="1">VLOOKUP(E2961,الرصيد!C:AP,34,0)</f>
        <v>#N/A</v>
      </c>
    </row>
    <row r="2962" spans="1:13" ht="17.399999999999999">
      <c r="A2962" s="22"/>
      <c r="B2962" s="8"/>
      <c r="C2962" s="22"/>
      <c r="D2962" s="23"/>
      <c r="E2962" s="85"/>
      <c r="F2962" s="22"/>
      <c r="G2962" s="22"/>
      <c r="H2962" s="22"/>
      <c r="I2962" s="22"/>
      <c r="J2962" s="22"/>
      <c r="K2962" s="22"/>
      <c r="L2962" s="37" t="e">
        <f ca="1">VLOOKUP(E2962,الرصيد!C:C,1,0)</f>
        <v>#N/A</v>
      </c>
      <c r="M2962" t="e">
        <f ca="1">VLOOKUP(E2962,الرصيد!C:AP,34,0)</f>
        <v>#N/A</v>
      </c>
    </row>
    <row r="2963" spans="1:13" ht="17.399999999999999">
      <c r="A2963" s="22"/>
      <c r="B2963" s="8"/>
      <c r="C2963" s="22"/>
      <c r="D2963" s="23"/>
      <c r="E2963" s="75"/>
      <c r="F2963" s="22"/>
      <c r="G2963" s="22"/>
      <c r="H2963" s="22"/>
      <c r="I2963" s="22"/>
      <c r="J2963" s="22"/>
      <c r="K2963" s="22"/>
      <c r="L2963" s="37" t="e">
        <f ca="1">VLOOKUP(E2963,الرصيد!C:C,1,0)</f>
        <v>#N/A</v>
      </c>
      <c r="M2963" t="e">
        <f ca="1">VLOOKUP(E2963,الرصيد!C:AP,34,0)</f>
        <v>#N/A</v>
      </c>
    </row>
    <row r="2964" spans="1:13" ht="17.399999999999999">
      <c r="A2964" s="22"/>
      <c r="B2964" s="8"/>
      <c r="C2964" s="22"/>
      <c r="D2964" s="23"/>
      <c r="E2964" s="115"/>
      <c r="F2964" s="22"/>
      <c r="G2964" s="22"/>
      <c r="H2964" s="22"/>
      <c r="I2964" s="22"/>
      <c r="J2964" s="22"/>
      <c r="K2964" s="22"/>
      <c r="L2964" s="37" t="e">
        <f ca="1">VLOOKUP(E2964,الرصيد!C:C,1,0)</f>
        <v>#N/A</v>
      </c>
      <c r="M2964" t="e">
        <f ca="1">VLOOKUP(E2964,الرصيد!C:AP,34,0)</f>
        <v>#N/A</v>
      </c>
    </row>
    <row r="2965" spans="1:13" ht="17.399999999999999">
      <c r="A2965" s="22"/>
      <c r="B2965" s="8"/>
      <c r="C2965" s="22"/>
      <c r="D2965" s="23"/>
      <c r="E2965" s="75"/>
      <c r="F2965" s="22"/>
      <c r="G2965" s="22"/>
      <c r="H2965" s="22"/>
      <c r="I2965" s="22"/>
      <c r="J2965" s="22"/>
      <c r="K2965" s="22"/>
      <c r="L2965" s="37" t="e">
        <f ca="1">VLOOKUP(E2965,الرصيد!C:C,1,0)</f>
        <v>#N/A</v>
      </c>
      <c r="M2965" t="e">
        <f ca="1">VLOOKUP(E2965,الرصيد!C:AP,34,0)</f>
        <v>#N/A</v>
      </c>
    </row>
    <row r="2966" spans="1:13" ht="17.399999999999999">
      <c r="A2966" s="22"/>
      <c r="B2966" s="8"/>
      <c r="C2966" s="22"/>
      <c r="D2966" s="23"/>
      <c r="E2966" s="85"/>
      <c r="F2966" s="22"/>
      <c r="G2966" s="22"/>
      <c r="H2966" s="22"/>
      <c r="I2966" s="22"/>
      <c r="J2966" s="22"/>
      <c r="K2966" s="22"/>
      <c r="L2966" s="37" t="e">
        <f ca="1">VLOOKUP(E2966,الرصيد!C:C,1,0)</f>
        <v>#N/A</v>
      </c>
      <c r="M2966" t="e">
        <f ca="1">VLOOKUP(E2966,الرصيد!C:AP,34,0)</f>
        <v>#N/A</v>
      </c>
    </row>
    <row r="2967" spans="1:13" ht="17.399999999999999">
      <c r="A2967" s="22"/>
      <c r="B2967" s="8"/>
      <c r="C2967" s="22"/>
      <c r="D2967" s="23"/>
      <c r="E2967" s="85"/>
      <c r="F2967" s="22"/>
      <c r="G2967" s="22"/>
      <c r="H2967" s="22"/>
      <c r="I2967" s="22"/>
      <c r="J2967" s="22"/>
      <c r="K2967" s="22"/>
      <c r="L2967" s="37" t="e">
        <f ca="1">VLOOKUP(E2967,الرصيد!C:C,1,0)</f>
        <v>#N/A</v>
      </c>
      <c r="M2967" t="e">
        <f ca="1">VLOOKUP(E2967,الرصيد!C:AP,34,0)</f>
        <v>#N/A</v>
      </c>
    </row>
    <row r="2968" spans="1:13" ht="17.399999999999999">
      <c r="A2968" s="22"/>
      <c r="B2968" s="8"/>
      <c r="C2968" s="22"/>
      <c r="D2968" s="23"/>
      <c r="E2968" s="75"/>
      <c r="F2968" s="22"/>
      <c r="G2968" s="22"/>
      <c r="H2968" s="22"/>
      <c r="I2968" s="22"/>
      <c r="J2968" s="22"/>
      <c r="K2968" s="22"/>
      <c r="L2968" s="37" t="e">
        <f ca="1">VLOOKUP(E2968,الرصيد!C:C,1,0)</f>
        <v>#N/A</v>
      </c>
      <c r="M2968" t="e">
        <f ca="1">VLOOKUP(E2968,الرصيد!C:AP,34,0)</f>
        <v>#N/A</v>
      </c>
    </row>
    <row r="2969" spans="1:13" ht="17.399999999999999">
      <c r="A2969" s="22"/>
      <c r="B2969" s="8"/>
      <c r="C2969" s="22"/>
      <c r="D2969" s="23"/>
      <c r="E2969" s="75"/>
      <c r="F2969" s="22"/>
      <c r="G2969" s="22"/>
      <c r="H2969" s="22"/>
      <c r="I2969" s="22"/>
      <c r="J2969" s="22"/>
      <c r="K2969" s="22"/>
      <c r="L2969" s="37" t="e">
        <f ca="1">VLOOKUP(E2969,الرصيد!C:C,1,0)</f>
        <v>#N/A</v>
      </c>
      <c r="M2969" t="e">
        <f ca="1">VLOOKUP(E2969,الرصيد!C:AP,34,0)</f>
        <v>#N/A</v>
      </c>
    </row>
    <row r="2970" spans="1:13" ht="17.399999999999999">
      <c r="A2970" s="22"/>
      <c r="B2970" s="8"/>
      <c r="C2970" s="22"/>
      <c r="D2970" s="23"/>
      <c r="E2970" s="75"/>
      <c r="F2970" s="22"/>
      <c r="G2970" s="22"/>
      <c r="H2970" s="22"/>
      <c r="I2970" s="22"/>
      <c r="J2970" s="22"/>
      <c r="K2970" s="22"/>
      <c r="L2970" s="37" t="e">
        <f ca="1">VLOOKUP(E2970,الرصيد!C:C,1,0)</f>
        <v>#N/A</v>
      </c>
      <c r="M2970" t="e">
        <f ca="1">VLOOKUP(E2970,الرصيد!C:AP,34,0)</f>
        <v>#N/A</v>
      </c>
    </row>
    <row r="2971" spans="1:13" ht="17.399999999999999">
      <c r="A2971" s="22"/>
      <c r="B2971" s="8"/>
      <c r="C2971" s="22"/>
      <c r="D2971" s="23"/>
      <c r="E2971" s="85"/>
      <c r="F2971" s="22"/>
      <c r="G2971" s="22"/>
      <c r="H2971" s="22"/>
      <c r="I2971" s="22"/>
      <c r="J2971" s="22"/>
      <c r="K2971" s="22"/>
      <c r="L2971" s="37" t="e">
        <f ca="1">VLOOKUP(E2971,الرصيد!C:C,1,0)</f>
        <v>#N/A</v>
      </c>
      <c r="M2971" t="e">
        <f ca="1">VLOOKUP(E2971,الرصيد!C:AP,34,0)</f>
        <v>#N/A</v>
      </c>
    </row>
    <row r="2972" spans="1:13" ht="17.399999999999999">
      <c r="A2972" s="22"/>
      <c r="B2972" s="8"/>
      <c r="C2972" s="22"/>
      <c r="D2972" s="23"/>
      <c r="E2972" s="85"/>
      <c r="F2972" s="22"/>
      <c r="G2972" s="22"/>
      <c r="H2972" s="22"/>
      <c r="I2972" s="22"/>
      <c r="J2972" s="22"/>
      <c r="K2972" s="22"/>
      <c r="L2972" s="37" t="e">
        <f ca="1">VLOOKUP(E2972,الرصيد!C:C,1,0)</f>
        <v>#N/A</v>
      </c>
      <c r="M2972" t="e">
        <f ca="1">VLOOKUP(E2972,الرصيد!C:AP,34,0)</f>
        <v>#N/A</v>
      </c>
    </row>
    <row r="2973" spans="1:13" ht="17.399999999999999">
      <c r="A2973" s="22"/>
      <c r="B2973" s="8"/>
      <c r="C2973" s="22"/>
      <c r="D2973" s="23"/>
      <c r="E2973" s="75"/>
      <c r="F2973" s="22"/>
      <c r="G2973" s="22"/>
      <c r="H2973" s="22"/>
      <c r="I2973" s="22"/>
      <c r="J2973" s="22"/>
      <c r="K2973" s="22"/>
      <c r="L2973" s="37" t="e">
        <f ca="1">VLOOKUP(E2973,الرصيد!C:C,1,0)</f>
        <v>#N/A</v>
      </c>
      <c r="M2973" t="e">
        <f ca="1">VLOOKUP(E2973,الرصيد!C:AP,34,0)</f>
        <v>#N/A</v>
      </c>
    </row>
    <row r="2974" spans="1:13" ht="17.399999999999999">
      <c r="A2974" s="22"/>
      <c r="B2974" s="8"/>
      <c r="C2974" s="22"/>
      <c r="D2974" s="23"/>
      <c r="E2974" s="75"/>
      <c r="F2974" s="22"/>
      <c r="G2974" s="22"/>
      <c r="H2974" s="22"/>
      <c r="I2974" s="22"/>
      <c r="J2974" s="22"/>
      <c r="K2974" s="22"/>
      <c r="L2974" s="37" t="e">
        <f ca="1">VLOOKUP(E2974,الرصيد!C:C,1,0)</f>
        <v>#N/A</v>
      </c>
      <c r="M2974" t="e">
        <f ca="1">VLOOKUP(E2974,الرصيد!C:AP,34,0)</f>
        <v>#N/A</v>
      </c>
    </row>
    <row r="2975" spans="1:13" ht="17.399999999999999">
      <c r="A2975" s="22"/>
      <c r="B2975" s="8"/>
      <c r="C2975" s="22"/>
      <c r="D2975" s="23"/>
      <c r="E2975" s="85"/>
      <c r="F2975" s="22"/>
      <c r="G2975" s="22"/>
      <c r="H2975" s="22"/>
      <c r="I2975" s="22"/>
      <c r="J2975" s="22"/>
      <c r="K2975" s="22"/>
      <c r="L2975" s="37" t="e">
        <f ca="1">VLOOKUP(E2975,الرصيد!C:C,1,0)</f>
        <v>#N/A</v>
      </c>
      <c r="M2975" t="e">
        <f ca="1">VLOOKUP(E2975,الرصيد!C:AP,34,0)</f>
        <v>#N/A</v>
      </c>
    </row>
    <row r="2976" spans="1:13" ht="17.399999999999999">
      <c r="A2976" s="22"/>
      <c r="B2976" s="8"/>
      <c r="C2976" s="22"/>
      <c r="D2976" s="23"/>
      <c r="E2976" s="85"/>
      <c r="F2976" s="22"/>
      <c r="G2976" s="22"/>
      <c r="H2976" s="22"/>
      <c r="I2976" s="22"/>
      <c r="J2976" s="22"/>
      <c r="K2976" s="22"/>
      <c r="L2976" s="37" t="e">
        <f ca="1">VLOOKUP(E2976,الرصيد!C:C,1,0)</f>
        <v>#N/A</v>
      </c>
      <c r="M2976" t="e">
        <f ca="1">VLOOKUP(E2976,الرصيد!C:AP,34,0)</f>
        <v>#N/A</v>
      </c>
    </row>
    <row r="2977" spans="1:13" ht="17.399999999999999">
      <c r="A2977" s="22"/>
      <c r="B2977" s="8"/>
      <c r="C2977" s="22"/>
      <c r="D2977" s="23"/>
      <c r="E2977" s="85"/>
      <c r="F2977" s="22"/>
      <c r="G2977" s="22"/>
      <c r="H2977" s="22"/>
      <c r="I2977" s="22"/>
      <c r="J2977" s="22"/>
      <c r="K2977" s="22"/>
      <c r="L2977" s="37" t="e">
        <f ca="1">VLOOKUP(E2977,الرصيد!C:C,1,0)</f>
        <v>#N/A</v>
      </c>
      <c r="M2977" t="e">
        <f ca="1">VLOOKUP(E2977,الرصيد!C:AP,34,0)</f>
        <v>#N/A</v>
      </c>
    </row>
    <row r="2978" spans="1:13" ht="17.399999999999999">
      <c r="A2978" s="22"/>
      <c r="B2978" s="8"/>
      <c r="C2978" s="22"/>
      <c r="D2978" s="23"/>
      <c r="E2978" s="85"/>
      <c r="F2978" s="22"/>
      <c r="G2978" s="22"/>
      <c r="H2978" s="22"/>
      <c r="I2978" s="22"/>
      <c r="J2978" s="22"/>
      <c r="K2978" s="22"/>
      <c r="L2978" s="37" t="e">
        <f ca="1">VLOOKUP(E2978,الرصيد!C:C,1,0)</f>
        <v>#N/A</v>
      </c>
      <c r="M2978" t="e">
        <f ca="1">VLOOKUP(E2978,الرصيد!C:AP,34,0)</f>
        <v>#N/A</v>
      </c>
    </row>
    <row r="2979" spans="1:13" ht="17.399999999999999">
      <c r="A2979" s="22"/>
      <c r="B2979" s="8"/>
      <c r="C2979" s="22"/>
      <c r="D2979" s="23"/>
      <c r="E2979" s="85"/>
      <c r="F2979" s="22"/>
      <c r="G2979" s="22"/>
      <c r="H2979" s="22"/>
      <c r="I2979" s="22"/>
      <c r="J2979" s="22"/>
      <c r="K2979" s="22"/>
      <c r="L2979" s="37" t="e">
        <f ca="1">VLOOKUP(E2979,الرصيد!C:C,1,0)</f>
        <v>#N/A</v>
      </c>
      <c r="M2979" t="e">
        <f ca="1">VLOOKUP(E2979,الرصيد!C:AP,34,0)</f>
        <v>#N/A</v>
      </c>
    </row>
    <row r="2980" spans="1:13" ht="17.399999999999999">
      <c r="A2980" s="22"/>
      <c r="B2980" s="8"/>
      <c r="C2980" s="22"/>
      <c r="D2980" s="23"/>
      <c r="E2980" s="85"/>
      <c r="F2980" s="22"/>
      <c r="G2980" s="22"/>
      <c r="H2980" s="22"/>
      <c r="I2980" s="22"/>
      <c r="J2980" s="22"/>
      <c r="K2980" s="22"/>
      <c r="L2980" s="37" t="e">
        <f ca="1">VLOOKUP(E2980,الرصيد!C:C,1,0)</f>
        <v>#N/A</v>
      </c>
      <c r="M2980" t="e">
        <f ca="1">VLOOKUP(E2980,الرصيد!C:AP,34,0)</f>
        <v>#N/A</v>
      </c>
    </row>
    <row r="2981" spans="1:13" ht="17.399999999999999">
      <c r="A2981" s="22"/>
      <c r="B2981" s="8"/>
      <c r="C2981" s="22"/>
      <c r="D2981" s="23"/>
      <c r="E2981" s="85"/>
      <c r="F2981" s="22"/>
      <c r="G2981" s="22"/>
      <c r="H2981" s="22"/>
      <c r="I2981" s="22"/>
      <c r="J2981" s="22"/>
      <c r="K2981" s="22"/>
      <c r="L2981" s="37" t="e">
        <f ca="1">VLOOKUP(E2981,الرصيد!C:C,1,0)</f>
        <v>#N/A</v>
      </c>
      <c r="M2981" t="e">
        <f ca="1">VLOOKUP(E2981,الرصيد!C:AP,34,0)</f>
        <v>#N/A</v>
      </c>
    </row>
    <row r="2982" spans="1:13" ht="17.399999999999999">
      <c r="A2982" s="22"/>
      <c r="B2982" s="8"/>
      <c r="C2982" s="22"/>
      <c r="D2982" s="23"/>
      <c r="E2982" s="85"/>
      <c r="F2982" s="22"/>
      <c r="G2982" s="22"/>
      <c r="H2982" s="22"/>
      <c r="I2982" s="22"/>
      <c r="J2982" s="22"/>
      <c r="K2982" s="22"/>
      <c r="L2982" s="37" t="e">
        <f ca="1">VLOOKUP(E2982,الرصيد!C:C,1,0)</f>
        <v>#N/A</v>
      </c>
      <c r="M2982" t="e">
        <f ca="1">VLOOKUP(E2982,الرصيد!C:AP,34,0)</f>
        <v>#N/A</v>
      </c>
    </row>
    <row r="2983" spans="1:13" ht="17.399999999999999">
      <c r="A2983" s="22"/>
      <c r="B2983" s="8"/>
      <c r="C2983" s="22"/>
      <c r="D2983" s="23"/>
      <c r="E2983" s="85"/>
      <c r="F2983" s="22"/>
      <c r="G2983" s="22"/>
      <c r="H2983" s="22"/>
      <c r="I2983" s="22"/>
      <c r="J2983" s="22"/>
      <c r="K2983" s="22"/>
      <c r="L2983" s="37" t="e">
        <f ca="1">VLOOKUP(E2983,الرصيد!C:C,1,0)</f>
        <v>#N/A</v>
      </c>
      <c r="M2983" t="e">
        <f ca="1">VLOOKUP(E2983,الرصيد!C:AP,34,0)</f>
        <v>#N/A</v>
      </c>
    </row>
    <row r="2984" spans="1:13" ht="17.399999999999999">
      <c r="A2984" s="22"/>
      <c r="B2984" s="8"/>
      <c r="C2984" s="22"/>
      <c r="D2984" s="23"/>
      <c r="E2984" s="85"/>
      <c r="F2984" s="22"/>
      <c r="G2984" s="22"/>
      <c r="H2984" s="22"/>
      <c r="I2984" s="22"/>
      <c r="J2984" s="22"/>
      <c r="K2984" s="22"/>
      <c r="L2984" s="37" t="e">
        <f ca="1">VLOOKUP(E2984,الرصيد!C:C,1,0)</f>
        <v>#N/A</v>
      </c>
      <c r="M2984" t="e">
        <f ca="1">VLOOKUP(E2984,الرصيد!C:AP,34,0)</f>
        <v>#N/A</v>
      </c>
    </row>
    <row r="2985" spans="1:13" ht="17.399999999999999">
      <c r="A2985" s="22"/>
      <c r="B2985" s="8"/>
      <c r="C2985" s="22"/>
      <c r="D2985" s="23"/>
      <c r="E2985" s="85"/>
      <c r="F2985" s="22"/>
      <c r="G2985" s="22"/>
      <c r="H2985" s="22"/>
      <c r="I2985" s="22"/>
      <c r="J2985" s="22"/>
      <c r="K2985" s="22"/>
      <c r="L2985" s="37" t="e">
        <f ca="1">VLOOKUP(E2985,الرصيد!C:C,1,0)</f>
        <v>#N/A</v>
      </c>
      <c r="M2985" t="e">
        <f ca="1">VLOOKUP(E2985,الرصيد!C:AP,34,0)</f>
        <v>#N/A</v>
      </c>
    </row>
    <row r="2986" spans="1:13" ht="17.399999999999999">
      <c r="A2986" s="22"/>
      <c r="B2986" s="8"/>
      <c r="C2986" s="22"/>
      <c r="D2986" s="23"/>
      <c r="E2986" s="85"/>
      <c r="F2986" s="22"/>
      <c r="G2986" s="22"/>
      <c r="H2986" s="22"/>
      <c r="I2986" s="22"/>
      <c r="J2986" s="22"/>
      <c r="K2986" s="22"/>
      <c r="L2986" s="37" t="e">
        <f ca="1">VLOOKUP(E2986,الرصيد!C:C,1,0)</f>
        <v>#N/A</v>
      </c>
      <c r="M2986" t="e">
        <f ca="1">VLOOKUP(E2986,الرصيد!C:AP,34,0)</f>
        <v>#N/A</v>
      </c>
    </row>
    <row r="2987" spans="1:13" ht="17.399999999999999">
      <c r="A2987" s="22"/>
      <c r="B2987" s="8"/>
      <c r="C2987" s="22"/>
      <c r="D2987" s="23"/>
      <c r="E2987" s="85"/>
      <c r="F2987" s="22"/>
      <c r="G2987" s="22"/>
      <c r="H2987" s="22"/>
      <c r="I2987" s="22"/>
      <c r="J2987" s="22"/>
      <c r="K2987" s="22"/>
      <c r="L2987" s="37" t="e">
        <f ca="1">VLOOKUP(E2987,الرصيد!C:C,1,0)</f>
        <v>#N/A</v>
      </c>
      <c r="M2987" t="e">
        <f ca="1">VLOOKUP(E2987,الرصيد!C:AP,34,0)</f>
        <v>#N/A</v>
      </c>
    </row>
    <row r="2988" spans="1:13" ht="17.399999999999999">
      <c r="A2988" s="22"/>
      <c r="B2988" s="8"/>
      <c r="C2988" s="22"/>
      <c r="D2988" s="23"/>
      <c r="E2988" s="85"/>
      <c r="F2988" s="22"/>
      <c r="G2988" s="22"/>
      <c r="H2988" s="22"/>
      <c r="I2988" s="22"/>
      <c r="J2988" s="22"/>
      <c r="K2988" s="22"/>
      <c r="L2988" s="37" t="e">
        <f ca="1">VLOOKUP(E2988,الرصيد!C:C,1,0)</f>
        <v>#N/A</v>
      </c>
      <c r="M2988" t="e">
        <f ca="1">VLOOKUP(E2988,الرصيد!C:AP,34,0)</f>
        <v>#N/A</v>
      </c>
    </row>
    <row r="2989" spans="1:13" ht="17.399999999999999">
      <c r="A2989" s="22"/>
      <c r="B2989" s="8"/>
      <c r="C2989" s="22"/>
      <c r="D2989" s="23"/>
      <c r="E2989" s="85"/>
      <c r="F2989" s="22"/>
      <c r="G2989" s="22"/>
      <c r="H2989" s="22"/>
      <c r="I2989" s="22"/>
      <c r="J2989" s="22"/>
      <c r="K2989" s="22"/>
      <c r="L2989" s="37" t="e">
        <f ca="1">VLOOKUP(E2989,الرصيد!C:C,1,0)</f>
        <v>#N/A</v>
      </c>
      <c r="M2989" t="e">
        <f ca="1">VLOOKUP(E2989,الرصيد!C:AP,34,0)</f>
        <v>#N/A</v>
      </c>
    </row>
    <row r="2990" spans="1:13" ht="17.399999999999999">
      <c r="A2990" s="22"/>
      <c r="B2990" s="8"/>
      <c r="C2990" s="22"/>
      <c r="D2990" s="23"/>
      <c r="E2990" s="85"/>
      <c r="F2990" s="22"/>
      <c r="G2990" s="22"/>
      <c r="H2990" s="22"/>
      <c r="I2990" s="22"/>
      <c r="J2990" s="22"/>
      <c r="K2990" s="22"/>
      <c r="L2990" s="37" t="e">
        <f ca="1">VLOOKUP(E2990,الرصيد!C:C,1,0)</f>
        <v>#N/A</v>
      </c>
      <c r="M2990" t="e">
        <f ca="1">VLOOKUP(E2990,الرصيد!C:AP,34,0)</f>
        <v>#N/A</v>
      </c>
    </row>
    <row r="2991" spans="1:13" ht="17.399999999999999">
      <c r="A2991" s="22"/>
      <c r="B2991" s="8"/>
      <c r="C2991" s="22"/>
      <c r="D2991" s="23"/>
      <c r="E2991" s="85"/>
      <c r="F2991" s="22"/>
      <c r="G2991" s="22"/>
      <c r="H2991" s="22"/>
      <c r="I2991" s="22"/>
      <c r="J2991" s="22"/>
      <c r="K2991" s="22"/>
      <c r="L2991" s="37" t="e">
        <f ca="1">VLOOKUP(E2991,الرصيد!C:C,1,0)</f>
        <v>#N/A</v>
      </c>
      <c r="M2991" t="e">
        <f ca="1">VLOOKUP(E2991,الرصيد!C:AP,34,0)</f>
        <v>#N/A</v>
      </c>
    </row>
    <row r="2992" spans="1:13" ht="17.399999999999999">
      <c r="A2992" s="22"/>
      <c r="B2992" s="8"/>
      <c r="C2992" s="22"/>
      <c r="D2992" s="23"/>
      <c r="E2992" s="85"/>
      <c r="F2992" s="22"/>
      <c r="G2992" s="22"/>
      <c r="H2992" s="22"/>
      <c r="I2992" s="22"/>
      <c r="J2992" s="22"/>
      <c r="K2992" s="22"/>
      <c r="L2992" s="37" t="e">
        <f ca="1">VLOOKUP(E2992,الرصيد!C:C,1,0)</f>
        <v>#N/A</v>
      </c>
      <c r="M2992" t="e">
        <f ca="1">VLOOKUP(E2992,الرصيد!C:AP,34,0)</f>
        <v>#N/A</v>
      </c>
    </row>
    <row r="2993" spans="1:13" ht="17.399999999999999">
      <c r="A2993" s="22"/>
      <c r="B2993" s="8"/>
      <c r="C2993" s="22"/>
      <c r="D2993" s="23"/>
      <c r="E2993" s="85"/>
      <c r="F2993" s="22"/>
      <c r="G2993" s="22"/>
      <c r="H2993" s="22"/>
      <c r="I2993" s="22"/>
      <c r="J2993" s="22"/>
      <c r="K2993" s="22"/>
      <c r="L2993" s="37" t="e">
        <f ca="1">VLOOKUP(E2993,الرصيد!C:C,1,0)</f>
        <v>#N/A</v>
      </c>
      <c r="M2993" t="e">
        <f ca="1">VLOOKUP(E2993,الرصيد!C:AP,34,0)</f>
        <v>#N/A</v>
      </c>
    </row>
    <row r="2994" spans="1:13" ht="17.399999999999999">
      <c r="A2994" s="22"/>
      <c r="B2994" s="8"/>
      <c r="C2994" s="22"/>
      <c r="D2994" s="23"/>
      <c r="E2994" s="85"/>
      <c r="F2994" s="22"/>
      <c r="G2994" s="22"/>
      <c r="H2994" s="22"/>
      <c r="I2994" s="22"/>
      <c r="J2994" s="22"/>
      <c r="K2994" s="22"/>
      <c r="L2994" s="37" t="e">
        <f ca="1">VLOOKUP(E2994,الرصيد!C:C,1,0)</f>
        <v>#N/A</v>
      </c>
      <c r="M2994" t="e">
        <f ca="1">VLOOKUP(E2994,الرصيد!C:AP,34,0)</f>
        <v>#N/A</v>
      </c>
    </row>
    <row r="2995" spans="1:13" ht="17.399999999999999">
      <c r="A2995" s="22"/>
      <c r="B2995" s="8"/>
      <c r="C2995" s="22"/>
      <c r="D2995" s="23"/>
      <c r="E2995" s="85"/>
      <c r="F2995" s="22"/>
      <c r="G2995" s="22"/>
      <c r="H2995" s="22"/>
      <c r="I2995" s="22"/>
      <c r="J2995" s="22"/>
      <c r="K2995" s="22"/>
      <c r="L2995" s="37" t="e">
        <f ca="1">VLOOKUP(E2995,الرصيد!C:C,1,0)</f>
        <v>#N/A</v>
      </c>
      <c r="M2995" t="e">
        <f ca="1">VLOOKUP(E2995,الرصيد!C:AP,34,0)</f>
        <v>#N/A</v>
      </c>
    </row>
    <row r="2996" spans="1:13" ht="17.399999999999999">
      <c r="A2996" s="22"/>
      <c r="B2996" s="8"/>
      <c r="C2996" s="22"/>
      <c r="D2996" s="23"/>
      <c r="E2996" s="85"/>
      <c r="F2996" s="22"/>
      <c r="G2996" s="22"/>
      <c r="H2996" s="22"/>
      <c r="I2996" s="22"/>
      <c r="J2996" s="22"/>
      <c r="K2996" s="22"/>
      <c r="L2996" s="37" t="e">
        <f ca="1">VLOOKUP(E2996,الرصيد!C:C,1,0)</f>
        <v>#N/A</v>
      </c>
      <c r="M2996" t="e">
        <f ca="1">VLOOKUP(E2996,الرصيد!C:AP,34,0)</f>
        <v>#N/A</v>
      </c>
    </row>
    <row r="2997" spans="1:13" ht="17.399999999999999">
      <c r="A2997" s="22"/>
      <c r="B2997" s="8"/>
      <c r="C2997" s="22"/>
      <c r="D2997" s="23"/>
      <c r="E2997" s="85"/>
      <c r="F2997" s="22"/>
      <c r="G2997" s="22"/>
      <c r="H2997" s="22"/>
      <c r="I2997" s="22"/>
      <c r="J2997" s="22"/>
      <c r="K2997" s="22"/>
      <c r="L2997" s="37" t="e">
        <f ca="1">VLOOKUP(E2997,الرصيد!C:C,1,0)</f>
        <v>#N/A</v>
      </c>
      <c r="M2997" t="e">
        <f ca="1">VLOOKUP(E2997,الرصيد!C:AP,34,0)</f>
        <v>#N/A</v>
      </c>
    </row>
    <row r="2998" spans="1:13" ht="17.399999999999999">
      <c r="A2998" s="22"/>
      <c r="B2998" s="8"/>
      <c r="C2998" s="22"/>
      <c r="D2998" s="23"/>
      <c r="E2998" s="85"/>
      <c r="F2998" s="22"/>
      <c r="G2998" s="22"/>
      <c r="H2998" s="22"/>
      <c r="I2998" s="22"/>
      <c r="J2998" s="22"/>
      <c r="K2998" s="22"/>
      <c r="L2998" s="37" t="e">
        <f ca="1">VLOOKUP(E2998,الرصيد!C:C,1,0)</f>
        <v>#N/A</v>
      </c>
      <c r="M2998" t="e">
        <f ca="1">VLOOKUP(E2998,الرصيد!C:AP,34,0)</f>
        <v>#N/A</v>
      </c>
    </row>
    <row r="2999" spans="1:13" ht="17.399999999999999">
      <c r="A2999" s="22"/>
      <c r="B2999" s="8"/>
      <c r="C2999" s="22"/>
      <c r="D2999" s="23"/>
      <c r="E2999" s="85"/>
      <c r="F2999" s="22"/>
      <c r="G2999" s="22"/>
      <c r="H2999" s="22"/>
      <c r="I2999" s="22"/>
      <c r="J2999" s="22"/>
      <c r="K2999" s="22"/>
      <c r="L2999" s="37" t="e">
        <f ca="1">VLOOKUP(E2999,الرصيد!C:C,1,0)</f>
        <v>#N/A</v>
      </c>
      <c r="M2999" t="e">
        <f ca="1">VLOOKUP(E2999,الرصيد!C:AP,34,0)</f>
        <v>#N/A</v>
      </c>
    </row>
    <row r="3000" spans="1:13" ht="17.399999999999999">
      <c r="A3000" s="22"/>
      <c r="B3000" s="8"/>
      <c r="C3000" s="22"/>
      <c r="D3000" s="23"/>
      <c r="E3000" s="85"/>
      <c r="F3000" s="22"/>
      <c r="G3000" s="22"/>
      <c r="H3000" s="22"/>
      <c r="I3000" s="22"/>
      <c r="J3000" s="22"/>
      <c r="K3000" s="22"/>
      <c r="L3000" s="37" t="e">
        <f ca="1">VLOOKUP(E3000,الرصيد!C:C,1,0)</f>
        <v>#N/A</v>
      </c>
      <c r="M3000" t="e">
        <f ca="1">VLOOKUP(E3000,الرصيد!C:AP,34,0)</f>
        <v>#N/A</v>
      </c>
    </row>
    <row r="3001" spans="1:13" ht="17.399999999999999">
      <c r="A3001" s="22"/>
      <c r="B3001" s="8"/>
      <c r="C3001" s="22"/>
      <c r="D3001" s="23"/>
      <c r="E3001" s="85"/>
      <c r="F3001" s="22"/>
      <c r="G3001" s="22"/>
      <c r="H3001" s="22"/>
      <c r="I3001" s="22"/>
      <c r="J3001" s="22"/>
      <c r="K3001" s="22"/>
      <c r="L3001" s="37" t="e">
        <f ca="1">VLOOKUP(E3001,الرصيد!C:C,1,0)</f>
        <v>#N/A</v>
      </c>
      <c r="M3001" t="e">
        <f ca="1">VLOOKUP(E3001,الرصيد!C:AP,34,0)</f>
        <v>#N/A</v>
      </c>
    </row>
    <row r="3002" spans="1:13" ht="17.399999999999999">
      <c r="A3002" s="22"/>
      <c r="B3002" s="8"/>
      <c r="C3002" s="22"/>
      <c r="D3002" s="23"/>
      <c r="E3002" s="85"/>
      <c r="F3002" s="22"/>
      <c r="G3002" s="22"/>
      <c r="H3002" s="22"/>
      <c r="I3002" s="22"/>
      <c r="J3002" s="22"/>
      <c r="K3002" s="22"/>
      <c r="L3002" s="37" t="e">
        <f ca="1">VLOOKUP(E3002,الرصيد!C:C,1,0)</f>
        <v>#N/A</v>
      </c>
      <c r="M3002" t="e">
        <f ca="1">VLOOKUP(E3002,الرصيد!C:AP,34,0)</f>
        <v>#N/A</v>
      </c>
    </row>
    <row r="3003" spans="1:13" ht="17.399999999999999">
      <c r="A3003" s="22"/>
      <c r="B3003" s="8"/>
      <c r="C3003" s="22"/>
      <c r="D3003" s="23"/>
      <c r="E3003" s="85"/>
      <c r="F3003" s="22"/>
      <c r="G3003" s="22"/>
      <c r="H3003" s="22"/>
      <c r="I3003" s="22"/>
      <c r="J3003" s="22"/>
      <c r="K3003" s="22"/>
      <c r="L3003" s="37" t="e">
        <f ca="1">VLOOKUP(E3003,الرصيد!C:C,1,0)</f>
        <v>#N/A</v>
      </c>
      <c r="M3003" t="e">
        <f ca="1">VLOOKUP(E3003,الرصيد!C:AP,34,0)</f>
        <v>#N/A</v>
      </c>
    </row>
    <row r="3004" spans="1:13" ht="17.399999999999999">
      <c r="A3004" s="22"/>
      <c r="B3004" s="8"/>
      <c r="C3004" s="22"/>
      <c r="D3004" s="23"/>
      <c r="E3004" s="85"/>
      <c r="F3004" s="22"/>
      <c r="G3004" s="22"/>
      <c r="H3004" s="22"/>
      <c r="I3004" s="22"/>
      <c r="J3004" s="22"/>
      <c r="K3004" s="22"/>
      <c r="L3004" s="37" t="e">
        <f ca="1">VLOOKUP(E3004,الرصيد!C:C,1,0)</f>
        <v>#N/A</v>
      </c>
      <c r="M3004" t="e">
        <f ca="1">VLOOKUP(E3004,الرصيد!C:AP,34,0)</f>
        <v>#N/A</v>
      </c>
    </row>
    <row r="3005" spans="1:13" ht="17.399999999999999">
      <c r="A3005" s="22"/>
      <c r="B3005" s="8"/>
      <c r="C3005" s="22"/>
      <c r="D3005" s="23"/>
      <c r="E3005" s="85"/>
      <c r="F3005" s="22"/>
      <c r="G3005" s="22"/>
      <c r="H3005" s="22"/>
      <c r="I3005" s="22"/>
      <c r="J3005" s="22"/>
      <c r="K3005" s="22"/>
      <c r="L3005" s="37" t="e">
        <f ca="1">VLOOKUP(E3005,الرصيد!C:C,1,0)</f>
        <v>#N/A</v>
      </c>
      <c r="M3005" t="e">
        <f ca="1">VLOOKUP(E3005,الرصيد!C:AP,34,0)</f>
        <v>#N/A</v>
      </c>
    </row>
    <row r="3006" spans="1:13" ht="17.399999999999999">
      <c r="A3006" s="22"/>
      <c r="B3006" s="8"/>
      <c r="C3006" s="22"/>
      <c r="D3006" s="23"/>
      <c r="E3006" s="85"/>
      <c r="F3006" s="22"/>
      <c r="G3006" s="22"/>
      <c r="H3006" s="22"/>
      <c r="I3006" s="22"/>
      <c r="J3006" s="22"/>
      <c r="K3006" s="22"/>
      <c r="L3006" s="37" t="e">
        <f ca="1">VLOOKUP(E3006,الرصيد!C:C,1,0)</f>
        <v>#N/A</v>
      </c>
      <c r="M3006" t="e">
        <f ca="1">VLOOKUP(E3006,الرصيد!C:AP,34,0)</f>
        <v>#N/A</v>
      </c>
    </row>
    <row r="3007" spans="1:13" ht="17.399999999999999">
      <c r="A3007" s="22"/>
      <c r="B3007" s="8"/>
      <c r="C3007" s="22"/>
      <c r="D3007" s="23"/>
      <c r="E3007" s="85"/>
      <c r="F3007" s="22"/>
      <c r="G3007" s="22"/>
      <c r="H3007" s="22"/>
      <c r="I3007" s="22"/>
      <c r="J3007" s="22"/>
      <c r="K3007" s="22"/>
      <c r="L3007" s="37" t="e">
        <f ca="1">VLOOKUP(E3007,الرصيد!C:C,1,0)</f>
        <v>#N/A</v>
      </c>
      <c r="M3007" t="e">
        <f ca="1">VLOOKUP(E3007,الرصيد!C:AP,34,0)</f>
        <v>#N/A</v>
      </c>
    </row>
    <row r="3008" spans="1:13" ht="17.399999999999999">
      <c r="A3008" s="22"/>
      <c r="B3008" s="8"/>
      <c r="C3008" s="22"/>
      <c r="D3008" s="23"/>
      <c r="E3008" s="85"/>
      <c r="F3008" s="22"/>
      <c r="G3008" s="22"/>
      <c r="H3008" s="22"/>
      <c r="I3008" s="22"/>
      <c r="J3008" s="22"/>
      <c r="K3008" s="22"/>
      <c r="L3008" s="37" t="e">
        <f ca="1">VLOOKUP(E3008,الرصيد!C:C,1,0)</f>
        <v>#N/A</v>
      </c>
      <c r="M3008" t="e">
        <f ca="1">VLOOKUP(E3008,الرصيد!C:AP,34,0)</f>
        <v>#N/A</v>
      </c>
    </row>
    <row r="3009" spans="1:13" ht="17.399999999999999">
      <c r="A3009" s="22"/>
      <c r="B3009" s="8"/>
      <c r="C3009" s="22"/>
      <c r="D3009" s="23"/>
      <c r="E3009" s="85"/>
      <c r="F3009" s="22"/>
      <c r="G3009" s="22"/>
      <c r="H3009" s="22"/>
      <c r="I3009" s="22"/>
      <c r="J3009" s="22"/>
      <c r="K3009" s="22"/>
      <c r="L3009" s="37" t="e">
        <f ca="1">VLOOKUP(E3009,الرصيد!C:C,1,0)</f>
        <v>#N/A</v>
      </c>
      <c r="M3009" t="e">
        <f ca="1">VLOOKUP(E3009,الرصيد!C:AP,34,0)</f>
        <v>#N/A</v>
      </c>
    </row>
    <row r="3010" spans="1:13" ht="17.399999999999999">
      <c r="A3010" s="22"/>
      <c r="B3010" s="8"/>
      <c r="C3010" s="22"/>
      <c r="D3010" s="23"/>
      <c r="E3010" s="85"/>
      <c r="F3010" s="22"/>
      <c r="G3010" s="22"/>
      <c r="H3010" s="22"/>
      <c r="I3010" s="22"/>
      <c r="J3010" s="22"/>
      <c r="K3010" s="22"/>
      <c r="L3010" s="37" t="e">
        <f ca="1">VLOOKUP(E3010,الرصيد!C:C,1,0)</f>
        <v>#N/A</v>
      </c>
      <c r="M3010" t="e">
        <f ca="1">VLOOKUP(E3010,الرصيد!C:AP,34,0)</f>
        <v>#N/A</v>
      </c>
    </row>
    <row r="3011" spans="1:13" ht="17.399999999999999">
      <c r="A3011" s="22"/>
      <c r="B3011" s="8"/>
      <c r="C3011" s="22"/>
      <c r="D3011" s="23"/>
      <c r="E3011" s="85"/>
      <c r="F3011" s="22"/>
      <c r="G3011" s="22"/>
      <c r="H3011" s="22"/>
      <c r="I3011" s="22"/>
      <c r="J3011" s="22"/>
      <c r="K3011" s="22"/>
      <c r="L3011" s="37" t="e">
        <f ca="1">VLOOKUP(E3011,الرصيد!C:C,1,0)</f>
        <v>#N/A</v>
      </c>
      <c r="M3011" t="e">
        <f ca="1">VLOOKUP(E3011,الرصيد!C:AP,34,0)</f>
        <v>#N/A</v>
      </c>
    </row>
    <row r="3012" spans="1:13" ht="17.399999999999999">
      <c r="A3012" s="22"/>
      <c r="B3012" s="8"/>
      <c r="C3012" s="22"/>
      <c r="D3012" s="23"/>
      <c r="E3012" s="85"/>
      <c r="F3012" s="22"/>
      <c r="G3012" s="22"/>
      <c r="H3012" s="22"/>
      <c r="I3012" s="22"/>
      <c r="J3012" s="22"/>
      <c r="K3012" s="22"/>
      <c r="L3012" s="37" t="e">
        <f ca="1">VLOOKUP(E3012,الرصيد!C:C,1,0)</f>
        <v>#N/A</v>
      </c>
      <c r="M3012" t="e">
        <f ca="1">VLOOKUP(E3012,الرصيد!C:AP,34,0)</f>
        <v>#N/A</v>
      </c>
    </row>
    <row r="3013" spans="1:13" ht="17.399999999999999">
      <c r="A3013" s="22"/>
      <c r="B3013" s="8"/>
      <c r="C3013" s="22"/>
      <c r="D3013" s="23"/>
      <c r="E3013" s="85"/>
      <c r="F3013" s="22"/>
      <c r="G3013" s="22"/>
      <c r="H3013" s="22"/>
      <c r="I3013" s="22"/>
      <c r="J3013" s="22"/>
      <c r="K3013" s="22"/>
      <c r="L3013" s="37" t="e">
        <f ca="1">VLOOKUP(E3013,الرصيد!C:C,1,0)</f>
        <v>#N/A</v>
      </c>
      <c r="M3013" t="e">
        <f ca="1">VLOOKUP(E3013,الرصيد!C:AP,34,0)</f>
        <v>#N/A</v>
      </c>
    </row>
    <row r="3014" spans="1:13" ht="17.399999999999999">
      <c r="A3014" s="22"/>
      <c r="B3014" s="8"/>
      <c r="C3014" s="22"/>
      <c r="D3014" s="23"/>
      <c r="E3014" s="85"/>
      <c r="F3014" s="22"/>
      <c r="G3014" s="22"/>
      <c r="H3014" s="22"/>
      <c r="I3014" s="22"/>
      <c r="J3014" s="22"/>
      <c r="K3014" s="22"/>
      <c r="L3014" s="37" t="e">
        <f ca="1">VLOOKUP(E3014,الرصيد!C:C,1,0)</f>
        <v>#N/A</v>
      </c>
      <c r="M3014" t="e">
        <f ca="1">VLOOKUP(E3014,الرصيد!C:AP,34,0)</f>
        <v>#N/A</v>
      </c>
    </row>
    <row r="3015" spans="1:13" ht="17.399999999999999">
      <c r="A3015" s="22"/>
      <c r="B3015" s="8"/>
      <c r="C3015" s="22"/>
      <c r="D3015" s="23"/>
      <c r="E3015" s="85"/>
      <c r="F3015" s="22"/>
      <c r="G3015" s="22"/>
      <c r="H3015" s="22"/>
      <c r="I3015" s="22"/>
      <c r="J3015" s="22"/>
      <c r="K3015" s="22"/>
      <c r="L3015" s="37" t="e">
        <f ca="1">VLOOKUP(E3015,الرصيد!C:C,1,0)</f>
        <v>#N/A</v>
      </c>
      <c r="M3015" t="e">
        <f ca="1">VLOOKUP(E3015,الرصيد!C:AP,34,0)</f>
        <v>#N/A</v>
      </c>
    </row>
    <row r="3016" spans="1:13" ht="17.399999999999999">
      <c r="A3016" s="22"/>
      <c r="B3016" s="8"/>
      <c r="C3016" s="22"/>
      <c r="D3016" s="23"/>
      <c r="E3016" s="85"/>
      <c r="F3016" s="22"/>
      <c r="G3016" s="22"/>
      <c r="H3016" s="22"/>
      <c r="I3016" s="22"/>
      <c r="J3016" s="22"/>
      <c r="K3016" s="22"/>
      <c r="L3016" s="37" t="e">
        <f ca="1">VLOOKUP(E3016,الرصيد!C:C,1,0)</f>
        <v>#N/A</v>
      </c>
      <c r="M3016" t="e">
        <f ca="1">VLOOKUP(E3016,الرصيد!C:AP,34,0)</f>
        <v>#N/A</v>
      </c>
    </row>
    <row r="3017" spans="1:13" ht="17.399999999999999">
      <c r="A3017" s="22"/>
      <c r="B3017" s="8"/>
      <c r="C3017" s="22"/>
      <c r="D3017" s="23"/>
      <c r="E3017" s="85"/>
      <c r="F3017" s="22"/>
      <c r="G3017" s="22"/>
      <c r="H3017" s="22"/>
      <c r="I3017" s="22"/>
      <c r="J3017" s="22"/>
      <c r="K3017" s="22"/>
      <c r="L3017" s="37" t="e">
        <f ca="1">VLOOKUP(E3017,الرصيد!C:C,1,0)</f>
        <v>#N/A</v>
      </c>
      <c r="M3017" t="e">
        <f ca="1">VLOOKUP(E3017,الرصيد!C:AP,34,0)</f>
        <v>#N/A</v>
      </c>
    </row>
    <row r="3018" spans="1:13" ht="17.399999999999999">
      <c r="A3018" s="22"/>
      <c r="B3018" s="8"/>
      <c r="C3018" s="22"/>
      <c r="D3018" s="23"/>
      <c r="E3018" s="85"/>
      <c r="F3018" s="22"/>
      <c r="G3018" s="22"/>
      <c r="H3018" s="22"/>
      <c r="I3018" s="22"/>
      <c r="J3018" s="22"/>
      <c r="K3018" s="22"/>
      <c r="L3018" s="37" t="e">
        <f ca="1">VLOOKUP(E3018,الرصيد!C:C,1,0)</f>
        <v>#N/A</v>
      </c>
      <c r="M3018" t="e">
        <f ca="1">VLOOKUP(E3018,الرصيد!C:AP,34,0)</f>
        <v>#N/A</v>
      </c>
    </row>
    <row r="3019" spans="1:13" ht="17.399999999999999">
      <c r="A3019" s="22"/>
      <c r="B3019" s="8"/>
      <c r="C3019" s="22"/>
      <c r="D3019" s="23"/>
      <c r="E3019" s="85"/>
      <c r="F3019" s="22"/>
      <c r="G3019" s="22"/>
      <c r="H3019" s="22"/>
      <c r="I3019" s="22"/>
      <c r="J3019" s="22"/>
      <c r="K3019" s="22"/>
      <c r="L3019" s="37" t="e">
        <f ca="1">VLOOKUP(E3019,الرصيد!C:C,1,0)</f>
        <v>#N/A</v>
      </c>
      <c r="M3019" t="e">
        <f ca="1">VLOOKUP(E3019,الرصيد!C:AP,34,0)</f>
        <v>#N/A</v>
      </c>
    </row>
    <row r="3020" spans="1:13" ht="17.399999999999999">
      <c r="A3020" s="22"/>
      <c r="B3020" s="8"/>
      <c r="C3020" s="22"/>
      <c r="D3020" s="23"/>
      <c r="E3020" s="85"/>
      <c r="F3020" s="22"/>
      <c r="G3020" s="22"/>
      <c r="H3020" s="22"/>
      <c r="I3020" s="22"/>
      <c r="J3020" s="22"/>
      <c r="K3020" s="22"/>
      <c r="L3020" s="37" t="e">
        <f ca="1">VLOOKUP(E3020,الرصيد!C:C,1,0)</f>
        <v>#N/A</v>
      </c>
      <c r="M3020" t="e">
        <f ca="1">VLOOKUP(E3020,الرصيد!C:AP,34,0)</f>
        <v>#N/A</v>
      </c>
    </row>
    <row r="3021" spans="1:13" ht="17.399999999999999">
      <c r="A3021" s="22"/>
      <c r="B3021" s="8"/>
      <c r="C3021" s="22"/>
      <c r="D3021" s="23"/>
      <c r="E3021" s="85"/>
      <c r="F3021" s="22"/>
      <c r="G3021" s="22"/>
      <c r="H3021" s="22"/>
      <c r="I3021" s="22"/>
      <c r="J3021" s="22"/>
      <c r="K3021" s="22"/>
      <c r="L3021" s="37" t="e">
        <f ca="1">VLOOKUP(E3021,الرصيد!C:C,1,0)</f>
        <v>#N/A</v>
      </c>
      <c r="M3021" t="e">
        <f ca="1">VLOOKUP(E3021,الرصيد!C:AP,34,0)</f>
        <v>#N/A</v>
      </c>
    </row>
    <row r="3022" spans="1:13" ht="17.399999999999999">
      <c r="A3022" s="22"/>
      <c r="B3022" s="8"/>
      <c r="C3022" s="22"/>
      <c r="D3022" s="23"/>
      <c r="E3022" s="85"/>
      <c r="F3022" s="22"/>
      <c r="G3022" s="22"/>
      <c r="H3022" s="22"/>
      <c r="I3022" s="22"/>
      <c r="J3022" s="22"/>
      <c r="K3022" s="22"/>
      <c r="L3022" s="37" t="e">
        <f ca="1">VLOOKUP(E3022,الرصيد!C:C,1,0)</f>
        <v>#N/A</v>
      </c>
      <c r="M3022" t="e">
        <f ca="1">VLOOKUP(E3022,الرصيد!C:AP,34,0)</f>
        <v>#N/A</v>
      </c>
    </row>
    <row r="3023" spans="1:13" ht="17.399999999999999">
      <c r="A3023" s="22"/>
      <c r="B3023" s="8"/>
      <c r="C3023" s="22"/>
      <c r="D3023" s="23"/>
      <c r="E3023" s="85"/>
      <c r="F3023" s="22"/>
      <c r="G3023" s="22"/>
      <c r="H3023" s="22"/>
      <c r="I3023" s="22"/>
      <c r="J3023" s="22"/>
      <c r="K3023" s="22"/>
      <c r="L3023" s="37" t="e">
        <f ca="1">VLOOKUP(E3023,الرصيد!C:C,1,0)</f>
        <v>#N/A</v>
      </c>
      <c r="M3023" t="e">
        <f ca="1">VLOOKUP(E3023,الرصيد!C:AP,34,0)</f>
        <v>#N/A</v>
      </c>
    </row>
    <row r="3024" spans="1:13" ht="17.399999999999999">
      <c r="A3024" s="22"/>
      <c r="B3024" s="8"/>
      <c r="C3024" s="22"/>
      <c r="D3024" s="23"/>
      <c r="E3024" s="85"/>
      <c r="F3024" s="22"/>
      <c r="G3024" s="22"/>
      <c r="H3024" s="22"/>
      <c r="I3024" s="22"/>
      <c r="J3024" s="22"/>
      <c r="K3024" s="22"/>
      <c r="L3024" s="37" t="e">
        <f ca="1">VLOOKUP(E3024,الرصيد!C:C,1,0)</f>
        <v>#N/A</v>
      </c>
      <c r="M3024" t="e">
        <f ca="1">VLOOKUP(E3024,الرصيد!C:AP,34,0)</f>
        <v>#N/A</v>
      </c>
    </row>
    <row r="3025" spans="1:13" ht="17.399999999999999">
      <c r="A3025" s="22"/>
      <c r="B3025" s="8"/>
      <c r="C3025" s="22"/>
      <c r="D3025" s="23"/>
      <c r="E3025" s="85"/>
      <c r="F3025" s="22"/>
      <c r="G3025" s="22"/>
      <c r="H3025" s="22"/>
      <c r="I3025" s="22"/>
      <c r="J3025" s="22"/>
      <c r="K3025" s="22"/>
      <c r="L3025" s="37" t="e">
        <f ca="1">VLOOKUP(E3025,الرصيد!C:C,1,0)</f>
        <v>#N/A</v>
      </c>
      <c r="M3025" t="e">
        <f ca="1">VLOOKUP(E3025,الرصيد!C:AP,34,0)</f>
        <v>#N/A</v>
      </c>
    </row>
    <row r="3026" spans="1:13" ht="17.399999999999999">
      <c r="A3026" s="22"/>
      <c r="B3026" s="8"/>
      <c r="C3026" s="22"/>
      <c r="D3026" s="23"/>
      <c r="E3026" s="85"/>
      <c r="F3026" s="22"/>
      <c r="G3026" s="22"/>
      <c r="H3026" s="22"/>
      <c r="I3026" s="22"/>
      <c r="J3026" s="22"/>
      <c r="K3026" s="22"/>
      <c r="L3026" s="37" t="e">
        <f ca="1">VLOOKUP(E3026,الرصيد!C:C,1,0)</f>
        <v>#N/A</v>
      </c>
      <c r="M3026" t="e">
        <f ca="1">VLOOKUP(E3026,الرصيد!C:AP,34,0)</f>
        <v>#N/A</v>
      </c>
    </row>
    <row r="3027" spans="1:13" ht="17.399999999999999">
      <c r="A3027" s="22"/>
      <c r="B3027" s="8"/>
      <c r="C3027" s="22"/>
      <c r="D3027" s="23"/>
      <c r="E3027" s="85"/>
      <c r="F3027" s="22"/>
      <c r="G3027" s="22"/>
      <c r="H3027" s="22"/>
      <c r="I3027" s="22"/>
      <c r="J3027" s="22"/>
      <c r="K3027" s="22"/>
      <c r="L3027" s="37" t="e">
        <f ca="1">VLOOKUP(E3027,الرصيد!C:C,1,0)</f>
        <v>#N/A</v>
      </c>
      <c r="M3027" t="e">
        <f ca="1">VLOOKUP(E3027,الرصيد!C:AP,34,0)</f>
        <v>#N/A</v>
      </c>
    </row>
    <row r="3028" spans="1:13" ht="17.399999999999999">
      <c r="A3028" s="22"/>
      <c r="B3028" s="8"/>
      <c r="C3028" s="22"/>
      <c r="D3028" s="23"/>
      <c r="E3028" s="85"/>
      <c r="F3028" s="22"/>
      <c r="G3028" s="22"/>
      <c r="H3028" s="22"/>
      <c r="I3028" s="22"/>
      <c r="J3028" s="22"/>
      <c r="K3028" s="22"/>
      <c r="L3028" s="37" t="e">
        <f ca="1">VLOOKUP(E3028,الرصيد!C:C,1,0)</f>
        <v>#N/A</v>
      </c>
      <c r="M3028" t="e">
        <f ca="1">VLOOKUP(E3028,الرصيد!C:AP,34,0)</f>
        <v>#N/A</v>
      </c>
    </row>
    <row r="3029" spans="1:13" ht="17.399999999999999">
      <c r="A3029" s="22"/>
      <c r="B3029" s="8"/>
      <c r="C3029" s="22"/>
      <c r="D3029" s="23"/>
      <c r="E3029" s="85"/>
      <c r="F3029" s="22"/>
      <c r="G3029" s="22"/>
      <c r="H3029" s="22"/>
      <c r="I3029" s="22"/>
      <c r="J3029" s="22"/>
      <c r="K3029" s="22"/>
      <c r="L3029" s="37" t="e">
        <f ca="1">VLOOKUP(E3029,الرصيد!C:C,1,0)</f>
        <v>#N/A</v>
      </c>
      <c r="M3029" t="e">
        <f ca="1">VLOOKUP(E3029,الرصيد!C:AP,34,0)</f>
        <v>#N/A</v>
      </c>
    </row>
    <row r="3030" spans="1:13" ht="17.399999999999999">
      <c r="A3030" s="22"/>
      <c r="B3030" s="8"/>
      <c r="C3030" s="22"/>
      <c r="D3030" s="23"/>
      <c r="E3030" s="85"/>
      <c r="F3030" s="22"/>
      <c r="G3030" s="22"/>
      <c r="H3030" s="22"/>
      <c r="I3030" s="22"/>
      <c r="J3030" s="22"/>
      <c r="K3030" s="22"/>
      <c r="L3030" s="37" t="e">
        <f ca="1">VLOOKUP(E3030,الرصيد!C:C,1,0)</f>
        <v>#N/A</v>
      </c>
      <c r="M3030" t="e">
        <f ca="1">VLOOKUP(E3030,الرصيد!C:AP,34,0)</f>
        <v>#N/A</v>
      </c>
    </row>
    <row r="3031" spans="1:13" ht="17.399999999999999">
      <c r="A3031" s="22"/>
      <c r="B3031" s="8"/>
      <c r="C3031" s="22"/>
      <c r="D3031" s="23"/>
      <c r="E3031" s="85"/>
      <c r="F3031" s="22"/>
      <c r="G3031" s="22"/>
      <c r="H3031" s="22"/>
      <c r="I3031" s="22"/>
      <c r="J3031" s="22"/>
      <c r="K3031" s="22"/>
      <c r="L3031" s="37" t="e">
        <f ca="1">VLOOKUP(E3031,الرصيد!C:C,1,0)</f>
        <v>#N/A</v>
      </c>
      <c r="M3031" t="e">
        <f ca="1">VLOOKUP(E3031,الرصيد!C:AP,34,0)</f>
        <v>#N/A</v>
      </c>
    </row>
    <row r="3032" spans="1:13" ht="17.399999999999999">
      <c r="A3032" s="22"/>
      <c r="B3032" s="8"/>
      <c r="C3032" s="22"/>
      <c r="D3032" s="23"/>
      <c r="E3032" s="85"/>
      <c r="F3032" s="22"/>
      <c r="G3032" s="22"/>
      <c r="H3032" s="22"/>
      <c r="I3032" s="22"/>
      <c r="J3032" s="22"/>
      <c r="K3032" s="22"/>
      <c r="L3032" s="37" t="e">
        <f ca="1">VLOOKUP(E3032,الرصيد!C:C,1,0)</f>
        <v>#N/A</v>
      </c>
      <c r="M3032" t="e">
        <f ca="1">VLOOKUP(E3032,الرصيد!C:AP,34,0)</f>
        <v>#N/A</v>
      </c>
    </row>
    <row r="3033" spans="1:13" ht="17.399999999999999">
      <c r="A3033" s="22"/>
      <c r="B3033" s="8"/>
      <c r="C3033" s="22"/>
      <c r="D3033" s="23"/>
      <c r="E3033" s="85"/>
      <c r="F3033" s="22"/>
      <c r="G3033" s="22"/>
      <c r="H3033" s="22"/>
      <c r="I3033" s="22"/>
      <c r="J3033" s="22"/>
      <c r="K3033" s="22"/>
      <c r="L3033" s="37" t="e">
        <f ca="1">VLOOKUP(E3033,الرصيد!C:C,1,0)</f>
        <v>#N/A</v>
      </c>
      <c r="M3033" t="e">
        <f ca="1">VLOOKUP(E3033,الرصيد!C:AP,34,0)</f>
        <v>#N/A</v>
      </c>
    </row>
    <row r="3034" spans="1:13" ht="17.399999999999999">
      <c r="A3034" s="22"/>
      <c r="B3034" s="8"/>
      <c r="C3034" s="22"/>
      <c r="D3034" s="23"/>
      <c r="E3034" s="85"/>
      <c r="F3034" s="22"/>
      <c r="G3034" s="22"/>
      <c r="H3034" s="22"/>
      <c r="I3034" s="22"/>
      <c r="J3034" s="22"/>
      <c r="K3034" s="22"/>
      <c r="L3034" s="37" t="e">
        <f ca="1">VLOOKUP(E3034,الرصيد!C:C,1,0)</f>
        <v>#N/A</v>
      </c>
      <c r="M3034" t="e">
        <f ca="1">VLOOKUP(E3034,الرصيد!C:AP,34,0)</f>
        <v>#N/A</v>
      </c>
    </row>
    <row r="3035" spans="1:13" ht="17.399999999999999">
      <c r="A3035" s="22"/>
      <c r="B3035" s="8"/>
      <c r="C3035" s="22"/>
      <c r="D3035" s="23"/>
      <c r="E3035" s="85"/>
      <c r="F3035" s="22"/>
      <c r="G3035" s="22"/>
      <c r="H3035" s="22"/>
      <c r="I3035" s="22"/>
      <c r="J3035" s="22"/>
      <c r="K3035" s="22"/>
      <c r="L3035" s="37" t="e">
        <f ca="1">VLOOKUP(E3035,الرصيد!C:C,1,0)</f>
        <v>#N/A</v>
      </c>
      <c r="M3035" t="e">
        <f ca="1">VLOOKUP(E3035,الرصيد!C:AP,34,0)</f>
        <v>#N/A</v>
      </c>
    </row>
    <row r="3036" spans="1:13" ht="17.399999999999999">
      <c r="A3036" s="22"/>
      <c r="B3036" s="8"/>
      <c r="C3036" s="22"/>
      <c r="D3036" s="23"/>
      <c r="E3036" s="85"/>
      <c r="F3036" s="22"/>
      <c r="G3036" s="22"/>
      <c r="H3036" s="22"/>
      <c r="I3036" s="22"/>
      <c r="J3036" s="22"/>
      <c r="K3036" s="22"/>
      <c r="L3036" s="37" t="e">
        <f ca="1">VLOOKUP(E3036,الرصيد!C:C,1,0)</f>
        <v>#N/A</v>
      </c>
      <c r="M3036" t="e">
        <f ca="1">VLOOKUP(E3036,الرصيد!C:AP,34,0)</f>
        <v>#N/A</v>
      </c>
    </row>
    <row r="3037" spans="1:13" ht="17.399999999999999">
      <c r="A3037" s="22"/>
      <c r="B3037" s="8"/>
      <c r="C3037" s="22"/>
      <c r="D3037" s="23"/>
      <c r="E3037" s="85"/>
      <c r="F3037" s="22"/>
      <c r="G3037" s="22"/>
      <c r="H3037" s="22"/>
      <c r="I3037" s="22"/>
      <c r="J3037" s="22"/>
      <c r="K3037" s="22"/>
      <c r="L3037" s="37" t="e">
        <f ca="1">VLOOKUP(E3037,الرصيد!C:C,1,0)</f>
        <v>#N/A</v>
      </c>
      <c r="M3037" t="e">
        <f ca="1">VLOOKUP(E3037,الرصيد!C:AP,34,0)</f>
        <v>#N/A</v>
      </c>
    </row>
    <row r="3038" spans="1:13" ht="17.399999999999999">
      <c r="A3038" s="22"/>
      <c r="B3038" s="8"/>
      <c r="C3038" s="22"/>
      <c r="D3038" s="23"/>
      <c r="E3038" s="85"/>
      <c r="F3038" s="22"/>
      <c r="G3038" s="22"/>
      <c r="H3038" s="22"/>
      <c r="I3038" s="22"/>
      <c r="J3038" s="22"/>
      <c r="K3038" s="22"/>
      <c r="L3038" s="37" t="e">
        <f ca="1">VLOOKUP(E3038,الرصيد!C:C,1,0)</f>
        <v>#N/A</v>
      </c>
      <c r="M3038" t="e">
        <f ca="1">VLOOKUP(E3038,الرصيد!C:AP,34,0)</f>
        <v>#N/A</v>
      </c>
    </row>
    <row r="3039" spans="1:13" ht="17.399999999999999">
      <c r="A3039" s="22"/>
      <c r="B3039" s="8"/>
      <c r="C3039" s="22"/>
      <c r="D3039" s="23"/>
      <c r="E3039" s="85"/>
      <c r="F3039" s="22"/>
      <c r="G3039" s="22"/>
      <c r="H3039" s="22"/>
      <c r="I3039" s="22"/>
      <c r="J3039" s="22"/>
      <c r="K3039" s="22"/>
      <c r="L3039" s="37" t="e">
        <f ca="1">VLOOKUP(E3039,الرصيد!C:C,1,0)</f>
        <v>#N/A</v>
      </c>
      <c r="M3039" t="e">
        <f ca="1">VLOOKUP(E3039,الرصيد!C:AP,34,0)</f>
        <v>#N/A</v>
      </c>
    </row>
    <row r="3040" spans="1:13" ht="17.399999999999999">
      <c r="A3040" s="22"/>
      <c r="B3040" s="8"/>
      <c r="C3040" s="22"/>
      <c r="D3040" s="23"/>
      <c r="E3040" s="85"/>
      <c r="F3040" s="22"/>
      <c r="G3040" s="22"/>
      <c r="H3040" s="22"/>
      <c r="I3040" s="22"/>
      <c r="J3040" s="22"/>
      <c r="K3040" s="22"/>
      <c r="L3040" s="37" t="e">
        <f ca="1">VLOOKUP(E3040,الرصيد!C:C,1,0)</f>
        <v>#N/A</v>
      </c>
      <c r="M3040" t="e">
        <f ca="1">VLOOKUP(E3040,الرصيد!C:AP,34,0)</f>
        <v>#N/A</v>
      </c>
    </row>
    <row r="3041" spans="1:13" ht="17.399999999999999">
      <c r="A3041" s="22"/>
      <c r="B3041" s="8"/>
      <c r="C3041" s="22"/>
      <c r="D3041" s="23"/>
      <c r="E3041" s="85"/>
      <c r="F3041" s="22"/>
      <c r="G3041" s="22"/>
      <c r="H3041" s="22"/>
      <c r="I3041" s="22"/>
      <c r="J3041" s="22"/>
      <c r="K3041" s="22"/>
      <c r="L3041" s="37" t="e">
        <f ca="1">VLOOKUP(E3041,الرصيد!C:C,1,0)</f>
        <v>#N/A</v>
      </c>
      <c r="M3041" t="e">
        <f ca="1">VLOOKUP(E3041,الرصيد!C:AP,34,0)</f>
        <v>#N/A</v>
      </c>
    </row>
    <row r="3042" spans="1:13" ht="17.399999999999999">
      <c r="A3042" s="22"/>
      <c r="B3042" s="8"/>
      <c r="C3042" s="22"/>
      <c r="D3042" s="23"/>
      <c r="E3042" s="85"/>
      <c r="F3042" s="22"/>
      <c r="G3042" s="22"/>
      <c r="H3042" s="22"/>
      <c r="I3042" s="22"/>
      <c r="J3042" s="22"/>
      <c r="K3042" s="22"/>
      <c r="L3042" s="37" t="e">
        <f ca="1">VLOOKUP(E3042,الرصيد!C:C,1,0)</f>
        <v>#N/A</v>
      </c>
      <c r="M3042" t="e">
        <f ca="1">VLOOKUP(E3042,الرصيد!C:AP,34,0)</f>
        <v>#N/A</v>
      </c>
    </row>
    <row r="3043" spans="1:13" ht="17.399999999999999">
      <c r="A3043" s="22"/>
      <c r="B3043" s="8"/>
      <c r="C3043" s="22"/>
      <c r="D3043" s="23"/>
      <c r="E3043" s="85"/>
      <c r="F3043" s="22"/>
      <c r="G3043" s="22"/>
      <c r="H3043" s="22"/>
      <c r="I3043" s="22"/>
      <c r="J3043" s="22"/>
      <c r="K3043" s="22"/>
      <c r="L3043" s="37" t="e">
        <f ca="1">VLOOKUP(E3043,الرصيد!C:C,1,0)</f>
        <v>#N/A</v>
      </c>
      <c r="M3043" t="e">
        <f ca="1">VLOOKUP(E3043,الرصيد!C:AP,34,0)</f>
        <v>#N/A</v>
      </c>
    </row>
    <row r="3044" spans="1:13" ht="17.399999999999999">
      <c r="A3044" s="22"/>
      <c r="B3044" s="8"/>
      <c r="C3044" s="22"/>
      <c r="D3044" s="23"/>
      <c r="E3044" s="85"/>
      <c r="F3044" s="22"/>
      <c r="G3044" s="22"/>
      <c r="H3044" s="22"/>
      <c r="I3044" s="22"/>
      <c r="J3044" s="22"/>
      <c r="K3044" s="22"/>
      <c r="L3044" s="37" t="e">
        <f ca="1">VLOOKUP(E3044,الرصيد!C:C,1,0)</f>
        <v>#N/A</v>
      </c>
      <c r="M3044" t="e">
        <f ca="1">VLOOKUP(E3044,الرصيد!C:AP,34,0)</f>
        <v>#N/A</v>
      </c>
    </row>
    <row r="3045" spans="1:13" ht="17.399999999999999">
      <c r="A3045" s="22"/>
      <c r="B3045" s="8"/>
      <c r="C3045" s="22"/>
      <c r="D3045" s="23"/>
      <c r="E3045" s="85"/>
      <c r="F3045" s="22"/>
      <c r="G3045" s="22"/>
      <c r="H3045" s="22"/>
      <c r="I3045" s="22"/>
      <c r="J3045" s="22"/>
      <c r="K3045" s="22"/>
      <c r="L3045" s="37" t="e">
        <f ca="1">VLOOKUP(E3045,الرصيد!C:C,1,0)</f>
        <v>#N/A</v>
      </c>
      <c r="M3045" t="e">
        <f ca="1">VLOOKUP(E3045,الرصيد!C:AP,34,0)</f>
        <v>#N/A</v>
      </c>
    </row>
    <row r="3046" spans="1:13" ht="17.399999999999999">
      <c r="A3046" s="22"/>
      <c r="B3046" s="8"/>
      <c r="C3046" s="22"/>
      <c r="D3046" s="23"/>
      <c r="E3046" s="85"/>
      <c r="F3046" s="22"/>
      <c r="G3046" s="22"/>
      <c r="H3046" s="22"/>
      <c r="I3046" s="22"/>
      <c r="J3046" s="22"/>
      <c r="K3046" s="22"/>
      <c r="L3046" s="37" t="e">
        <f ca="1">VLOOKUP(E3046,الرصيد!C:C,1,0)</f>
        <v>#N/A</v>
      </c>
      <c r="M3046" t="e">
        <f ca="1">VLOOKUP(E3046,الرصيد!C:AP,34,0)</f>
        <v>#N/A</v>
      </c>
    </row>
    <row r="3047" spans="1:13" ht="17.399999999999999">
      <c r="A3047" s="22"/>
      <c r="B3047" s="8"/>
      <c r="C3047" s="22"/>
      <c r="D3047" s="23"/>
      <c r="E3047" s="85"/>
      <c r="F3047" s="22"/>
      <c r="G3047" s="22"/>
      <c r="H3047" s="22"/>
      <c r="I3047" s="22"/>
      <c r="J3047" s="22"/>
      <c r="K3047" s="22"/>
      <c r="L3047" s="37" t="e">
        <f ca="1">VLOOKUP(E3047,الرصيد!C:C,1,0)</f>
        <v>#N/A</v>
      </c>
      <c r="M3047" t="e">
        <f ca="1">VLOOKUP(E3047,الرصيد!C:AP,34,0)</f>
        <v>#N/A</v>
      </c>
    </row>
    <row r="3048" spans="1:13" ht="17.399999999999999">
      <c r="A3048" s="22"/>
      <c r="B3048" s="8"/>
      <c r="C3048" s="22"/>
      <c r="D3048" s="23"/>
      <c r="E3048" s="85"/>
      <c r="F3048" s="22"/>
      <c r="G3048" s="22"/>
      <c r="H3048" s="22"/>
      <c r="I3048" s="22"/>
      <c r="J3048" s="22"/>
      <c r="K3048" s="22"/>
      <c r="L3048" s="37" t="e">
        <f ca="1">VLOOKUP(E3048,الرصيد!C:C,1,0)</f>
        <v>#N/A</v>
      </c>
      <c r="M3048" t="e">
        <f ca="1">VLOOKUP(E3048,الرصيد!C:AP,34,0)</f>
        <v>#N/A</v>
      </c>
    </row>
    <row r="3049" spans="1:13" ht="17.399999999999999">
      <c r="A3049" s="22"/>
      <c r="B3049" s="8"/>
      <c r="C3049" s="22"/>
      <c r="D3049" s="23"/>
      <c r="E3049" s="85"/>
      <c r="F3049" s="22"/>
      <c r="G3049" s="22"/>
      <c r="H3049" s="22"/>
      <c r="I3049" s="22"/>
      <c r="J3049" s="22"/>
      <c r="K3049" s="22"/>
      <c r="L3049" s="37" t="e">
        <f ca="1">VLOOKUP(E3049,الرصيد!C:C,1,0)</f>
        <v>#N/A</v>
      </c>
      <c r="M3049" t="e">
        <f ca="1">VLOOKUP(E3049,الرصيد!C:AP,34,0)</f>
        <v>#N/A</v>
      </c>
    </row>
    <row r="3050" spans="1:13" ht="17.399999999999999">
      <c r="A3050" s="22"/>
      <c r="B3050" s="8"/>
      <c r="C3050" s="22"/>
      <c r="D3050" s="23"/>
      <c r="E3050" s="85"/>
      <c r="F3050" s="22"/>
      <c r="G3050" s="22"/>
      <c r="H3050" s="22"/>
      <c r="I3050" s="22"/>
      <c r="J3050" s="22"/>
      <c r="K3050" s="22"/>
      <c r="L3050" s="37" t="e">
        <f ca="1">VLOOKUP(E3050,الرصيد!C:C,1,0)</f>
        <v>#N/A</v>
      </c>
      <c r="M3050" t="e">
        <f ca="1">VLOOKUP(E3050,الرصيد!C:AP,34,0)</f>
        <v>#N/A</v>
      </c>
    </row>
    <row r="3051" spans="1:13" ht="17.399999999999999">
      <c r="A3051" s="22"/>
      <c r="B3051" s="8"/>
      <c r="C3051" s="22"/>
      <c r="D3051" s="23"/>
      <c r="E3051" s="85"/>
      <c r="F3051" s="22"/>
      <c r="G3051" s="22"/>
      <c r="H3051" s="22"/>
      <c r="I3051" s="22"/>
      <c r="J3051" s="22"/>
      <c r="K3051" s="22"/>
      <c r="L3051" s="37" t="e">
        <f ca="1">VLOOKUP(E3051,الرصيد!C:C,1,0)</f>
        <v>#N/A</v>
      </c>
      <c r="M3051" t="e">
        <f ca="1">VLOOKUP(E3051,الرصيد!C:AP,34,0)</f>
        <v>#N/A</v>
      </c>
    </row>
    <row r="3052" spans="1:13" ht="17.399999999999999">
      <c r="A3052" s="22"/>
      <c r="B3052" s="8"/>
      <c r="C3052" s="22"/>
      <c r="D3052" s="23"/>
      <c r="E3052" s="85"/>
      <c r="F3052" s="22"/>
      <c r="G3052" s="22"/>
      <c r="H3052" s="22"/>
      <c r="I3052" s="22"/>
      <c r="J3052" s="22"/>
      <c r="K3052" s="22"/>
      <c r="L3052" s="37" t="e">
        <f ca="1">VLOOKUP(E3052,الرصيد!C:C,1,0)</f>
        <v>#N/A</v>
      </c>
      <c r="M3052" t="e">
        <f ca="1">VLOOKUP(E3052,الرصيد!C:AP,34,0)</f>
        <v>#N/A</v>
      </c>
    </row>
    <row r="3053" spans="1:13" ht="17.399999999999999">
      <c r="A3053" s="22"/>
      <c r="B3053" s="8"/>
      <c r="C3053" s="22"/>
      <c r="D3053" s="23"/>
      <c r="E3053" s="85"/>
      <c r="F3053" s="22"/>
      <c r="G3053" s="22"/>
      <c r="H3053" s="22"/>
      <c r="I3053" s="22"/>
      <c r="J3053" s="22"/>
      <c r="K3053" s="22"/>
      <c r="L3053" s="37" t="e">
        <f ca="1">VLOOKUP(E3053,الرصيد!C:C,1,0)</f>
        <v>#N/A</v>
      </c>
      <c r="M3053" t="e">
        <f ca="1">VLOOKUP(E3053,الرصيد!C:AP,34,0)</f>
        <v>#N/A</v>
      </c>
    </row>
    <row r="3054" spans="1:13" ht="17.399999999999999">
      <c r="A3054" s="22"/>
      <c r="B3054" s="8"/>
      <c r="C3054" s="22"/>
      <c r="D3054" s="23"/>
      <c r="E3054" s="85"/>
      <c r="F3054" s="22"/>
      <c r="G3054" s="22"/>
      <c r="H3054" s="22"/>
      <c r="I3054" s="22"/>
      <c r="J3054" s="22"/>
      <c r="K3054" s="22"/>
      <c r="L3054" s="37" t="e">
        <f ca="1">VLOOKUP(E3054,الرصيد!C:C,1,0)</f>
        <v>#N/A</v>
      </c>
      <c r="M3054" t="e">
        <f ca="1">VLOOKUP(E3054,الرصيد!C:AP,34,0)</f>
        <v>#N/A</v>
      </c>
    </row>
    <row r="3055" spans="1:13" ht="17.399999999999999">
      <c r="A3055" s="22"/>
      <c r="B3055" s="8"/>
      <c r="C3055" s="22"/>
      <c r="D3055" s="23"/>
      <c r="E3055" s="85"/>
      <c r="F3055" s="22"/>
      <c r="G3055" s="22"/>
      <c r="H3055" s="22"/>
      <c r="I3055" s="22"/>
      <c r="J3055" s="22"/>
      <c r="K3055" s="22"/>
      <c r="L3055" s="37" t="e">
        <f ca="1">VLOOKUP(E3055,الرصيد!C:C,1,0)</f>
        <v>#N/A</v>
      </c>
      <c r="M3055" t="e">
        <f ca="1">VLOOKUP(E3055,الرصيد!C:AP,34,0)</f>
        <v>#N/A</v>
      </c>
    </row>
    <row r="3056" spans="1:13" ht="17.399999999999999">
      <c r="A3056" s="22"/>
      <c r="B3056" s="8"/>
      <c r="C3056" s="22"/>
      <c r="D3056" s="23"/>
      <c r="E3056" s="85"/>
      <c r="F3056" s="22"/>
      <c r="G3056" s="22"/>
      <c r="H3056" s="22"/>
      <c r="I3056" s="22"/>
      <c r="J3056" s="22"/>
      <c r="K3056" s="22"/>
      <c r="L3056" s="37" t="e">
        <f ca="1">VLOOKUP(E3056,الرصيد!C:C,1,0)</f>
        <v>#N/A</v>
      </c>
      <c r="M3056" t="e">
        <f ca="1">VLOOKUP(E3056,الرصيد!C:AP,34,0)</f>
        <v>#N/A</v>
      </c>
    </row>
    <row r="3057" spans="1:13" ht="17.399999999999999">
      <c r="A3057" s="22"/>
      <c r="B3057" s="8"/>
      <c r="C3057" s="22"/>
      <c r="D3057" s="23"/>
      <c r="E3057" s="85"/>
      <c r="F3057" s="22"/>
      <c r="G3057" s="22"/>
      <c r="H3057" s="22"/>
      <c r="I3057" s="22"/>
      <c r="J3057" s="22"/>
      <c r="K3057" s="22"/>
      <c r="L3057" s="37" t="e">
        <f ca="1">VLOOKUP(E3057,الرصيد!C:C,1,0)</f>
        <v>#N/A</v>
      </c>
      <c r="M3057" t="e">
        <f ca="1">VLOOKUP(E3057,الرصيد!C:AP,34,0)</f>
        <v>#N/A</v>
      </c>
    </row>
    <row r="3058" spans="1:13" ht="17.399999999999999">
      <c r="A3058" s="22"/>
      <c r="B3058" s="8"/>
      <c r="C3058" s="22"/>
      <c r="D3058" s="23"/>
      <c r="E3058" s="85"/>
      <c r="F3058" s="22"/>
      <c r="G3058" s="22"/>
      <c r="H3058" s="22"/>
      <c r="I3058" s="22"/>
      <c r="J3058" s="22"/>
      <c r="K3058" s="22"/>
      <c r="L3058" s="37" t="e">
        <f ca="1">VLOOKUP(E3058,الرصيد!C:C,1,0)</f>
        <v>#N/A</v>
      </c>
      <c r="M3058" t="e">
        <f ca="1">VLOOKUP(E3058,الرصيد!C:AP,34,0)</f>
        <v>#N/A</v>
      </c>
    </row>
    <row r="3059" spans="1:13" ht="17.399999999999999">
      <c r="A3059" s="22"/>
      <c r="B3059" s="8"/>
      <c r="C3059" s="22"/>
      <c r="D3059" s="23"/>
      <c r="E3059" s="85"/>
      <c r="F3059" s="22"/>
      <c r="G3059" s="22"/>
      <c r="H3059" s="22"/>
      <c r="I3059" s="22"/>
      <c r="J3059" s="22"/>
      <c r="K3059" s="22"/>
      <c r="L3059" s="37" t="e">
        <f ca="1">VLOOKUP(E3059,الرصيد!C:C,1,0)</f>
        <v>#N/A</v>
      </c>
      <c r="M3059" t="e">
        <f ca="1">VLOOKUP(E3059,الرصيد!C:AP,34,0)</f>
        <v>#N/A</v>
      </c>
    </row>
    <row r="3060" spans="1:13" ht="17.399999999999999">
      <c r="A3060" s="22"/>
      <c r="B3060" s="8"/>
      <c r="C3060" s="22"/>
      <c r="D3060" s="23"/>
      <c r="E3060" s="85"/>
      <c r="F3060" s="22"/>
      <c r="G3060" s="22"/>
      <c r="H3060" s="22"/>
      <c r="I3060" s="22"/>
      <c r="J3060" s="22"/>
      <c r="K3060" s="22"/>
      <c r="L3060" s="37" t="e">
        <f ca="1">VLOOKUP(E3060,الرصيد!C:C,1,0)</f>
        <v>#N/A</v>
      </c>
      <c r="M3060" t="e">
        <f ca="1">VLOOKUP(E3060,الرصيد!C:AP,34,0)</f>
        <v>#N/A</v>
      </c>
    </row>
    <row r="3061" spans="1:13" ht="17.399999999999999">
      <c r="A3061" s="22"/>
      <c r="B3061" s="8"/>
      <c r="C3061" s="22"/>
      <c r="D3061" s="23"/>
      <c r="E3061" s="85"/>
      <c r="F3061" s="22"/>
      <c r="G3061" s="22"/>
      <c r="H3061" s="22"/>
      <c r="I3061" s="22"/>
      <c r="J3061" s="22"/>
      <c r="K3061" s="22"/>
      <c r="L3061" s="37" t="e">
        <f ca="1">VLOOKUP(E3061,الرصيد!C:C,1,0)</f>
        <v>#N/A</v>
      </c>
      <c r="M3061" t="e">
        <f ca="1">VLOOKUP(E3061,الرصيد!C:AP,34,0)</f>
        <v>#N/A</v>
      </c>
    </row>
    <row r="3062" spans="1:13" ht="17.399999999999999">
      <c r="A3062" s="22"/>
      <c r="B3062" s="8"/>
      <c r="C3062" s="22"/>
      <c r="D3062" s="23"/>
      <c r="E3062" s="85"/>
      <c r="F3062" s="22"/>
      <c r="G3062" s="22"/>
      <c r="H3062" s="22"/>
      <c r="I3062" s="22"/>
      <c r="J3062" s="22"/>
      <c r="K3062" s="22"/>
      <c r="L3062" s="37" t="e">
        <f ca="1">VLOOKUP(E3062,الرصيد!C:C,1,0)</f>
        <v>#N/A</v>
      </c>
      <c r="M3062" t="e">
        <f ca="1">VLOOKUP(E3062,الرصيد!C:AP,34,0)</f>
        <v>#N/A</v>
      </c>
    </row>
    <row r="3063" spans="1:13" ht="17.399999999999999">
      <c r="A3063" s="22"/>
      <c r="B3063" s="8"/>
      <c r="C3063" s="22"/>
      <c r="D3063" s="23"/>
      <c r="E3063" s="85"/>
      <c r="F3063" s="22"/>
      <c r="G3063" s="22"/>
      <c r="H3063" s="22"/>
      <c r="I3063" s="22"/>
      <c r="J3063" s="22"/>
      <c r="K3063" s="22"/>
      <c r="L3063" s="37" t="e">
        <f ca="1">VLOOKUP(E3063,الرصيد!C:C,1,0)</f>
        <v>#N/A</v>
      </c>
      <c r="M3063" t="e">
        <f ca="1">VLOOKUP(E3063,الرصيد!C:AP,34,0)</f>
        <v>#N/A</v>
      </c>
    </row>
    <row r="3064" spans="1:13" ht="17.399999999999999">
      <c r="A3064" s="22"/>
      <c r="B3064" s="8"/>
      <c r="C3064" s="22"/>
      <c r="D3064" s="23"/>
      <c r="E3064" s="85"/>
      <c r="F3064" s="22"/>
      <c r="G3064" s="22"/>
      <c r="H3064" s="22"/>
      <c r="I3064" s="22"/>
      <c r="J3064" s="22"/>
      <c r="K3064" s="22"/>
      <c r="L3064" s="37" t="e">
        <f ca="1">VLOOKUP(E3064,الرصيد!C:C,1,0)</f>
        <v>#N/A</v>
      </c>
      <c r="M3064" t="e">
        <f ca="1">VLOOKUP(E3064,الرصيد!C:AP,34,0)</f>
        <v>#N/A</v>
      </c>
    </row>
    <row r="3065" spans="1:13" ht="17.399999999999999">
      <c r="A3065" s="22"/>
      <c r="B3065" s="8"/>
      <c r="C3065" s="22"/>
      <c r="D3065" s="23"/>
      <c r="E3065" s="85"/>
      <c r="F3065" s="22"/>
      <c r="G3065" s="22"/>
      <c r="H3065" s="22"/>
      <c r="I3065" s="22"/>
      <c r="J3065" s="22"/>
      <c r="K3065" s="22"/>
      <c r="L3065" s="37" t="e">
        <f ca="1">VLOOKUP(E3065,الرصيد!C:C,1,0)</f>
        <v>#N/A</v>
      </c>
      <c r="M3065" t="e">
        <f ca="1">VLOOKUP(E3065,الرصيد!C:AP,34,0)</f>
        <v>#N/A</v>
      </c>
    </row>
    <row r="3066" spans="1:13" ht="17.399999999999999">
      <c r="A3066" s="22"/>
      <c r="B3066" s="8"/>
      <c r="C3066" s="22"/>
      <c r="D3066" s="23"/>
      <c r="E3066" s="85"/>
      <c r="F3066" s="22"/>
      <c r="G3066" s="22"/>
      <c r="H3066" s="22"/>
      <c r="I3066" s="22"/>
      <c r="J3066" s="22"/>
      <c r="K3066" s="22"/>
      <c r="L3066" s="37" t="e">
        <f ca="1">VLOOKUP(E3066,الرصيد!C:C,1,0)</f>
        <v>#N/A</v>
      </c>
      <c r="M3066" t="e">
        <f ca="1">VLOOKUP(E3066,الرصيد!C:AP,34,0)</f>
        <v>#N/A</v>
      </c>
    </row>
    <row r="3067" spans="1:13" ht="17.399999999999999">
      <c r="A3067" s="22"/>
      <c r="B3067" s="8"/>
      <c r="C3067" s="22"/>
      <c r="D3067" s="23"/>
      <c r="E3067" s="85"/>
      <c r="F3067" s="22"/>
      <c r="G3067" s="22"/>
      <c r="H3067" s="22"/>
      <c r="I3067" s="22"/>
      <c r="J3067" s="22"/>
      <c r="K3067" s="22"/>
      <c r="L3067" s="37" t="e">
        <f ca="1">VLOOKUP(E3067,الرصيد!C:C,1,0)</f>
        <v>#N/A</v>
      </c>
      <c r="M3067" t="e">
        <f ca="1">VLOOKUP(E3067,الرصيد!C:AP,34,0)</f>
        <v>#N/A</v>
      </c>
    </row>
    <row r="3068" spans="1:13" ht="17.399999999999999">
      <c r="A3068" s="22"/>
      <c r="B3068" s="8"/>
      <c r="C3068" s="22"/>
      <c r="D3068" s="23"/>
      <c r="E3068" s="85"/>
      <c r="F3068" s="22"/>
      <c r="G3068" s="22"/>
      <c r="H3068" s="22"/>
      <c r="I3068" s="22"/>
      <c r="J3068" s="22"/>
      <c r="K3068" s="22"/>
      <c r="L3068" s="37" t="e">
        <f ca="1">VLOOKUP(E3068,الرصيد!C:C,1,0)</f>
        <v>#N/A</v>
      </c>
      <c r="M3068" t="e">
        <f ca="1">VLOOKUP(E3068,الرصيد!C:AP,34,0)</f>
        <v>#N/A</v>
      </c>
    </row>
    <row r="3069" spans="1:13" ht="17.399999999999999">
      <c r="A3069" s="22"/>
      <c r="B3069" s="8"/>
      <c r="C3069" s="22"/>
      <c r="D3069" s="23"/>
      <c r="E3069" s="85"/>
      <c r="F3069" s="22"/>
      <c r="G3069" s="22"/>
      <c r="H3069" s="22"/>
      <c r="I3069" s="22"/>
      <c r="J3069" s="22"/>
      <c r="K3069" s="22"/>
      <c r="L3069" s="37" t="e">
        <f ca="1">VLOOKUP(E3069,الرصيد!C:C,1,0)</f>
        <v>#N/A</v>
      </c>
      <c r="M3069" t="e">
        <f ca="1">VLOOKUP(E3069,الرصيد!C:AP,34,0)</f>
        <v>#N/A</v>
      </c>
    </row>
    <row r="3070" spans="1:13" ht="17.399999999999999">
      <c r="A3070" s="22"/>
      <c r="B3070" s="8"/>
      <c r="C3070" s="22"/>
      <c r="D3070" s="23"/>
      <c r="E3070" s="85"/>
      <c r="F3070" s="22"/>
      <c r="G3070" s="22"/>
      <c r="H3070" s="22"/>
      <c r="I3070" s="22"/>
      <c r="J3070" s="22"/>
      <c r="K3070" s="22"/>
      <c r="L3070" s="37" t="e">
        <f ca="1">VLOOKUP(E3070,الرصيد!C:C,1,0)</f>
        <v>#N/A</v>
      </c>
      <c r="M3070" t="e">
        <f ca="1">VLOOKUP(E3070,الرصيد!C:AP,34,0)</f>
        <v>#N/A</v>
      </c>
    </row>
    <row r="3071" spans="1:13" ht="17.399999999999999">
      <c r="A3071" s="22"/>
      <c r="B3071" s="8"/>
      <c r="C3071" s="22"/>
      <c r="D3071" s="23"/>
      <c r="E3071" s="85"/>
      <c r="F3071" s="22"/>
      <c r="G3071" s="22"/>
      <c r="H3071" s="22"/>
      <c r="I3071" s="22"/>
      <c r="J3071" s="22"/>
      <c r="K3071" s="22"/>
      <c r="L3071" s="37" t="e">
        <f ca="1">VLOOKUP(E3071,الرصيد!C:C,1,0)</f>
        <v>#N/A</v>
      </c>
      <c r="M3071" t="e">
        <f ca="1">VLOOKUP(E3071,الرصيد!C:AP,34,0)</f>
        <v>#N/A</v>
      </c>
    </row>
    <row r="3072" spans="1:13" ht="17.399999999999999">
      <c r="A3072" s="22"/>
      <c r="B3072" s="8"/>
      <c r="C3072" s="22"/>
      <c r="D3072" s="23"/>
      <c r="E3072" s="85"/>
      <c r="F3072" s="22"/>
      <c r="G3072" s="22"/>
      <c r="H3072" s="22"/>
      <c r="I3072" s="22"/>
      <c r="J3072" s="22"/>
      <c r="K3072" s="22"/>
      <c r="L3072" s="37" t="e">
        <f ca="1">VLOOKUP(E3072,الرصيد!C:C,1,0)</f>
        <v>#N/A</v>
      </c>
      <c r="M3072" t="e">
        <f ca="1">VLOOKUP(E3072,الرصيد!C:AP,34,0)</f>
        <v>#N/A</v>
      </c>
    </row>
    <row r="3073" spans="1:13" ht="17.399999999999999">
      <c r="A3073" s="22"/>
      <c r="B3073" s="8"/>
      <c r="C3073" s="22"/>
      <c r="D3073" s="23"/>
      <c r="E3073" s="85"/>
      <c r="F3073" s="22"/>
      <c r="G3073" s="22"/>
      <c r="H3073" s="22"/>
      <c r="I3073" s="22"/>
      <c r="J3073" s="22"/>
      <c r="K3073" s="22"/>
      <c r="L3073" s="37" t="e">
        <f ca="1">VLOOKUP(E3073,الرصيد!C:C,1,0)</f>
        <v>#N/A</v>
      </c>
      <c r="M3073" t="e">
        <f ca="1">VLOOKUP(E3073,الرصيد!C:AP,34,0)</f>
        <v>#N/A</v>
      </c>
    </row>
    <row r="3074" spans="1:13" ht="17.399999999999999">
      <c r="A3074" s="22"/>
      <c r="B3074" s="8"/>
      <c r="C3074" s="22"/>
      <c r="D3074" s="23"/>
      <c r="E3074" s="85"/>
      <c r="F3074" s="22"/>
      <c r="G3074" s="22"/>
      <c r="H3074" s="22"/>
      <c r="I3074" s="22"/>
      <c r="J3074" s="22"/>
      <c r="K3074" s="22"/>
      <c r="L3074" s="37" t="e">
        <f ca="1">VLOOKUP(E3074,الرصيد!C:C,1,0)</f>
        <v>#N/A</v>
      </c>
      <c r="M3074" t="e">
        <f ca="1">VLOOKUP(E3074,الرصيد!C:AP,34,0)</f>
        <v>#N/A</v>
      </c>
    </row>
    <row r="3075" spans="1:13" ht="17.399999999999999">
      <c r="A3075" s="22"/>
      <c r="B3075" s="8"/>
      <c r="C3075" s="22"/>
      <c r="D3075" s="23"/>
      <c r="E3075" s="85"/>
      <c r="F3075" s="22"/>
      <c r="G3075" s="22"/>
      <c r="H3075" s="22"/>
      <c r="I3075" s="22"/>
      <c r="J3075" s="22"/>
      <c r="K3075" s="22"/>
      <c r="L3075" s="37" t="e">
        <f ca="1">VLOOKUP(E3075,الرصيد!C:C,1,0)</f>
        <v>#N/A</v>
      </c>
      <c r="M3075" t="e">
        <f ca="1">VLOOKUP(E3075,الرصيد!C:AP,34,0)</f>
        <v>#N/A</v>
      </c>
    </row>
    <row r="3076" spans="1:13" ht="17.399999999999999">
      <c r="A3076" s="22"/>
      <c r="B3076" s="8"/>
      <c r="C3076" s="22"/>
      <c r="D3076" s="23"/>
      <c r="E3076" s="85"/>
      <c r="F3076" s="22"/>
      <c r="G3076" s="22"/>
      <c r="H3076" s="22"/>
      <c r="I3076" s="22"/>
      <c r="J3076" s="22"/>
      <c r="K3076" s="22"/>
      <c r="L3076" s="37" t="e">
        <f ca="1">VLOOKUP(E3076,الرصيد!C:C,1,0)</f>
        <v>#N/A</v>
      </c>
      <c r="M3076" t="e">
        <f ca="1">VLOOKUP(E3076,الرصيد!C:AP,34,0)</f>
        <v>#N/A</v>
      </c>
    </row>
    <row r="3077" spans="1:13" ht="17.399999999999999">
      <c r="A3077" s="22"/>
      <c r="B3077" s="8"/>
      <c r="C3077" s="22"/>
      <c r="D3077" s="23"/>
      <c r="E3077" s="85"/>
      <c r="F3077" s="22"/>
      <c r="G3077" s="22"/>
      <c r="H3077" s="22"/>
      <c r="I3077" s="22"/>
      <c r="J3077" s="22"/>
      <c r="K3077" s="22"/>
      <c r="L3077" s="37" t="e">
        <f ca="1">VLOOKUP(E3077,الرصيد!C:C,1,0)</f>
        <v>#N/A</v>
      </c>
      <c r="M3077" t="e">
        <f ca="1">VLOOKUP(E3077,الرصيد!C:AP,34,0)</f>
        <v>#N/A</v>
      </c>
    </row>
    <row r="3078" spans="1:13" ht="17.399999999999999">
      <c r="A3078" s="22"/>
      <c r="B3078" s="8"/>
      <c r="C3078" s="22"/>
      <c r="D3078" s="23"/>
      <c r="E3078" s="85"/>
      <c r="F3078" s="22"/>
      <c r="G3078" s="22"/>
      <c r="H3078" s="22"/>
      <c r="I3078" s="22"/>
      <c r="J3078" s="22"/>
      <c r="K3078" s="22"/>
      <c r="L3078" s="37" t="e">
        <f ca="1">VLOOKUP(E3078,الرصيد!C:C,1,0)</f>
        <v>#N/A</v>
      </c>
      <c r="M3078" t="e">
        <f ca="1">VLOOKUP(E3078,الرصيد!C:AP,34,0)</f>
        <v>#N/A</v>
      </c>
    </row>
    <row r="3079" spans="1:13" ht="17.399999999999999">
      <c r="A3079" s="22"/>
      <c r="B3079" s="8"/>
      <c r="C3079" s="22"/>
      <c r="D3079" s="23"/>
      <c r="E3079" s="85"/>
      <c r="F3079" s="22"/>
      <c r="G3079" s="22"/>
      <c r="H3079" s="22"/>
      <c r="I3079" s="22"/>
      <c r="J3079" s="22"/>
      <c r="K3079" s="22"/>
      <c r="L3079" s="37" t="e">
        <f ca="1">VLOOKUP(E3079,الرصيد!C:C,1,0)</f>
        <v>#N/A</v>
      </c>
      <c r="M3079" t="e">
        <f ca="1">VLOOKUP(E3079,الرصيد!C:AP,34,0)</f>
        <v>#N/A</v>
      </c>
    </row>
    <row r="3080" spans="1:13" ht="17.399999999999999">
      <c r="A3080" s="22"/>
      <c r="B3080" s="8"/>
      <c r="C3080" s="22"/>
      <c r="D3080" s="23"/>
      <c r="E3080" s="85"/>
      <c r="F3080" s="22"/>
      <c r="G3080" s="22"/>
      <c r="H3080" s="22"/>
      <c r="I3080" s="22"/>
      <c r="J3080" s="22"/>
      <c r="K3080" s="22"/>
      <c r="L3080" s="37" t="e">
        <f ca="1">VLOOKUP(E3080,الرصيد!C:C,1,0)</f>
        <v>#N/A</v>
      </c>
      <c r="M3080" t="e">
        <f ca="1">VLOOKUP(E3080,الرصيد!C:AP,34,0)</f>
        <v>#N/A</v>
      </c>
    </row>
    <row r="3081" spans="1:13" ht="17.399999999999999">
      <c r="A3081" s="22"/>
      <c r="B3081" s="8"/>
      <c r="C3081" s="22"/>
      <c r="D3081" s="23"/>
      <c r="E3081" s="85"/>
      <c r="F3081" s="22"/>
      <c r="G3081" s="22"/>
      <c r="H3081" s="22"/>
      <c r="I3081" s="22"/>
      <c r="J3081" s="22"/>
      <c r="K3081" s="22"/>
      <c r="L3081" s="37" t="e">
        <f ca="1">VLOOKUP(E3081,الرصيد!C:C,1,0)</f>
        <v>#N/A</v>
      </c>
      <c r="M3081" t="e">
        <f ca="1">VLOOKUP(E3081,الرصيد!C:AP,34,0)</f>
        <v>#N/A</v>
      </c>
    </row>
    <row r="3082" spans="1:13" ht="17.399999999999999">
      <c r="A3082" s="22"/>
      <c r="B3082" s="8"/>
      <c r="C3082" s="22"/>
      <c r="D3082" s="23"/>
      <c r="E3082" s="85"/>
      <c r="F3082" s="22"/>
      <c r="G3082" s="22"/>
      <c r="H3082" s="22"/>
      <c r="I3082" s="22"/>
      <c r="J3082" s="22"/>
      <c r="K3082" s="22"/>
      <c r="L3082" s="37" t="e">
        <f ca="1">VLOOKUP(E3082,الرصيد!C:C,1,0)</f>
        <v>#N/A</v>
      </c>
      <c r="M3082" t="e">
        <f ca="1">VLOOKUP(E3082,الرصيد!C:AP,34,0)</f>
        <v>#N/A</v>
      </c>
    </row>
    <row r="3083" spans="1:13" ht="17.399999999999999">
      <c r="A3083" s="22"/>
      <c r="B3083" s="8"/>
      <c r="C3083" s="22"/>
      <c r="D3083" s="23"/>
      <c r="E3083" s="85"/>
      <c r="F3083" s="22"/>
      <c r="G3083" s="22"/>
      <c r="H3083" s="22"/>
      <c r="I3083" s="22"/>
      <c r="J3083" s="22"/>
      <c r="K3083" s="22"/>
      <c r="L3083" s="37" t="e">
        <f ca="1">VLOOKUP(E3083,الرصيد!C:C,1,0)</f>
        <v>#N/A</v>
      </c>
      <c r="M3083" t="e">
        <f ca="1">VLOOKUP(E3083,الرصيد!C:AP,34,0)</f>
        <v>#N/A</v>
      </c>
    </row>
    <row r="3084" spans="1:13" ht="17.399999999999999">
      <c r="A3084" s="22"/>
      <c r="B3084" s="8"/>
      <c r="C3084" s="22"/>
      <c r="D3084" s="23"/>
      <c r="E3084" s="85"/>
      <c r="F3084" s="22"/>
      <c r="G3084" s="22"/>
      <c r="H3084" s="22"/>
      <c r="I3084" s="22"/>
      <c r="J3084" s="22"/>
      <c r="K3084" s="22"/>
      <c r="L3084" s="37" t="e">
        <f ca="1">VLOOKUP(E3084,الرصيد!C:C,1,0)</f>
        <v>#N/A</v>
      </c>
      <c r="M3084" t="e">
        <f ca="1">VLOOKUP(E3084,الرصيد!C:AP,34,0)</f>
        <v>#N/A</v>
      </c>
    </row>
    <row r="3085" spans="1:13" ht="17.399999999999999">
      <c r="A3085" s="22"/>
      <c r="B3085" s="8"/>
      <c r="C3085" s="22"/>
      <c r="D3085" s="23"/>
      <c r="E3085" s="85"/>
      <c r="F3085" s="22"/>
      <c r="G3085" s="22"/>
      <c r="H3085" s="22"/>
      <c r="I3085" s="22"/>
      <c r="J3085" s="22"/>
      <c r="K3085" s="22"/>
      <c r="L3085" s="37" t="e">
        <f ca="1">VLOOKUP(E3085,الرصيد!C:C,1,0)</f>
        <v>#N/A</v>
      </c>
      <c r="M3085" t="e">
        <f ca="1">VLOOKUP(E3085,الرصيد!C:AP,34,0)</f>
        <v>#N/A</v>
      </c>
    </row>
    <row r="3086" spans="1:13" ht="17.399999999999999">
      <c r="A3086" s="22"/>
      <c r="B3086" s="8"/>
      <c r="C3086" s="22"/>
      <c r="D3086" s="23"/>
      <c r="E3086" s="85"/>
      <c r="F3086" s="22"/>
      <c r="G3086" s="22"/>
      <c r="H3086" s="22"/>
      <c r="I3086" s="22"/>
      <c r="J3086" s="22"/>
      <c r="K3086" s="22"/>
      <c r="L3086" s="37" t="e">
        <f ca="1">VLOOKUP(E3086,الرصيد!C:C,1,0)</f>
        <v>#N/A</v>
      </c>
      <c r="M3086" t="e">
        <f ca="1">VLOOKUP(E3086,الرصيد!C:AP,34,0)</f>
        <v>#N/A</v>
      </c>
    </row>
    <row r="3087" spans="1:13" ht="17.399999999999999">
      <c r="A3087" s="22"/>
      <c r="B3087" s="8"/>
      <c r="C3087" s="22"/>
      <c r="D3087" s="23"/>
      <c r="E3087" s="85"/>
      <c r="F3087" s="22"/>
      <c r="G3087" s="22"/>
      <c r="H3087" s="22"/>
      <c r="I3087" s="22"/>
      <c r="J3087" s="22"/>
      <c r="K3087" s="22"/>
      <c r="L3087" s="37" t="e">
        <f ca="1">VLOOKUP(E3087,الرصيد!C:C,1,0)</f>
        <v>#N/A</v>
      </c>
      <c r="M3087" t="e">
        <f ca="1">VLOOKUP(E3087,الرصيد!C:AP,34,0)</f>
        <v>#N/A</v>
      </c>
    </row>
    <row r="3088" spans="1:13" ht="17.399999999999999">
      <c r="A3088" s="22"/>
      <c r="B3088" s="8"/>
      <c r="C3088" s="22"/>
      <c r="D3088" s="23"/>
      <c r="E3088" s="85"/>
      <c r="F3088" s="22"/>
      <c r="G3088" s="22"/>
      <c r="H3088" s="22"/>
      <c r="I3088" s="22"/>
      <c r="J3088" s="22"/>
      <c r="K3088" s="22"/>
      <c r="L3088" s="37" t="e">
        <f ca="1">VLOOKUP(E3088,الرصيد!C:C,1,0)</f>
        <v>#N/A</v>
      </c>
      <c r="M3088" t="e">
        <f ca="1">VLOOKUP(E3088,الرصيد!C:AP,34,0)</f>
        <v>#N/A</v>
      </c>
    </row>
    <row r="3089" spans="1:13" ht="17.399999999999999">
      <c r="A3089" s="22"/>
      <c r="B3089" s="8"/>
      <c r="C3089" s="22"/>
      <c r="D3089" s="23"/>
      <c r="E3089" s="85"/>
      <c r="F3089" s="22"/>
      <c r="G3089" s="22"/>
      <c r="H3089" s="22"/>
      <c r="I3089" s="22"/>
      <c r="J3089" s="22"/>
      <c r="K3089" s="22"/>
      <c r="L3089" s="37" t="e">
        <f ca="1">VLOOKUP(E3089,الرصيد!C:C,1,0)</f>
        <v>#N/A</v>
      </c>
      <c r="M3089" t="e">
        <f ca="1">VLOOKUP(E3089,الرصيد!C:AP,34,0)</f>
        <v>#N/A</v>
      </c>
    </row>
    <row r="3090" spans="1:13" ht="17.399999999999999">
      <c r="A3090" s="22"/>
      <c r="B3090" s="8"/>
      <c r="C3090" s="22"/>
      <c r="D3090" s="23"/>
      <c r="E3090" s="85"/>
      <c r="F3090" s="22"/>
      <c r="G3090" s="22"/>
      <c r="H3090" s="22"/>
      <c r="I3090" s="22"/>
      <c r="J3090" s="22"/>
      <c r="K3090" s="22"/>
      <c r="L3090" s="37" t="e">
        <f ca="1">VLOOKUP(E3090,الرصيد!C:C,1,0)</f>
        <v>#N/A</v>
      </c>
      <c r="M3090" t="e">
        <f ca="1">VLOOKUP(E3090,الرصيد!C:AP,34,0)</f>
        <v>#N/A</v>
      </c>
    </row>
    <row r="3091" spans="1:13" ht="17.399999999999999">
      <c r="A3091" s="22"/>
      <c r="B3091" s="8"/>
      <c r="C3091" s="22"/>
      <c r="D3091" s="23"/>
      <c r="E3091" s="85"/>
      <c r="F3091" s="22"/>
      <c r="G3091" s="22"/>
      <c r="H3091" s="22"/>
      <c r="I3091" s="22"/>
      <c r="J3091" s="22"/>
      <c r="K3091" s="22"/>
      <c r="L3091" s="37" t="e">
        <f ca="1">VLOOKUP(E3091,الرصيد!C:C,1,0)</f>
        <v>#N/A</v>
      </c>
      <c r="M3091" t="e">
        <f ca="1">VLOOKUP(E3091,الرصيد!C:AP,34,0)</f>
        <v>#N/A</v>
      </c>
    </row>
    <row r="3092" spans="1:13" ht="17.399999999999999">
      <c r="A3092" s="22"/>
      <c r="B3092" s="8"/>
      <c r="C3092" s="22"/>
      <c r="D3092" s="23"/>
      <c r="E3092" s="85"/>
      <c r="F3092" s="22"/>
      <c r="G3092" s="22"/>
      <c r="H3092" s="22"/>
      <c r="I3092" s="22"/>
      <c r="J3092" s="22"/>
      <c r="K3092" s="22"/>
      <c r="L3092" s="37" t="e">
        <f ca="1">VLOOKUP(E3092,الرصيد!C:C,1,0)</f>
        <v>#N/A</v>
      </c>
      <c r="M3092" t="e">
        <f ca="1">VLOOKUP(E3092,الرصيد!C:AP,34,0)</f>
        <v>#N/A</v>
      </c>
    </row>
    <row r="3093" spans="1:13" ht="17.399999999999999">
      <c r="A3093" s="22"/>
      <c r="B3093" s="8"/>
      <c r="C3093" s="22"/>
      <c r="D3093" s="23"/>
      <c r="E3093" s="85"/>
      <c r="F3093" s="22"/>
      <c r="G3093" s="22"/>
      <c r="H3093" s="22"/>
      <c r="I3093" s="22"/>
      <c r="J3093" s="22"/>
      <c r="K3093" s="22"/>
      <c r="L3093" s="37" t="e">
        <f ca="1">VLOOKUP(E3093,الرصيد!C:C,1,0)</f>
        <v>#N/A</v>
      </c>
      <c r="M3093" t="e">
        <f ca="1">VLOOKUP(E3093,الرصيد!C:AP,34,0)</f>
        <v>#N/A</v>
      </c>
    </row>
    <row r="3094" spans="1:13" ht="17.399999999999999">
      <c r="A3094" s="22"/>
      <c r="B3094" s="8"/>
      <c r="C3094" s="22"/>
      <c r="D3094" s="23"/>
      <c r="E3094" s="85"/>
      <c r="F3094" s="22"/>
      <c r="G3094" s="22"/>
      <c r="H3094" s="22"/>
      <c r="I3094" s="22"/>
      <c r="J3094" s="22"/>
      <c r="K3094" s="22"/>
      <c r="L3094" s="37" t="e">
        <f ca="1">VLOOKUP(E3094,الرصيد!C:C,1,0)</f>
        <v>#N/A</v>
      </c>
      <c r="M3094" t="e">
        <f ca="1">VLOOKUP(E3094,الرصيد!C:AP,34,0)</f>
        <v>#N/A</v>
      </c>
    </row>
    <row r="3095" spans="1:13" ht="17.399999999999999">
      <c r="A3095" s="22"/>
      <c r="B3095" s="8"/>
      <c r="C3095" s="22"/>
      <c r="D3095" s="23"/>
      <c r="E3095" s="85"/>
      <c r="F3095" s="22"/>
      <c r="G3095" s="22"/>
      <c r="H3095" s="22"/>
      <c r="I3095" s="22"/>
      <c r="J3095" s="22"/>
      <c r="K3095" s="22"/>
      <c r="L3095" s="37" t="e">
        <f ca="1">VLOOKUP(E3095,الرصيد!C:C,1,0)</f>
        <v>#N/A</v>
      </c>
      <c r="M3095" t="e">
        <f ca="1">VLOOKUP(E3095,الرصيد!C:AP,34,0)</f>
        <v>#N/A</v>
      </c>
    </row>
    <row r="3096" spans="1:13" ht="17.399999999999999">
      <c r="A3096" s="22"/>
      <c r="B3096" s="8"/>
      <c r="C3096" s="22"/>
      <c r="D3096" s="23"/>
      <c r="E3096" s="85"/>
      <c r="F3096" s="22"/>
      <c r="G3096" s="22"/>
      <c r="H3096" s="22"/>
      <c r="I3096" s="22"/>
      <c r="J3096" s="22"/>
      <c r="K3096" s="22"/>
      <c r="L3096" s="37" t="e">
        <f ca="1">VLOOKUP(E3096,الرصيد!C:C,1,0)</f>
        <v>#N/A</v>
      </c>
      <c r="M3096" t="e">
        <f ca="1">VLOOKUP(E3096,الرصيد!C:AP,34,0)</f>
        <v>#N/A</v>
      </c>
    </row>
    <row r="3097" spans="1:13" ht="17.399999999999999">
      <c r="A3097" s="22"/>
      <c r="B3097" s="8"/>
      <c r="C3097" s="22"/>
      <c r="D3097" s="23"/>
      <c r="E3097" s="85"/>
      <c r="F3097" s="22"/>
      <c r="G3097" s="22"/>
      <c r="H3097" s="22"/>
      <c r="I3097" s="22"/>
      <c r="J3097" s="22"/>
      <c r="K3097" s="22"/>
      <c r="L3097" s="37" t="e">
        <f ca="1">VLOOKUP(E3097,الرصيد!C:C,1,0)</f>
        <v>#N/A</v>
      </c>
      <c r="M3097" t="e">
        <f ca="1">VLOOKUP(E3097,الرصيد!C:AP,34,0)</f>
        <v>#N/A</v>
      </c>
    </row>
    <row r="3098" spans="1:13" ht="17.399999999999999">
      <c r="A3098" s="22"/>
      <c r="B3098" s="8"/>
      <c r="C3098" s="22"/>
      <c r="D3098" s="23"/>
      <c r="E3098" s="85"/>
      <c r="F3098" s="22"/>
      <c r="G3098" s="22"/>
      <c r="H3098" s="22"/>
      <c r="I3098" s="22"/>
      <c r="J3098" s="22"/>
      <c r="K3098" s="22"/>
      <c r="L3098" s="37" t="e">
        <f ca="1">VLOOKUP(E3098,الرصيد!C:C,1,0)</f>
        <v>#N/A</v>
      </c>
      <c r="M3098" t="e">
        <f ca="1">VLOOKUP(E3098,الرصيد!C:AP,34,0)</f>
        <v>#N/A</v>
      </c>
    </row>
    <row r="3099" spans="1:13" ht="17.399999999999999">
      <c r="A3099" s="22"/>
      <c r="B3099" s="8"/>
      <c r="C3099" s="22"/>
      <c r="D3099" s="23"/>
      <c r="E3099" s="85"/>
      <c r="F3099" s="22"/>
      <c r="G3099" s="22"/>
      <c r="H3099" s="22"/>
      <c r="I3099" s="22"/>
      <c r="J3099" s="22"/>
      <c r="K3099" s="22"/>
      <c r="L3099" s="37" t="e">
        <f ca="1">VLOOKUP(E3099,الرصيد!C:C,1,0)</f>
        <v>#N/A</v>
      </c>
      <c r="M3099" t="e">
        <f ca="1">VLOOKUP(E3099,الرصيد!C:AP,34,0)</f>
        <v>#N/A</v>
      </c>
    </row>
    <row r="3100" spans="1:13" ht="17.399999999999999">
      <c r="A3100" s="22"/>
      <c r="B3100" s="8"/>
      <c r="C3100" s="22"/>
      <c r="D3100" s="23"/>
      <c r="E3100" s="85"/>
      <c r="F3100" s="22"/>
      <c r="G3100" s="22"/>
      <c r="H3100" s="22"/>
      <c r="I3100" s="22"/>
      <c r="J3100" s="22"/>
      <c r="K3100" s="22"/>
      <c r="L3100" s="37" t="e">
        <f ca="1">VLOOKUP(E3100,الرصيد!C:C,1,0)</f>
        <v>#N/A</v>
      </c>
      <c r="M3100" t="e">
        <f ca="1">VLOOKUP(E3100,الرصيد!C:AP,34,0)</f>
        <v>#N/A</v>
      </c>
    </row>
    <row r="3101" spans="1:13" ht="17.399999999999999">
      <c r="A3101" s="22"/>
      <c r="B3101" s="8"/>
      <c r="C3101" s="22"/>
      <c r="D3101" s="23"/>
      <c r="E3101" s="85"/>
      <c r="F3101" s="22"/>
      <c r="G3101" s="22"/>
      <c r="H3101" s="22"/>
      <c r="I3101" s="22"/>
      <c r="J3101" s="22"/>
      <c r="K3101" s="22"/>
      <c r="L3101" s="37" t="e">
        <f ca="1">VLOOKUP(E3101,الرصيد!C:C,1,0)</f>
        <v>#N/A</v>
      </c>
      <c r="M3101" t="e">
        <f ca="1">VLOOKUP(E3101,الرصيد!C:AP,34,0)</f>
        <v>#N/A</v>
      </c>
    </row>
    <row r="3102" spans="1:13" ht="17.399999999999999">
      <c r="A3102" s="22"/>
      <c r="B3102" s="8"/>
      <c r="C3102" s="22"/>
      <c r="D3102" s="23"/>
      <c r="E3102" s="85"/>
      <c r="F3102" s="22"/>
      <c r="G3102" s="22"/>
      <c r="H3102" s="22"/>
      <c r="I3102" s="22"/>
      <c r="J3102" s="22"/>
      <c r="K3102" s="22"/>
      <c r="L3102" s="37" t="e">
        <f ca="1">VLOOKUP(E3102,الرصيد!C:C,1,0)</f>
        <v>#N/A</v>
      </c>
      <c r="M3102" t="e">
        <f ca="1">VLOOKUP(E3102,الرصيد!C:AP,34,0)</f>
        <v>#N/A</v>
      </c>
    </row>
    <row r="3103" spans="1:13" ht="17.399999999999999">
      <c r="A3103" s="22"/>
      <c r="B3103" s="8"/>
      <c r="C3103" s="22"/>
      <c r="D3103" s="23"/>
      <c r="E3103" s="85"/>
      <c r="F3103" s="22"/>
      <c r="G3103" s="22"/>
      <c r="H3103" s="22"/>
      <c r="I3103" s="22"/>
      <c r="J3103" s="22"/>
      <c r="K3103" s="22"/>
      <c r="L3103" s="37" t="e">
        <f ca="1">VLOOKUP(E3103,الرصيد!C:C,1,0)</f>
        <v>#N/A</v>
      </c>
      <c r="M3103" t="e">
        <f ca="1">VLOOKUP(E3103,الرصيد!C:AP,34,0)</f>
        <v>#N/A</v>
      </c>
    </row>
    <row r="3104" spans="1:13" ht="17.399999999999999">
      <c r="A3104" s="22"/>
      <c r="B3104" s="8"/>
      <c r="C3104" s="22"/>
      <c r="D3104" s="23"/>
      <c r="E3104" s="85"/>
      <c r="F3104" s="22"/>
      <c r="G3104" s="22"/>
      <c r="H3104" s="22"/>
      <c r="I3104" s="22"/>
      <c r="J3104" s="22"/>
      <c r="K3104" s="22"/>
      <c r="L3104" s="37" t="e">
        <f ca="1">VLOOKUP(E3104,الرصيد!C:C,1,0)</f>
        <v>#N/A</v>
      </c>
      <c r="M3104" t="e">
        <f ca="1">VLOOKUP(E3104,الرصيد!C:AP,34,0)</f>
        <v>#N/A</v>
      </c>
    </row>
    <row r="3105" spans="1:13" ht="17.399999999999999">
      <c r="A3105" s="22"/>
      <c r="B3105" s="8"/>
      <c r="C3105" s="22"/>
      <c r="D3105" s="23"/>
      <c r="E3105" s="85"/>
      <c r="F3105" s="22"/>
      <c r="G3105" s="22"/>
      <c r="H3105" s="22"/>
      <c r="I3105" s="22"/>
      <c r="J3105" s="22"/>
      <c r="K3105" s="22"/>
      <c r="L3105" s="37" t="e">
        <f ca="1">VLOOKUP(E3105,الرصيد!C:C,1,0)</f>
        <v>#N/A</v>
      </c>
      <c r="M3105" t="e">
        <f ca="1">VLOOKUP(E3105,الرصيد!C:AP,34,0)</f>
        <v>#N/A</v>
      </c>
    </row>
    <row r="3106" spans="1:13" ht="17.399999999999999">
      <c r="A3106" s="22"/>
      <c r="B3106" s="8"/>
      <c r="C3106" s="22"/>
      <c r="D3106" s="23"/>
      <c r="E3106" s="85"/>
      <c r="F3106" s="22"/>
      <c r="G3106" s="22"/>
      <c r="H3106" s="22"/>
      <c r="I3106" s="22"/>
      <c r="J3106" s="22"/>
      <c r="K3106" s="22"/>
      <c r="L3106" s="37" t="e">
        <f ca="1">VLOOKUP(E3106,الرصيد!C:C,1,0)</f>
        <v>#N/A</v>
      </c>
      <c r="M3106" t="e">
        <f ca="1">VLOOKUP(E3106,الرصيد!C:AP,34,0)</f>
        <v>#N/A</v>
      </c>
    </row>
    <row r="3107" spans="1:13" ht="17.399999999999999">
      <c r="A3107" s="22"/>
      <c r="B3107" s="8"/>
      <c r="C3107" s="22"/>
      <c r="D3107" s="23"/>
      <c r="E3107" s="85"/>
      <c r="F3107" s="22"/>
      <c r="G3107" s="22"/>
      <c r="H3107" s="22"/>
      <c r="I3107" s="22"/>
      <c r="J3107" s="22"/>
      <c r="K3107" s="22"/>
      <c r="L3107" s="37" t="e">
        <f ca="1">VLOOKUP(E3107,الرصيد!C:C,1,0)</f>
        <v>#N/A</v>
      </c>
      <c r="M3107" t="e">
        <f ca="1">VLOOKUP(E3107,الرصيد!C:AP,34,0)</f>
        <v>#N/A</v>
      </c>
    </row>
    <row r="3108" spans="1:13" ht="17.399999999999999">
      <c r="A3108" s="22"/>
      <c r="B3108" s="8"/>
      <c r="C3108" s="22"/>
      <c r="D3108" s="23"/>
      <c r="E3108" s="85"/>
      <c r="F3108" s="22"/>
      <c r="G3108" s="22"/>
      <c r="H3108" s="22"/>
      <c r="I3108" s="22"/>
      <c r="J3108" s="22"/>
      <c r="K3108" s="22"/>
      <c r="L3108" s="37" t="e">
        <f ca="1">VLOOKUP(E3108,الرصيد!C:C,1,0)</f>
        <v>#N/A</v>
      </c>
      <c r="M3108" t="e">
        <f ca="1">VLOOKUP(E3108,الرصيد!C:AP,34,0)</f>
        <v>#N/A</v>
      </c>
    </row>
    <row r="3109" spans="1:13" ht="17.399999999999999">
      <c r="A3109" s="22"/>
      <c r="B3109" s="8"/>
      <c r="C3109" s="22"/>
      <c r="D3109" s="23"/>
      <c r="E3109" s="85"/>
      <c r="F3109" s="22"/>
      <c r="G3109" s="22"/>
      <c r="H3109" s="22"/>
      <c r="I3109" s="22"/>
      <c r="J3109" s="22"/>
      <c r="K3109" s="22"/>
      <c r="L3109" s="37" t="e">
        <f ca="1">VLOOKUP(E3109,الرصيد!C:C,1,0)</f>
        <v>#N/A</v>
      </c>
      <c r="M3109" t="e">
        <f ca="1">VLOOKUP(E3109,الرصيد!C:AP,34,0)</f>
        <v>#N/A</v>
      </c>
    </row>
    <row r="3110" spans="1:13" ht="17.399999999999999">
      <c r="A3110" s="22"/>
      <c r="B3110" s="8"/>
      <c r="C3110" s="22"/>
      <c r="D3110" s="23"/>
      <c r="E3110" s="85"/>
      <c r="F3110" s="22"/>
      <c r="G3110" s="22"/>
      <c r="H3110" s="22"/>
      <c r="I3110" s="22"/>
      <c r="J3110" s="22"/>
      <c r="K3110" s="22"/>
      <c r="L3110" s="37" t="e">
        <f ca="1">VLOOKUP(E3110,الرصيد!C:C,1,0)</f>
        <v>#N/A</v>
      </c>
      <c r="M3110" t="e">
        <f ca="1">VLOOKUP(E3110,الرصيد!C:AP,34,0)</f>
        <v>#N/A</v>
      </c>
    </row>
    <row r="3111" spans="1:13" ht="17.399999999999999">
      <c r="A3111" s="22"/>
      <c r="B3111" s="8"/>
      <c r="C3111" s="22"/>
      <c r="D3111" s="23"/>
      <c r="E3111" s="85"/>
      <c r="F3111" s="22"/>
      <c r="G3111" s="22"/>
      <c r="H3111" s="22"/>
      <c r="I3111" s="22"/>
      <c r="J3111" s="22"/>
      <c r="K3111" s="22"/>
      <c r="L3111" s="37" t="e">
        <f ca="1">VLOOKUP(E3111,الرصيد!C:C,1,0)</f>
        <v>#N/A</v>
      </c>
      <c r="M3111" t="e">
        <f ca="1">VLOOKUP(E3111,الرصيد!C:AP,34,0)</f>
        <v>#N/A</v>
      </c>
    </row>
    <row r="3112" spans="1:13" ht="17.399999999999999">
      <c r="A3112" s="22"/>
      <c r="B3112" s="8"/>
      <c r="C3112" s="22"/>
      <c r="D3112" s="23"/>
      <c r="E3112" s="85"/>
      <c r="F3112" s="22"/>
      <c r="G3112" s="22"/>
      <c r="H3112" s="22"/>
      <c r="I3112" s="22"/>
      <c r="J3112" s="22"/>
      <c r="K3112" s="22"/>
      <c r="L3112" s="37" t="e">
        <f ca="1">VLOOKUP(E3112,الرصيد!C:C,1,0)</f>
        <v>#N/A</v>
      </c>
      <c r="M3112" t="e">
        <f ca="1">VLOOKUP(E3112,الرصيد!C:AP,34,0)</f>
        <v>#N/A</v>
      </c>
    </row>
    <row r="3113" spans="1:13" ht="17.399999999999999">
      <c r="A3113" s="22"/>
      <c r="B3113" s="8"/>
      <c r="C3113" s="22"/>
      <c r="D3113" s="23"/>
      <c r="E3113" s="85"/>
      <c r="F3113" s="22"/>
      <c r="G3113" s="22"/>
      <c r="H3113" s="22"/>
      <c r="I3113" s="22"/>
      <c r="J3113" s="22"/>
      <c r="K3113" s="22"/>
      <c r="L3113" s="37" t="e">
        <f ca="1">VLOOKUP(E3113,الرصيد!C:C,1,0)</f>
        <v>#N/A</v>
      </c>
      <c r="M3113" t="e">
        <f ca="1">VLOOKUP(E3113,الرصيد!C:AP,34,0)</f>
        <v>#N/A</v>
      </c>
    </row>
    <row r="3114" spans="1:13" ht="17.399999999999999">
      <c r="A3114" s="22"/>
      <c r="B3114" s="8"/>
      <c r="C3114" s="22"/>
      <c r="D3114" s="23"/>
      <c r="E3114" s="85"/>
      <c r="F3114" s="22"/>
      <c r="G3114" s="22"/>
      <c r="H3114" s="22"/>
      <c r="I3114" s="22"/>
      <c r="J3114" s="22"/>
      <c r="K3114" s="22"/>
      <c r="L3114" s="37" t="e">
        <f ca="1">VLOOKUP(E3114,الرصيد!C:C,1,0)</f>
        <v>#N/A</v>
      </c>
      <c r="M3114" t="e">
        <f ca="1">VLOOKUP(E3114,الرصيد!C:AP,34,0)</f>
        <v>#N/A</v>
      </c>
    </row>
    <row r="3115" spans="1:13" ht="17.399999999999999">
      <c r="A3115" s="22"/>
      <c r="B3115" s="8"/>
      <c r="C3115" s="22"/>
      <c r="D3115" s="23"/>
      <c r="E3115" s="85"/>
      <c r="F3115" s="22"/>
      <c r="G3115" s="22"/>
      <c r="H3115" s="22"/>
      <c r="I3115" s="22"/>
      <c r="J3115" s="22"/>
      <c r="K3115" s="22"/>
      <c r="L3115" s="37" t="e">
        <f ca="1">VLOOKUP(E3115,الرصيد!C:C,1,0)</f>
        <v>#N/A</v>
      </c>
      <c r="M3115" t="e">
        <f ca="1">VLOOKUP(E3115,الرصيد!C:AP,34,0)</f>
        <v>#N/A</v>
      </c>
    </row>
    <row r="3116" spans="1:13" ht="17.399999999999999">
      <c r="A3116" s="22"/>
      <c r="B3116" s="8"/>
      <c r="C3116" s="22"/>
      <c r="D3116" s="23"/>
      <c r="E3116" s="85"/>
      <c r="F3116" s="22"/>
      <c r="G3116" s="22"/>
      <c r="H3116" s="22"/>
      <c r="I3116" s="22"/>
      <c r="J3116" s="22"/>
      <c r="K3116" s="22"/>
      <c r="L3116" s="37" t="e">
        <f ca="1">VLOOKUP(E3116,الرصيد!C:C,1,0)</f>
        <v>#N/A</v>
      </c>
      <c r="M3116" t="e">
        <f ca="1">VLOOKUP(E3116,الرصيد!C:AP,34,0)</f>
        <v>#N/A</v>
      </c>
    </row>
    <row r="3117" spans="1:13" ht="17.399999999999999">
      <c r="A3117" s="22"/>
      <c r="B3117" s="8"/>
      <c r="C3117" s="22"/>
      <c r="D3117" s="23"/>
      <c r="E3117" s="85"/>
      <c r="F3117" s="22"/>
      <c r="G3117" s="22"/>
      <c r="H3117" s="22"/>
      <c r="I3117" s="22"/>
      <c r="J3117" s="22"/>
      <c r="K3117" s="22"/>
      <c r="L3117" s="37" t="e">
        <f ca="1">VLOOKUP(E3117,الرصيد!C:C,1,0)</f>
        <v>#N/A</v>
      </c>
      <c r="M3117" t="e">
        <f ca="1">VLOOKUP(E3117,الرصيد!C:AP,34,0)</f>
        <v>#N/A</v>
      </c>
    </row>
    <row r="3118" spans="1:13" ht="17.399999999999999">
      <c r="A3118" s="22"/>
      <c r="B3118" s="8"/>
      <c r="C3118" s="22"/>
      <c r="D3118" s="23"/>
      <c r="E3118" s="85"/>
      <c r="F3118" s="22"/>
      <c r="G3118" s="22"/>
      <c r="H3118" s="22"/>
      <c r="I3118" s="22"/>
      <c r="J3118" s="22"/>
      <c r="K3118" s="22"/>
      <c r="L3118" s="37" t="e">
        <f ca="1">VLOOKUP(E3118,الرصيد!C:C,1,0)</f>
        <v>#N/A</v>
      </c>
      <c r="M3118" t="e">
        <f ca="1">VLOOKUP(E3118,الرصيد!C:AP,34,0)</f>
        <v>#N/A</v>
      </c>
    </row>
    <row r="3119" spans="1:13" ht="17.399999999999999">
      <c r="A3119" s="22"/>
      <c r="B3119" s="8"/>
      <c r="C3119" s="22"/>
      <c r="D3119" s="23"/>
      <c r="E3119" s="85"/>
      <c r="F3119" s="22"/>
      <c r="G3119" s="22"/>
      <c r="H3119" s="22"/>
      <c r="I3119" s="22"/>
      <c r="J3119" s="22"/>
      <c r="K3119" s="22"/>
      <c r="L3119" s="37" t="e">
        <f ca="1">VLOOKUP(E3119,الرصيد!C:C,1,0)</f>
        <v>#N/A</v>
      </c>
      <c r="M3119" t="e">
        <f ca="1">VLOOKUP(E3119,الرصيد!C:AP,34,0)</f>
        <v>#N/A</v>
      </c>
    </row>
    <row r="3120" spans="1:13" ht="17.399999999999999">
      <c r="A3120" s="22"/>
      <c r="B3120" s="8"/>
      <c r="C3120" s="22"/>
      <c r="D3120" s="23"/>
      <c r="E3120" s="85"/>
      <c r="F3120" s="22"/>
      <c r="G3120" s="22"/>
      <c r="H3120" s="22"/>
      <c r="I3120" s="22"/>
      <c r="J3120" s="22"/>
      <c r="K3120" s="22"/>
      <c r="L3120" s="37" t="e">
        <f ca="1">VLOOKUP(E3120,الرصيد!C:C,1,0)</f>
        <v>#N/A</v>
      </c>
      <c r="M3120" t="e">
        <f ca="1">VLOOKUP(E3120,الرصيد!C:AP,34,0)</f>
        <v>#N/A</v>
      </c>
    </row>
    <row r="3121" spans="1:13" ht="17.399999999999999">
      <c r="A3121" s="22"/>
      <c r="B3121" s="8"/>
      <c r="C3121" s="22"/>
      <c r="D3121" s="23"/>
      <c r="E3121" s="85"/>
      <c r="F3121" s="22"/>
      <c r="G3121" s="22"/>
      <c r="H3121" s="22"/>
      <c r="I3121" s="22"/>
      <c r="J3121" s="22"/>
      <c r="K3121" s="22"/>
      <c r="L3121" s="37" t="e">
        <f ca="1">VLOOKUP(E3121,الرصيد!C:C,1,0)</f>
        <v>#N/A</v>
      </c>
      <c r="M3121" t="e">
        <f ca="1">VLOOKUP(E3121,الرصيد!C:AP,34,0)</f>
        <v>#N/A</v>
      </c>
    </row>
    <row r="3122" spans="1:13" ht="17.399999999999999">
      <c r="A3122" s="22"/>
      <c r="B3122" s="8"/>
      <c r="C3122" s="22"/>
      <c r="D3122" s="23"/>
      <c r="E3122" s="85"/>
      <c r="F3122" s="22"/>
      <c r="G3122" s="22"/>
      <c r="H3122" s="22"/>
      <c r="I3122" s="22"/>
      <c r="J3122" s="22"/>
      <c r="K3122" s="22"/>
      <c r="L3122" s="37" t="e">
        <f ca="1">VLOOKUP(E3122,الرصيد!C:C,1,0)</f>
        <v>#N/A</v>
      </c>
      <c r="M3122" t="e">
        <f ca="1">VLOOKUP(E3122,الرصيد!C:AP,34,0)</f>
        <v>#N/A</v>
      </c>
    </row>
    <row r="3123" spans="1:13" ht="17.399999999999999">
      <c r="A3123" s="22"/>
      <c r="B3123" s="8"/>
      <c r="C3123" s="22"/>
      <c r="D3123" s="23"/>
      <c r="E3123" s="85"/>
      <c r="F3123" s="22"/>
      <c r="G3123" s="22"/>
      <c r="H3123" s="22"/>
      <c r="I3123" s="22"/>
      <c r="J3123" s="22"/>
      <c r="K3123" s="22"/>
      <c r="L3123" s="37" t="e">
        <f ca="1">VLOOKUP(E3123,الرصيد!C:C,1,0)</f>
        <v>#N/A</v>
      </c>
      <c r="M3123" t="e">
        <f ca="1">VLOOKUP(E3123,الرصيد!C:AP,34,0)</f>
        <v>#N/A</v>
      </c>
    </row>
    <row r="3124" spans="1:13" ht="17.399999999999999">
      <c r="A3124" s="22"/>
      <c r="B3124" s="8"/>
      <c r="C3124" s="22"/>
      <c r="D3124" s="23"/>
      <c r="E3124" s="85"/>
      <c r="F3124" s="22"/>
      <c r="G3124" s="22"/>
      <c r="H3124" s="22"/>
      <c r="I3124" s="22"/>
      <c r="J3124" s="22"/>
      <c r="K3124" s="22"/>
      <c r="L3124" s="37" t="e">
        <f ca="1">VLOOKUP(E3124,الرصيد!C:C,1,0)</f>
        <v>#N/A</v>
      </c>
      <c r="M3124" t="e">
        <f ca="1">VLOOKUP(E3124,الرصيد!C:AP,34,0)</f>
        <v>#N/A</v>
      </c>
    </row>
    <row r="3125" spans="1:13" ht="17.399999999999999">
      <c r="A3125" s="22"/>
      <c r="B3125" s="8"/>
      <c r="C3125" s="22"/>
      <c r="D3125" s="23"/>
      <c r="E3125" s="85"/>
      <c r="F3125" s="22"/>
      <c r="G3125" s="22"/>
      <c r="H3125" s="22"/>
      <c r="I3125" s="22"/>
      <c r="J3125" s="22"/>
      <c r="K3125" s="22"/>
      <c r="L3125" s="37" t="e">
        <f ca="1">VLOOKUP(E3125,الرصيد!C:C,1,0)</f>
        <v>#N/A</v>
      </c>
      <c r="M3125" t="e">
        <f ca="1">VLOOKUP(E3125,الرصيد!C:AP,34,0)</f>
        <v>#N/A</v>
      </c>
    </row>
    <row r="3126" spans="1:13" ht="17.399999999999999">
      <c r="A3126" s="22"/>
      <c r="B3126" s="8"/>
      <c r="C3126" s="22"/>
      <c r="D3126" s="23"/>
      <c r="E3126" s="85"/>
      <c r="F3126" s="22"/>
      <c r="G3126" s="22"/>
      <c r="H3126" s="22"/>
      <c r="I3126" s="22"/>
      <c r="J3126" s="22"/>
      <c r="K3126" s="22"/>
      <c r="L3126" s="37" t="e">
        <f ca="1">VLOOKUP(E3126,الرصيد!C:C,1,0)</f>
        <v>#N/A</v>
      </c>
      <c r="M3126" t="e">
        <f ca="1">VLOOKUP(E3126,الرصيد!C:AP,34,0)</f>
        <v>#N/A</v>
      </c>
    </row>
    <row r="3127" spans="1:13" ht="17.399999999999999">
      <c r="A3127" s="22"/>
      <c r="B3127" s="8"/>
      <c r="C3127" s="22"/>
      <c r="D3127" s="23"/>
      <c r="E3127" s="85"/>
      <c r="F3127" s="22"/>
      <c r="G3127" s="22"/>
      <c r="H3127" s="22"/>
      <c r="I3127" s="22"/>
      <c r="J3127" s="22"/>
      <c r="K3127" s="22"/>
      <c r="L3127" s="37" t="e">
        <f ca="1">VLOOKUP(E3127,الرصيد!C:C,1,0)</f>
        <v>#N/A</v>
      </c>
      <c r="M3127" t="e">
        <f ca="1">VLOOKUP(E3127,الرصيد!C:AP,34,0)</f>
        <v>#N/A</v>
      </c>
    </row>
    <row r="3128" spans="1:13" ht="17.399999999999999">
      <c r="A3128" s="22"/>
      <c r="B3128" s="8"/>
      <c r="C3128" s="22"/>
      <c r="D3128" s="23"/>
      <c r="E3128" s="85"/>
      <c r="F3128" s="22"/>
      <c r="G3128" s="22"/>
      <c r="H3128" s="22"/>
      <c r="I3128" s="22"/>
      <c r="J3128" s="22"/>
      <c r="K3128" s="22"/>
      <c r="L3128" s="37" t="e">
        <f ca="1">VLOOKUP(E3128,الرصيد!C:C,1,0)</f>
        <v>#N/A</v>
      </c>
      <c r="M3128" t="e">
        <f ca="1">VLOOKUP(E3128,الرصيد!C:AP,34,0)</f>
        <v>#N/A</v>
      </c>
    </row>
    <row r="3129" spans="1:13" ht="17.399999999999999">
      <c r="A3129" s="22"/>
      <c r="B3129" s="8"/>
      <c r="C3129" s="22"/>
      <c r="D3129" s="23"/>
      <c r="E3129" s="85"/>
      <c r="F3129" s="22"/>
      <c r="G3129" s="22"/>
      <c r="H3129" s="22"/>
      <c r="I3129" s="22"/>
      <c r="J3129" s="22"/>
      <c r="K3129" s="22"/>
      <c r="L3129" s="37" t="e">
        <f ca="1">VLOOKUP(E3129,الرصيد!C:C,1,0)</f>
        <v>#N/A</v>
      </c>
      <c r="M3129" t="e">
        <f ca="1">VLOOKUP(E3129,الرصيد!C:AP,34,0)</f>
        <v>#N/A</v>
      </c>
    </row>
    <row r="3130" spans="1:13" ht="17.399999999999999">
      <c r="A3130" s="22"/>
      <c r="B3130" s="8"/>
      <c r="C3130" s="22"/>
      <c r="D3130" s="23"/>
      <c r="E3130" s="85"/>
      <c r="F3130" s="22"/>
      <c r="G3130" s="22"/>
      <c r="H3130" s="22"/>
      <c r="I3130" s="22"/>
      <c r="J3130" s="22"/>
      <c r="K3130" s="22"/>
      <c r="L3130" s="37" t="e">
        <f ca="1">VLOOKUP(E3130,الرصيد!C:C,1,0)</f>
        <v>#N/A</v>
      </c>
      <c r="M3130" t="e">
        <f ca="1">VLOOKUP(E3130,الرصيد!C:AP,34,0)</f>
        <v>#N/A</v>
      </c>
    </row>
    <row r="3131" spans="1:13" ht="17.399999999999999">
      <c r="A3131" s="22"/>
      <c r="B3131" s="8"/>
      <c r="C3131" s="22"/>
      <c r="D3131" s="23"/>
      <c r="E3131" s="85"/>
      <c r="F3131" s="22"/>
      <c r="G3131" s="22"/>
      <c r="H3131" s="22"/>
      <c r="I3131" s="22"/>
      <c r="J3131" s="22"/>
      <c r="K3131" s="22"/>
      <c r="L3131" s="37" t="e">
        <f ca="1">VLOOKUP(E3131,الرصيد!C:C,1,0)</f>
        <v>#N/A</v>
      </c>
      <c r="M3131" t="e">
        <f ca="1">VLOOKUP(E3131,الرصيد!C:AP,34,0)</f>
        <v>#N/A</v>
      </c>
    </row>
    <row r="3132" spans="1:13" ht="17.399999999999999">
      <c r="A3132" s="22"/>
      <c r="B3132" s="8"/>
      <c r="C3132" s="22"/>
      <c r="D3132" s="23"/>
      <c r="E3132" s="85"/>
      <c r="F3132" s="22"/>
      <c r="G3132" s="22"/>
      <c r="H3132" s="22"/>
      <c r="I3132" s="22"/>
      <c r="J3132" s="22"/>
      <c r="K3132" s="22"/>
      <c r="L3132" s="37" t="e">
        <f ca="1">VLOOKUP(E3132,الرصيد!C:C,1,0)</f>
        <v>#N/A</v>
      </c>
      <c r="M3132" t="e">
        <f ca="1">VLOOKUP(E3132,الرصيد!C:AP,34,0)</f>
        <v>#N/A</v>
      </c>
    </row>
    <row r="3133" spans="1:13" ht="17.399999999999999">
      <c r="A3133" s="22"/>
      <c r="B3133" s="8"/>
      <c r="C3133" s="22"/>
      <c r="D3133" s="23"/>
      <c r="E3133" s="85"/>
      <c r="F3133" s="22"/>
      <c r="G3133" s="22"/>
      <c r="H3133" s="22"/>
      <c r="I3133" s="22"/>
      <c r="J3133" s="22"/>
      <c r="K3133" s="22"/>
      <c r="L3133" s="37" t="e">
        <f ca="1">VLOOKUP(E3133,الرصيد!C:C,1,0)</f>
        <v>#N/A</v>
      </c>
      <c r="M3133" t="e">
        <f ca="1">VLOOKUP(E3133,الرصيد!C:AP,34,0)</f>
        <v>#N/A</v>
      </c>
    </row>
    <row r="3134" spans="1:13" ht="17.399999999999999">
      <c r="A3134" s="22"/>
      <c r="B3134" s="8"/>
      <c r="C3134" s="22"/>
      <c r="D3134" s="23"/>
      <c r="E3134" s="85"/>
      <c r="F3134" s="22"/>
      <c r="G3134" s="22"/>
      <c r="H3134" s="22"/>
      <c r="I3134" s="22"/>
      <c r="J3134" s="22"/>
      <c r="K3134" s="22"/>
      <c r="L3134" s="37" t="e">
        <f ca="1">VLOOKUP(E3134,الرصيد!C:C,1,0)</f>
        <v>#N/A</v>
      </c>
      <c r="M3134" t="e">
        <f ca="1">VLOOKUP(E3134,الرصيد!C:AP,34,0)</f>
        <v>#N/A</v>
      </c>
    </row>
    <row r="3135" spans="1:13" ht="17.399999999999999">
      <c r="A3135" s="22"/>
      <c r="B3135" s="8"/>
      <c r="C3135" s="22"/>
      <c r="D3135" s="23"/>
      <c r="E3135" s="85"/>
      <c r="F3135" s="22"/>
      <c r="G3135" s="22"/>
      <c r="H3135" s="22"/>
      <c r="I3135" s="22"/>
      <c r="J3135" s="22"/>
      <c r="K3135" s="22"/>
      <c r="L3135" s="37" t="e">
        <f ca="1">VLOOKUP(E3135,الرصيد!C:C,1,0)</f>
        <v>#N/A</v>
      </c>
      <c r="M3135" t="e">
        <f ca="1">VLOOKUP(E3135,الرصيد!C:AP,34,0)</f>
        <v>#N/A</v>
      </c>
    </row>
    <row r="3136" spans="1:13" ht="17.399999999999999">
      <c r="A3136" s="22"/>
      <c r="B3136" s="8"/>
      <c r="C3136" s="22"/>
      <c r="D3136" s="23"/>
      <c r="E3136" s="85"/>
      <c r="F3136" s="22"/>
      <c r="G3136" s="22"/>
      <c r="H3136" s="22"/>
      <c r="I3136" s="22"/>
      <c r="J3136" s="22"/>
      <c r="K3136" s="22"/>
      <c r="L3136" s="37" t="e">
        <f ca="1">VLOOKUP(E3136,الرصيد!C:C,1,0)</f>
        <v>#N/A</v>
      </c>
      <c r="M3136" t="e">
        <f ca="1">VLOOKUP(E3136,الرصيد!C:AP,34,0)</f>
        <v>#N/A</v>
      </c>
    </row>
    <row r="3137" spans="1:13" ht="17.399999999999999">
      <c r="A3137" s="22"/>
      <c r="B3137" s="8"/>
      <c r="C3137" s="22"/>
      <c r="D3137" s="23"/>
      <c r="E3137" s="85"/>
      <c r="F3137" s="22"/>
      <c r="G3137" s="22"/>
      <c r="H3137" s="22"/>
      <c r="I3137" s="22"/>
      <c r="J3137" s="22"/>
      <c r="K3137" s="22"/>
      <c r="L3137" s="37" t="e">
        <f ca="1">VLOOKUP(E3137,الرصيد!C:C,1,0)</f>
        <v>#N/A</v>
      </c>
      <c r="M3137" t="e">
        <f ca="1">VLOOKUP(E3137,الرصيد!C:AP,34,0)</f>
        <v>#N/A</v>
      </c>
    </row>
    <row r="3138" spans="1:13" ht="17.399999999999999">
      <c r="A3138" s="22"/>
      <c r="B3138" s="8"/>
      <c r="C3138" s="22"/>
      <c r="D3138" s="23"/>
      <c r="E3138" s="85"/>
      <c r="F3138" s="22"/>
      <c r="G3138" s="22"/>
      <c r="H3138" s="22"/>
      <c r="I3138" s="22"/>
      <c r="J3138" s="22"/>
      <c r="K3138" s="22"/>
      <c r="L3138" s="37" t="e">
        <f ca="1">VLOOKUP(E3138,الرصيد!C:C,1,0)</f>
        <v>#N/A</v>
      </c>
      <c r="M3138" t="e">
        <f ca="1">VLOOKUP(E3138,الرصيد!C:AP,34,0)</f>
        <v>#N/A</v>
      </c>
    </row>
    <row r="3139" spans="1:13" ht="17.399999999999999">
      <c r="A3139" s="22"/>
      <c r="B3139" s="8"/>
      <c r="C3139" s="22"/>
      <c r="D3139" s="23"/>
      <c r="E3139" s="85"/>
      <c r="F3139" s="22"/>
      <c r="G3139" s="22"/>
      <c r="H3139" s="22"/>
      <c r="I3139" s="22"/>
      <c r="J3139" s="22"/>
      <c r="K3139" s="22"/>
      <c r="L3139" s="37" t="e">
        <f ca="1">VLOOKUP(E3139,الرصيد!C:C,1,0)</f>
        <v>#N/A</v>
      </c>
      <c r="M3139" t="e">
        <f ca="1">VLOOKUP(E3139,الرصيد!C:AP,34,0)</f>
        <v>#N/A</v>
      </c>
    </row>
    <row r="3140" spans="1:13" ht="17.399999999999999">
      <c r="A3140" s="22"/>
      <c r="B3140" s="8"/>
      <c r="C3140" s="22"/>
      <c r="D3140" s="23"/>
      <c r="E3140" s="85"/>
      <c r="F3140" s="22"/>
      <c r="G3140" s="22"/>
      <c r="H3140" s="22"/>
      <c r="I3140" s="22"/>
      <c r="J3140" s="22"/>
      <c r="K3140" s="22"/>
      <c r="L3140" s="37" t="e">
        <f ca="1">VLOOKUP(E3140,الرصيد!C:C,1,0)</f>
        <v>#N/A</v>
      </c>
      <c r="M3140" t="e">
        <f ca="1">VLOOKUP(E3140,الرصيد!C:AP,34,0)</f>
        <v>#N/A</v>
      </c>
    </row>
    <row r="3141" spans="1:13" ht="17.399999999999999">
      <c r="A3141" s="22"/>
      <c r="B3141" s="8"/>
      <c r="C3141" s="22"/>
      <c r="D3141" s="23"/>
      <c r="E3141" s="85"/>
      <c r="F3141" s="22"/>
      <c r="G3141" s="22"/>
      <c r="H3141" s="22"/>
      <c r="I3141" s="22"/>
      <c r="J3141" s="22"/>
      <c r="K3141" s="22"/>
      <c r="L3141" s="37" t="e">
        <f ca="1">VLOOKUP(E3141,الرصيد!C:C,1,0)</f>
        <v>#N/A</v>
      </c>
      <c r="M3141" t="e">
        <f ca="1">VLOOKUP(E3141,الرصيد!C:AP,34,0)</f>
        <v>#N/A</v>
      </c>
    </row>
    <row r="3142" spans="1:13" ht="17.399999999999999">
      <c r="A3142" s="22"/>
      <c r="B3142" s="8"/>
      <c r="C3142" s="22"/>
      <c r="D3142" s="23"/>
      <c r="E3142" s="85"/>
      <c r="F3142" s="22"/>
      <c r="G3142" s="22"/>
      <c r="H3142" s="22"/>
      <c r="I3142" s="22"/>
      <c r="J3142" s="22"/>
      <c r="K3142" s="22"/>
      <c r="L3142" s="37" t="e">
        <f ca="1">VLOOKUP(E3142,الرصيد!C:C,1,0)</f>
        <v>#N/A</v>
      </c>
      <c r="M3142" t="e">
        <f ca="1">VLOOKUP(E3142,الرصيد!C:AP,34,0)</f>
        <v>#N/A</v>
      </c>
    </row>
    <row r="3143" spans="1:13" ht="17.399999999999999">
      <c r="A3143" s="22"/>
      <c r="B3143" s="8"/>
      <c r="C3143" s="22"/>
      <c r="D3143" s="23"/>
      <c r="E3143" s="85"/>
      <c r="F3143" s="22"/>
      <c r="G3143" s="22"/>
      <c r="H3143" s="22"/>
      <c r="I3143" s="22"/>
      <c r="J3143" s="22"/>
      <c r="K3143" s="22"/>
      <c r="L3143" s="37" t="e">
        <f ca="1">VLOOKUP(E3143,الرصيد!C:C,1,0)</f>
        <v>#N/A</v>
      </c>
      <c r="M3143" t="e">
        <f ca="1">VLOOKUP(E3143,الرصيد!C:AP,34,0)</f>
        <v>#N/A</v>
      </c>
    </row>
    <row r="3144" spans="1:13" ht="17.399999999999999">
      <c r="A3144" s="22"/>
      <c r="B3144" s="8"/>
      <c r="C3144" s="22"/>
      <c r="D3144" s="23"/>
      <c r="E3144" s="85"/>
      <c r="F3144" s="22"/>
      <c r="G3144" s="22"/>
      <c r="H3144" s="22"/>
      <c r="I3144" s="22"/>
      <c r="J3144" s="22"/>
      <c r="K3144" s="22"/>
      <c r="L3144" s="37" t="e">
        <f ca="1">VLOOKUP(E3144,الرصيد!C:C,1,0)</f>
        <v>#N/A</v>
      </c>
      <c r="M3144" t="e">
        <f ca="1">VLOOKUP(E3144,الرصيد!C:AP,34,0)</f>
        <v>#N/A</v>
      </c>
    </row>
    <row r="3145" spans="1:13" ht="17.399999999999999">
      <c r="A3145" s="22"/>
      <c r="B3145" s="8"/>
      <c r="C3145" s="22"/>
      <c r="D3145" s="23"/>
      <c r="E3145" s="85"/>
      <c r="F3145" s="22"/>
      <c r="G3145" s="22"/>
      <c r="H3145" s="22"/>
      <c r="I3145" s="22"/>
      <c r="J3145" s="22"/>
      <c r="K3145" s="22"/>
      <c r="L3145" s="37" t="e">
        <f ca="1">VLOOKUP(E3145,الرصيد!C:C,1,0)</f>
        <v>#N/A</v>
      </c>
      <c r="M3145" t="e">
        <f ca="1">VLOOKUP(E3145,الرصيد!C:AP,34,0)</f>
        <v>#N/A</v>
      </c>
    </row>
    <row r="3146" spans="1:13" ht="17.399999999999999">
      <c r="A3146" s="22"/>
      <c r="B3146" s="8"/>
      <c r="C3146" s="22"/>
      <c r="D3146" s="23"/>
      <c r="E3146" s="85"/>
      <c r="F3146" s="22"/>
      <c r="G3146" s="22"/>
      <c r="H3146" s="22"/>
      <c r="I3146" s="22"/>
      <c r="J3146" s="22"/>
      <c r="K3146" s="22"/>
      <c r="L3146" s="37" t="e">
        <f ca="1">VLOOKUP(E3146,الرصيد!C:C,1,0)</f>
        <v>#N/A</v>
      </c>
      <c r="M3146" t="e">
        <f ca="1">VLOOKUP(E3146,الرصيد!C:AP,34,0)</f>
        <v>#N/A</v>
      </c>
    </row>
    <row r="3147" spans="1:13" ht="17.399999999999999">
      <c r="A3147" s="22"/>
      <c r="B3147" s="8"/>
      <c r="C3147" s="22"/>
      <c r="D3147" s="23"/>
      <c r="E3147" s="85"/>
      <c r="F3147" s="22"/>
      <c r="G3147" s="22"/>
      <c r="H3147" s="22"/>
      <c r="I3147" s="22"/>
      <c r="J3147" s="22"/>
      <c r="K3147" s="22"/>
      <c r="L3147" s="37" t="e">
        <f ca="1">VLOOKUP(E3147,الرصيد!C:C,1,0)</f>
        <v>#N/A</v>
      </c>
      <c r="M3147" t="e">
        <f ca="1">VLOOKUP(E3147,الرصيد!C:AP,34,0)</f>
        <v>#N/A</v>
      </c>
    </row>
    <row r="3148" spans="1:13" ht="17.399999999999999">
      <c r="A3148" s="22"/>
      <c r="B3148" s="8"/>
      <c r="C3148" s="22"/>
      <c r="D3148" s="23"/>
      <c r="E3148" s="85"/>
      <c r="F3148" s="22"/>
      <c r="G3148" s="22"/>
      <c r="H3148" s="22"/>
      <c r="I3148" s="22"/>
      <c r="J3148" s="22"/>
      <c r="K3148" s="22"/>
      <c r="L3148" s="37" t="e">
        <f ca="1">VLOOKUP(E3148,الرصيد!C:C,1,0)</f>
        <v>#N/A</v>
      </c>
      <c r="M3148" t="e">
        <f ca="1">VLOOKUP(E3148,الرصيد!C:AP,34,0)</f>
        <v>#N/A</v>
      </c>
    </row>
    <row r="3149" spans="1:13" ht="17.399999999999999">
      <c r="A3149" s="22"/>
      <c r="B3149" s="8"/>
      <c r="C3149" s="22"/>
      <c r="D3149" s="23"/>
      <c r="E3149" s="85"/>
      <c r="F3149" s="22"/>
      <c r="G3149" s="22"/>
      <c r="H3149" s="22"/>
      <c r="I3149" s="22"/>
      <c r="J3149" s="22"/>
      <c r="K3149" s="22"/>
      <c r="L3149" s="37" t="e">
        <f ca="1">VLOOKUP(E3149,الرصيد!C:C,1,0)</f>
        <v>#N/A</v>
      </c>
      <c r="M3149" t="e">
        <f ca="1">VLOOKUP(E3149,الرصيد!C:AP,34,0)</f>
        <v>#N/A</v>
      </c>
    </row>
    <row r="3150" spans="1:13" ht="17.399999999999999">
      <c r="A3150" s="22"/>
      <c r="B3150" s="8"/>
      <c r="C3150" s="22"/>
      <c r="D3150" s="23"/>
      <c r="E3150" s="85"/>
      <c r="F3150" s="22"/>
      <c r="G3150" s="22"/>
      <c r="H3150" s="22"/>
      <c r="I3150" s="22"/>
      <c r="J3150" s="22"/>
      <c r="K3150" s="22"/>
      <c r="L3150" s="37" t="e">
        <f ca="1">VLOOKUP(E3150,الرصيد!C:C,1,0)</f>
        <v>#N/A</v>
      </c>
      <c r="M3150" t="e">
        <f ca="1">VLOOKUP(E3150,الرصيد!C:AP,34,0)</f>
        <v>#N/A</v>
      </c>
    </row>
    <row r="3151" spans="1:13" ht="17.399999999999999">
      <c r="A3151" s="22"/>
      <c r="B3151" s="8"/>
      <c r="C3151" s="22"/>
      <c r="D3151" s="23"/>
      <c r="E3151" s="85"/>
      <c r="F3151" s="22"/>
      <c r="G3151" s="22"/>
      <c r="H3151" s="22"/>
      <c r="I3151" s="22"/>
      <c r="J3151" s="22"/>
      <c r="K3151" s="22"/>
      <c r="L3151" s="37" t="e">
        <f ca="1">VLOOKUP(E3151,الرصيد!C:C,1,0)</f>
        <v>#N/A</v>
      </c>
      <c r="M3151" t="e">
        <f ca="1">VLOOKUP(E3151,الرصيد!C:AP,34,0)</f>
        <v>#N/A</v>
      </c>
    </row>
    <row r="3152" spans="1:13" ht="17.399999999999999">
      <c r="A3152" s="22"/>
      <c r="B3152" s="8"/>
      <c r="C3152" s="22"/>
      <c r="D3152" s="23"/>
      <c r="E3152" s="85"/>
      <c r="F3152" s="22"/>
      <c r="G3152" s="22"/>
      <c r="H3152" s="22"/>
      <c r="I3152" s="22"/>
      <c r="J3152" s="22"/>
      <c r="K3152" s="22"/>
      <c r="L3152" s="37" t="e">
        <f ca="1">VLOOKUP(E3152,الرصيد!C:C,1,0)</f>
        <v>#N/A</v>
      </c>
      <c r="M3152" t="e">
        <f ca="1">VLOOKUP(E3152,الرصيد!C:AP,34,0)</f>
        <v>#N/A</v>
      </c>
    </row>
    <row r="3153" spans="1:13" ht="17.399999999999999">
      <c r="A3153" s="22"/>
      <c r="B3153" s="8"/>
      <c r="C3153" s="22"/>
      <c r="D3153" s="23"/>
      <c r="E3153" s="85"/>
      <c r="F3153" s="22"/>
      <c r="G3153" s="22"/>
      <c r="H3153" s="22"/>
      <c r="I3153" s="22"/>
      <c r="J3153" s="22"/>
      <c r="K3153" s="22"/>
      <c r="L3153" s="37" t="e">
        <f ca="1">VLOOKUP(E3153,الرصيد!C:C,1,0)</f>
        <v>#N/A</v>
      </c>
      <c r="M3153" t="e">
        <f ca="1">VLOOKUP(E3153,الرصيد!C:AP,34,0)</f>
        <v>#N/A</v>
      </c>
    </row>
    <row r="3154" spans="1:13" ht="17.399999999999999">
      <c r="A3154" s="22"/>
      <c r="B3154" s="8"/>
      <c r="C3154" s="22"/>
      <c r="D3154" s="23"/>
      <c r="E3154" s="85"/>
      <c r="F3154" s="22"/>
      <c r="G3154" s="22"/>
      <c r="H3154" s="22"/>
      <c r="I3154" s="22"/>
      <c r="J3154" s="22"/>
      <c r="K3154" s="22"/>
      <c r="L3154" s="37" t="e">
        <f ca="1">VLOOKUP(E3154,الرصيد!C:C,1,0)</f>
        <v>#N/A</v>
      </c>
      <c r="M3154" t="e">
        <f ca="1">VLOOKUP(E3154,الرصيد!C:AP,34,0)</f>
        <v>#N/A</v>
      </c>
    </row>
    <row r="3155" spans="1:13" ht="17.399999999999999">
      <c r="A3155" s="22"/>
      <c r="B3155" s="8"/>
      <c r="C3155" s="22"/>
      <c r="D3155" s="23"/>
      <c r="E3155" s="85"/>
      <c r="F3155" s="22"/>
      <c r="G3155" s="22"/>
      <c r="H3155" s="22"/>
      <c r="I3155" s="22"/>
      <c r="J3155" s="22"/>
      <c r="K3155" s="22"/>
      <c r="L3155" s="37" t="e">
        <f ca="1">VLOOKUP(E3155,الرصيد!C:C,1,0)</f>
        <v>#N/A</v>
      </c>
      <c r="M3155" t="e">
        <f ca="1">VLOOKUP(E3155,الرصيد!C:AP,34,0)</f>
        <v>#N/A</v>
      </c>
    </row>
    <row r="3156" spans="1:13" ht="17.399999999999999">
      <c r="A3156" s="22"/>
      <c r="B3156" s="8"/>
      <c r="C3156" s="22"/>
      <c r="D3156" s="23"/>
      <c r="E3156" s="85"/>
      <c r="F3156" s="22"/>
      <c r="G3156" s="22"/>
      <c r="H3156" s="22"/>
      <c r="I3156" s="22"/>
      <c r="J3156" s="22"/>
      <c r="K3156" s="22"/>
      <c r="L3156" s="37" t="e">
        <f ca="1">VLOOKUP(E3156,الرصيد!C:C,1,0)</f>
        <v>#N/A</v>
      </c>
      <c r="M3156" t="e">
        <f ca="1">VLOOKUP(E3156,الرصيد!C:AP,34,0)</f>
        <v>#N/A</v>
      </c>
    </row>
    <row r="3157" spans="1:13" ht="17.399999999999999">
      <c r="A3157" s="22"/>
      <c r="B3157" s="8"/>
      <c r="C3157" s="22"/>
      <c r="D3157" s="23"/>
      <c r="E3157" s="85"/>
      <c r="F3157" s="22"/>
      <c r="G3157" s="22"/>
      <c r="H3157" s="22"/>
      <c r="I3157" s="22"/>
      <c r="J3157" s="22"/>
      <c r="K3157" s="22"/>
      <c r="L3157" s="37" t="e">
        <f ca="1">VLOOKUP(E3157,الرصيد!C:C,1,0)</f>
        <v>#N/A</v>
      </c>
      <c r="M3157" t="e">
        <f ca="1">VLOOKUP(E3157,الرصيد!C:AP,34,0)</f>
        <v>#N/A</v>
      </c>
    </row>
    <row r="3158" spans="1:13" ht="17.399999999999999">
      <c r="A3158" s="22"/>
      <c r="B3158" s="8"/>
      <c r="C3158" s="22"/>
      <c r="D3158" s="23"/>
      <c r="E3158" s="85"/>
      <c r="F3158" s="22"/>
      <c r="G3158" s="22"/>
      <c r="H3158" s="22"/>
      <c r="I3158" s="22"/>
      <c r="J3158" s="22"/>
      <c r="K3158" s="22"/>
      <c r="L3158" s="37" t="e">
        <f ca="1">VLOOKUP(E3158,الرصيد!C:C,1,0)</f>
        <v>#N/A</v>
      </c>
      <c r="M3158" t="e">
        <f ca="1">VLOOKUP(E3158,الرصيد!C:AP,34,0)</f>
        <v>#N/A</v>
      </c>
    </row>
    <row r="3159" spans="1:13" ht="17.399999999999999">
      <c r="A3159" s="22"/>
      <c r="B3159" s="8"/>
      <c r="C3159" s="22"/>
      <c r="D3159" s="23"/>
      <c r="E3159" s="85"/>
      <c r="F3159" s="22"/>
      <c r="G3159" s="22"/>
      <c r="H3159" s="22"/>
      <c r="I3159" s="22"/>
      <c r="J3159" s="22"/>
      <c r="K3159" s="22"/>
      <c r="L3159" s="37" t="e">
        <f ca="1">VLOOKUP(E3159,الرصيد!C:C,1,0)</f>
        <v>#N/A</v>
      </c>
      <c r="M3159" t="e">
        <f ca="1">VLOOKUP(E3159,الرصيد!C:AP,34,0)</f>
        <v>#N/A</v>
      </c>
    </row>
    <row r="3160" spans="1:13" ht="17.399999999999999">
      <c r="A3160" s="22"/>
      <c r="B3160" s="8"/>
      <c r="C3160" s="22"/>
      <c r="D3160" s="23"/>
      <c r="E3160" s="85"/>
      <c r="F3160" s="22"/>
      <c r="G3160" s="22"/>
      <c r="H3160" s="22"/>
      <c r="I3160" s="22"/>
      <c r="J3160" s="22"/>
      <c r="K3160" s="22"/>
      <c r="L3160" s="37" t="e">
        <f ca="1">VLOOKUP(E3160,الرصيد!C:C,1,0)</f>
        <v>#N/A</v>
      </c>
      <c r="M3160" t="e">
        <f ca="1">VLOOKUP(E3160,الرصيد!C:AP,34,0)</f>
        <v>#N/A</v>
      </c>
    </row>
    <row r="3161" spans="1:13" ht="17.399999999999999">
      <c r="A3161" s="22"/>
      <c r="B3161" s="8"/>
      <c r="C3161" s="22"/>
      <c r="D3161" s="23"/>
      <c r="E3161" s="85"/>
      <c r="F3161" s="22"/>
      <c r="G3161" s="22"/>
      <c r="H3161" s="22"/>
      <c r="I3161" s="22"/>
      <c r="J3161" s="22"/>
      <c r="K3161" s="22"/>
      <c r="L3161" s="37" t="e">
        <f ca="1">VLOOKUP(E3161,الرصيد!C:C,1,0)</f>
        <v>#N/A</v>
      </c>
      <c r="M3161" t="e">
        <f ca="1">VLOOKUP(E3161,الرصيد!C:AP,34,0)</f>
        <v>#N/A</v>
      </c>
    </row>
    <row r="3162" spans="1:13" ht="17.399999999999999">
      <c r="A3162" s="22"/>
      <c r="B3162" s="8"/>
      <c r="C3162" s="22"/>
      <c r="D3162" s="23"/>
      <c r="E3162" s="85"/>
      <c r="F3162" s="22"/>
      <c r="G3162" s="22"/>
      <c r="H3162" s="22"/>
      <c r="I3162" s="22"/>
      <c r="J3162" s="22"/>
      <c r="K3162" s="22"/>
      <c r="L3162" s="37" t="e">
        <f ca="1">VLOOKUP(E3162,الرصيد!C:C,1,0)</f>
        <v>#N/A</v>
      </c>
      <c r="M3162" t="e">
        <f ca="1">VLOOKUP(E3162,الرصيد!C:AP,34,0)</f>
        <v>#N/A</v>
      </c>
    </row>
    <row r="3163" spans="1:13" ht="17.399999999999999">
      <c r="A3163" s="22"/>
      <c r="B3163" s="8"/>
      <c r="C3163" s="22"/>
      <c r="D3163" s="23"/>
      <c r="E3163" s="85"/>
      <c r="F3163" s="22"/>
      <c r="G3163" s="22"/>
      <c r="H3163" s="22"/>
      <c r="I3163" s="22"/>
      <c r="J3163" s="22"/>
      <c r="K3163" s="22"/>
      <c r="L3163" s="37" t="e">
        <f ca="1">VLOOKUP(E3163,الرصيد!C:C,1,0)</f>
        <v>#N/A</v>
      </c>
      <c r="M3163" t="e">
        <f ca="1">VLOOKUP(E3163,الرصيد!C:AP,34,0)</f>
        <v>#N/A</v>
      </c>
    </row>
    <row r="3164" spans="1:13" ht="17.399999999999999">
      <c r="A3164" s="22"/>
      <c r="B3164" s="8"/>
      <c r="C3164" s="22"/>
      <c r="D3164" s="23"/>
      <c r="E3164" s="85"/>
      <c r="F3164" s="22"/>
      <c r="G3164" s="22"/>
      <c r="H3164" s="22"/>
      <c r="I3164" s="22"/>
      <c r="J3164" s="22"/>
      <c r="K3164" s="22"/>
      <c r="L3164" s="37" t="e">
        <f ca="1">VLOOKUP(E3164,الرصيد!C:C,1,0)</f>
        <v>#N/A</v>
      </c>
      <c r="M3164" t="e">
        <f ca="1">VLOOKUP(E3164,الرصيد!C:AP,34,0)</f>
        <v>#N/A</v>
      </c>
    </row>
    <row r="3165" spans="1:13" ht="17.399999999999999">
      <c r="A3165" s="22"/>
      <c r="B3165" s="8"/>
      <c r="C3165" s="22"/>
      <c r="D3165" s="23"/>
      <c r="E3165" s="85"/>
      <c r="F3165" s="22"/>
      <c r="G3165" s="22"/>
      <c r="H3165" s="22"/>
      <c r="I3165" s="22"/>
      <c r="J3165" s="22"/>
      <c r="K3165" s="22"/>
      <c r="L3165" s="37" t="e">
        <f ca="1">VLOOKUP(E3165,الرصيد!C:C,1,0)</f>
        <v>#N/A</v>
      </c>
      <c r="M3165" t="e">
        <f ca="1">VLOOKUP(E3165,الرصيد!C:AP,34,0)</f>
        <v>#N/A</v>
      </c>
    </row>
    <row r="3166" spans="1:13" ht="17.399999999999999">
      <c r="A3166" s="22"/>
      <c r="B3166" s="8"/>
      <c r="C3166" s="22"/>
      <c r="D3166" s="23"/>
      <c r="E3166" s="85"/>
      <c r="F3166" s="22"/>
      <c r="G3166" s="22"/>
      <c r="H3166" s="22"/>
      <c r="I3166" s="22"/>
      <c r="J3166" s="22"/>
      <c r="K3166" s="22"/>
      <c r="L3166" s="37" t="e">
        <f ca="1">VLOOKUP(E3166,الرصيد!C:C,1,0)</f>
        <v>#N/A</v>
      </c>
      <c r="M3166" t="e">
        <f ca="1">VLOOKUP(E3166,الرصيد!C:AP,34,0)</f>
        <v>#N/A</v>
      </c>
    </row>
    <row r="3167" spans="1:13" ht="17.399999999999999">
      <c r="A3167" s="22"/>
      <c r="B3167" s="8"/>
      <c r="C3167" s="22"/>
      <c r="D3167" s="23"/>
      <c r="E3167" s="85"/>
      <c r="F3167" s="22"/>
      <c r="G3167" s="22"/>
      <c r="H3167" s="22"/>
      <c r="I3167" s="22"/>
      <c r="J3167" s="22"/>
      <c r="K3167" s="22"/>
      <c r="L3167" s="37" t="e">
        <f ca="1">VLOOKUP(E3167,الرصيد!C:C,1,0)</f>
        <v>#N/A</v>
      </c>
      <c r="M3167" t="e">
        <f ca="1">VLOOKUP(E3167,الرصيد!C:AP,34,0)</f>
        <v>#N/A</v>
      </c>
    </row>
    <row r="3168" spans="1:13" ht="17.399999999999999">
      <c r="A3168" s="22"/>
      <c r="B3168" s="8"/>
      <c r="C3168" s="22"/>
      <c r="D3168" s="23"/>
      <c r="E3168" s="85"/>
      <c r="F3168" s="22"/>
      <c r="G3168" s="22"/>
      <c r="H3168" s="22"/>
      <c r="I3168" s="22"/>
      <c r="J3168" s="22"/>
      <c r="K3168" s="22"/>
      <c r="L3168" s="37" t="e">
        <f ca="1">VLOOKUP(E3168,الرصيد!C:C,1,0)</f>
        <v>#N/A</v>
      </c>
      <c r="M3168" t="e">
        <f ca="1">VLOOKUP(E3168,الرصيد!C:AP,34,0)</f>
        <v>#N/A</v>
      </c>
    </row>
    <row r="3169" spans="1:13" ht="17.399999999999999">
      <c r="A3169" s="22"/>
      <c r="B3169" s="8"/>
      <c r="C3169" s="22"/>
      <c r="D3169" s="23"/>
      <c r="E3169" s="85"/>
      <c r="F3169" s="22"/>
      <c r="G3169" s="22"/>
      <c r="H3169" s="22"/>
      <c r="I3169" s="22"/>
      <c r="J3169" s="22"/>
      <c r="K3169" s="22"/>
      <c r="L3169" s="37" t="e">
        <f ca="1">VLOOKUP(E3169,الرصيد!C:C,1,0)</f>
        <v>#N/A</v>
      </c>
      <c r="M3169" t="e">
        <f ca="1">VLOOKUP(E3169,الرصيد!C:AP,34,0)</f>
        <v>#N/A</v>
      </c>
    </row>
    <row r="3170" spans="1:13" ht="17.399999999999999">
      <c r="A3170" s="22"/>
      <c r="B3170" s="8"/>
      <c r="C3170" s="22"/>
      <c r="D3170" s="23"/>
      <c r="E3170" s="85"/>
      <c r="F3170" s="22"/>
      <c r="G3170" s="22"/>
      <c r="H3170" s="22"/>
      <c r="I3170" s="22"/>
      <c r="J3170" s="22"/>
      <c r="K3170" s="22"/>
      <c r="L3170" s="37" t="e">
        <f ca="1">VLOOKUP(E3170,الرصيد!C:C,1,0)</f>
        <v>#N/A</v>
      </c>
      <c r="M3170" t="e">
        <f ca="1">VLOOKUP(E3170,الرصيد!C:AP,34,0)</f>
        <v>#N/A</v>
      </c>
    </row>
    <row r="3171" spans="1:13" ht="17.399999999999999">
      <c r="A3171" s="22"/>
      <c r="B3171" s="8"/>
      <c r="C3171" s="22"/>
      <c r="D3171" s="23"/>
      <c r="E3171" s="85"/>
      <c r="F3171" s="22"/>
      <c r="G3171" s="22"/>
      <c r="H3171" s="22"/>
      <c r="I3171" s="22"/>
      <c r="J3171" s="22"/>
      <c r="K3171" s="22"/>
      <c r="L3171" s="37" t="e">
        <f ca="1">VLOOKUP(E3171,الرصيد!C:C,1,0)</f>
        <v>#N/A</v>
      </c>
      <c r="M3171" t="e">
        <f ca="1">VLOOKUP(E3171,الرصيد!C:AP,34,0)</f>
        <v>#N/A</v>
      </c>
    </row>
    <row r="3172" spans="1:13" ht="17.399999999999999">
      <c r="A3172" s="22"/>
      <c r="B3172" s="8"/>
      <c r="C3172" s="22"/>
      <c r="D3172" s="23"/>
      <c r="E3172" s="85"/>
      <c r="F3172" s="22"/>
      <c r="G3172" s="22"/>
      <c r="H3172" s="22"/>
      <c r="I3172" s="22"/>
      <c r="J3172" s="22"/>
      <c r="K3172" s="22"/>
      <c r="L3172" s="37" t="e">
        <f ca="1">VLOOKUP(E3172,الرصيد!C:C,1,0)</f>
        <v>#N/A</v>
      </c>
      <c r="M3172" t="e">
        <f ca="1">VLOOKUP(E3172,الرصيد!C:AP,34,0)</f>
        <v>#N/A</v>
      </c>
    </row>
    <row r="3173" spans="1:13" ht="17.399999999999999">
      <c r="A3173" s="22"/>
      <c r="B3173" s="8"/>
      <c r="C3173" s="22"/>
      <c r="D3173" s="23"/>
      <c r="E3173" s="85"/>
      <c r="F3173" s="22"/>
      <c r="G3173" s="22"/>
      <c r="H3173" s="22"/>
      <c r="I3173" s="22"/>
      <c r="J3173" s="22"/>
      <c r="K3173" s="22"/>
      <c r="L3173" s="37" t="e">
        <f ca="1">VLOOKUP(E3173,الرصيد!C:C,1,0)</f>
        <v>#N/A</v>
      </c>
      <c r="M3173" t="e">
        <f ca="1">VLOOKUP(E3173,الرصيد!C:AP,34,0)</f>
        <v>#N/A</v>
      </c>
    </row>
    <row r="3174" spans="1:13" ht="17.399999999999999">
      <c r="A3174" s="22"/>
      <c r="B3174" s="8"/>
      <c r="C3174" s="22"/>
      <c r="D3174" s="23"/>
      <c r="E3174" s="85"/>
      <c r="F3174" s="22"/>
      <c r="G3174" s="22"/>
      <c r="H3174" s="22"/>
      <c r="I3174" s="22"/>
      <c r="J3174" s="22"/>
      <c r="K3174" s="22"/>
      <c r="L3174" s="37" t="e">
        <f ca="1">VLOOKUP(E3174,الرصيد!C:C,1,0)</f>
        <v>#N/A</v>
      </c>
      <c r="M3174" t="e">
        <f ca="1">VLOOKUP(E3174,الرصيد!C:AP,34,0)</f>
        <v>#N/A</v>
      </c>
    </row>
    <row r="3175" spans="1:13" ht="17.399999999999999">
      <c r="A3175" s="22"/>
      <c r="B3175" s="8"/>
      <c r="C3175" s="22"/>
      <c r="D3175" s="23"/>
      <c r="E3175" s="85"/>
      <c r="F3175" s="22"/>
      <c r="G3175" s="22"/>
      <c r="H3175" s="22"/>
      <c r="I3175" s="22"/>
      <c r="J3175" s="22"/>
      <c r="K3175" s="22"/>
      <c r="L3175" s="37" t="e">
        <f ca="1">VLOOKUP(E3175,الرصيد!C:C,1,0)</f>
        <v>#N/A</v>
      </c>
      <c r="M3175" t="e">
        <f ca="1">VLOOKUP(E3175,الرصيد!C:AP,34,0)</f>
        <v>#N/A</v>
      </c>
    </row>
    <row r="3176" spans="1:13" ht="17.399999999999999">
      <c r="A3176" s="22"/>
      <c r="B3176" s="8"/>
      <c r="C3176" s="22"/>
      <c r="D3176" s="23"/>
      <c r="E3176" s="85"/>
      <c r="F3176" s="22"/>
      <c r="G3176" s="22"/>
      <c r="H3176" s="22"/>
      <c r="I3176" s="22"/>
      <c r="J3176" s="22"/>
      <c r="K3176" s="22"/>
      <c r="L3176" s="37" t="e">
        <f ca="1">VLOOKUP(E3176,الرصيد!C:C,1,0)</f>
        <v>#N/A</v>
      </c>
      <c r="M3176" t="e">
        <f ca="1">VLOOKUP(E3176,الرصيد!C:AP,34,0)</f>
        <v>#N/A</v>
      </c>
    </row>
    <row r="3177" spans="1:13" ht="17.399999999999999">
      <c r="A3177" s="22"/>
      <c r="B3177" s="8"/>
      <c r="C3177" s="22"/>
      <c r="D3177" s="23"/>
      <c r="E3177" s="85"/>
      <c r="F3177" s="22"/>
      <c r="G3177" s="22"/>
      <c r="H3177" s="22"/>
      <c r="I3177" s="22"/>
      <c r="J3177" s="22"/>
      <c r="K3177" s="22"/>
      <c r="L3177" s="37" t="e">
        <f ca="1">VLOOKUP(E3177,الرصيد!C:C,1,0)</f>
        <v>#N/A</v>
      </c>
      <c r="M3177" t="e">
        <f ca="1">VLOOKUP(E3177,الرصيد!C:AP,34,0)</f>
        <v>#N/A</v>
      </c>
    </row>
    <row r="3178" spans="1:13" ht="17.399999999999999">
      <c r="A3178" s="22"/>
      <c r="B3178" s="8"/>
      <c r="C3178" s="22"/>
      <c r="D3178" s="23"/>
      <c r="E3178" s="85"/>
      <c r="F3178" s="22"/>
      <c r="G3178" s="22"/>
      <c r="H3178" s="22"/>
      <c r="I3178" s="22"/>
      <c r="J3178" s="22"/>
      <c r="K3178" s="22"/>
      <c r="L3178" s="37" t="e">
        <f ca="1">VLOOKUP(E3178,الرصيد!C:C,1,0)</f>
        <v>#N/A</v>
      </c>
      <c r="M3178" t="e">
        <f ca="1">VLOOKUP(E3178,الرصيد!C:AP,34,0)</f>
        <v>#N/A</v>
      </c>
    </row>
    <row r="3179" spans="1:13" ht="17.399999999999999">
      <c r="A3179" s="22"/>
      <c r="B3179" s="8"/>
      <c r="C3179" s="22"/>
      <c r="D3179" s="23"/>
      <c r="E3179" s="85"/>
      <c r="F3179" s="22"/>
      <c r="G3179" s="22"/>
      <c r="H3179" s="22"/>
      <c r="I3179" s="22"/>
      <c r="J3179" s="22"/>
      <c r="K3179" s="22"/>
      <c r="L3179" s="37" t="e">
        <f ca="1">VLOOKUP(E3179,الرصيد!C:C,1,0)</f>
        <v>#N/A</v>
      </c>
      <c r="M3179" t="e">
        <f ca="1">VLOOKUP(E3179,الرصيد!C:AP,34,0)</f>
        <v>#N/A</v>
      </c>
    </row>
    <row r="3180" spans="1:13" ht="17.399999999999999">
      <c r="A3180" s="22"/>
      <c r="B3180" s="8"/>
      <c r="C3180" s="22"/>
      <c r="D3180" s="23"/>
      <c r="E3180" s="85"/>
      <c r="F3180" s="22"/>
      <c r="G3180" s="22"/>
      <c r="H3180" s="22"/>
      <c r="I3180" s="22"/>
      <c r="J3180" s="22"/>
      <c r="K3180" s="22"/>
      <c r="L3180" s="37" t="e">
        <f ca="1">VLOOKUP(E3180,الرصيد!C:C,1,0)</f>
        <v>#N/A</v>
      </c>
      <c r="M3180" t="e">
        <f ca="1">VLOOKUP(E3180,الرصيد!C:AP,34,0)</f>
        <v>#N/A</v>
      </c>
    </row>
    <row r="3181" spans="1:13" ht="17.399999999999999">
      <c r="A3181" s="22"/>
      <c r="B3181" s="8"/>
      <c r="C3181" s="22"/>
      <c r="D3181" s="23"/>
      <c r="E3181" s="85"/>
      <c r="F3181" s="22"/>
      <c r="G3181" s="22"/>
      <c r="H3181" s="22"/>
      <c r="I3181" s="22"/>
      <c r="J3181" s="22"/>
      <c r="K3181" s="22"/>
      <c r="L3181" s="37" t="e">
        <f ca="1">VLOOKUP(E3181,الرصيد!C:C,1,0)</f>
        <v>#N/A</v>
      </c>
      <c r="M3181" t="e">
        <f ca="1">VLOOKUP(E3181,الرصيد!C:AP,34,0)</f>
        <v>#N/A</v>
      </c>
    </row>
    <row r="3182" spans="1:13" ht="17.399999999999999">
      <c r="A3182" s="22"/>
      <c r="B3182" s="8"/>
      <c r="C3182" s="22"/>
      <c r="D3182" s="23"/>
      <c r="E3182" s="85"/>
      <c r="F3182" s="22"/>
      <c r="G3182" s="22"/>
      <c r="H3182" s="22"/>
      <c r="I3182" s="22"/>
      <c r="J3182" s="22"/>
      <c r="K3182" s="22"/>
      <c r="L3182" s="37" t="e">
        <f ca="1">VLOOKUP(E3182,الرصيد!C:C,1,0)</f>
        <v>#N/A</v>
      </c>
      <c r="M3182" t="e">
        <f ca="1">VLOOKUP(E3182,الرصيد!C:AP,34,0)</f>
        <v>#N/A</v>
      </c>
    </row>
    <row r="3183" spans="1:13" ht="17.399999999999999">
      <c r="A3183" s="22"/>
      <c r="B3183" s="8"/>
      <c r="C3183" s="22"/>
      <c r="D3183" s="23"/>
      <c r="E3183" s="85"/>
      <c r="F3183" s="22"/>
      <c r="G3183" s="22"/>
      <c r="H3183" s="22"/>
      <c r="I3183" s="22"/>
      <c r="J3183" s="22"/>
      <c r="K3183" s="22"/>
      <c r="L3183" s="37" t="e">
        <f ca="1">VLOOKUP(E3183,الرصيد!C:C,1,0)</f>
        <v>#N/A</v>
      </c>
      <c r="M3183" t="e">
        <f ca="1">VLOOKUP(E3183,الرصيد!C:AP,34,0)</f>
        <v>#N/A</v>
      </c>
    </row>
    <row r="3184" spans="1:13" ht="17.399999999999999">
      <c r="A3184" s="22"/>
      <c r="B3184" s="8"/>
      <c r="C3184" s="22"/>
      <c r="D3184" s="23"/>
      <c r="E3184" s="85"/>
      <c r="F3184" s="22"/>
      <c r="G3184" s="22"/>
      <c r="H3184" s="22"/>
      <c r="I3184" s="22"/>
      <c r="J3184" s="22"/>
      <c r="K3184" s="22"/>
      <c r="L3184" s="37" t="e">
        <f ca="1">VLOOKUP(E3184,الرصيد!C:C,1,0)</f>
        <v>#N/A</v>
      </c>
      <c r="M3184" t="e">
        <f ca="1">VLOOKUP(E3184,الرصيد!C:AP,34,0)</f>
        <v>#N/A</v>
      </c>
    </row>
    <row r="3185" spans="1:13" ht="17.399999999999999">
      <c r="A3185" s="22"/>
      <c r="B3185" s="8"/>
      <c r="C3185" s="22"/>
      <c r="D3185" s="23"/>
      <c r="E3185" s="85"/>
      <c r="F3185" s="22"/>
      <c r="G3185" s="22"/>
      <c r="H3185" s="22"/>
      <c r="I3185" s="22"/>
      <c r="J3185" s="22"/>
      <c r="K3185" s="22"/>
      <c r="L3185" s="37" t="e">
        <f ca="1">VLOOKUP(E3185,الرصيد!C:C,1,0)</f>
        <v>#N/A</v>
      </c>
      <c r="M3185" t="e">
        <f ca="1">VLOOKUP(E3185,الرصيد!C:AP,34,0)</f>
        <v>#N/A</v>
      </c>
    </row>
    <row r="3186" spans="1:13" ht="17.399999999999999">
      <c r="A3186" s="22"/>
      <c r="B3186" s="8"/>
      <c r="C3186" s="22"/>
      <c r="D3186" s="23"/>
      <c r="E3186" s="85"/>
      <c r="F3186" s="22"/>
      <c r="G3186" s="22"/>
      <c r="H3186" s="22"/>
      <c r="I3186" s="22"/>
      <c r="J3186" s="22"/>
      <c r="K3186" s="22"/>
      <c r="L3186" s="37" t="e">
        <f ca="1">VLOOKUP(E3186,الرصيد!C:C,1,0)</f>
        <v>#N/A</v>
      </c>
      <c r="M3186" t="e">
        <f ca="1">VLOOKUP(E3186,الرصيد!C:AP,34,0)</f>
        <v>#N/A</v>
      </c>
    </row>
    <row r="3187" spans="1:13" ht="17.399999999999999">
      <c r="A3187" s="22"/>
      <c r="B3187" s="8"/>
      <c r="C3187" s="22"/>
      <c r="D3187" s="23"/>
      <c r="E3187" s="85"/>
      <c r="F3187" s="22"/>
      <c r="G3187" s="22"/>
      <c r="H3187" s="22"/>
      <c r="I3187" s="22"/>
      <c r="J3187" s="22"/>
      <c r="K3187" s="22"/>
      <c r="L3187" s="37" t="e">
        <f ca="1">VLOOKUP(E3187,الرصيد!C:C,1,0)</f>
        <v>#N/A</v>
      </c>
      <c r="M3187" t="e">
        <f ca="1">VLOOKUP(E3187,الرصيد!C:AP,34,0)</f>
        <v>#N/A</v>
      </c>
    </row>
    <row r="3188" spans="1:13" ht="17.399999999999999">
      <c r="A3188" s="22"/>
      <c r="B3188" s="8"/>
      <c r="C3188" s="22"/>
      <c r="D3188" s="23"/>
      <c r="E3188" s="85"/>
      <c r="F3188" s="22"/>
      <c r="G3188" s="22"/>
      <c r="H3188" s="22"/>
      <c r="I3188" s="22"/>
      <c r="J3188" s="22"/>
      <c r="K3188" s="22"/>
      <c r="L3188" s="37" t="e">
        <f ca="1">VLOOKUP(E3188,الرصيد!C:C,1,0)</f>
        <v>#N/A</v>
      </c>
      <c r="M3188" t="e">
        <f ca="1">VLOOKUP(E3188,الرصيد!C:AP,34,0)</f>
        <v>#N/A</v>
      </c>
    </row>
    <row r="3189" spans="1:13" ht="17.399999999999999">
      <c r="A3189" s="22"/>
      <c r="B3189" s="8"/>
      <c r="C3189" s="22"/>
      <c r="D3189" s="23"/>
      <c r="E3189" s="85"/>
      <c r="F3189" s="22"/>
      <c r="G3189" s="22"/>
      <c r="H3189" s="22"/>
      <c r="I3189" s="22"/>
      <c r="J3189" s="22"/>
      <c r="K3189" s="22"/>
      <c r="L3189" s="37" t="e">
        <f ca="1">VLOOKUP(E3189,الرصيد!C:C,1,0)</f>
        <v>#N/A</v>
      </c>
      <c r="M3189" t="e">
        <f ca="1">VLOOKUP(E3189,الرصيد!C:AP,34,0)</f>
        <v>#N/A</v>
      </c>
    </row>
    <row r="3190" spans="1:13" ht="17.399999999999999">
      <c r="A3190" s="22"/>
      <c r="B3190" s="8"/>
      <c r="C3190" s="22"/>
      <c r="D3190" s="23"/>
      <c r="E3190" s="85"/>
      <c r="F3190" s="22"/>
      <c r="G3190" s="22"/>
      <c r="H3190" s="22"/>
      <c r="I3190" s="22"/>
      <c r="J3190" s="22"/>
      <c r="K3190" s="22"/>
      <c r="L3190" s="37" t="e">
        <f ca="1">VLOOKUP(E3190,الرصيد!C:C,1,0)</f>
        <v>#N/A</v>
      </c>
      <c r="M3190" t="e">
        <f ca="1">VLOOKUP(E3190,الرصيد!C:AP,34,0)</f>
        <v>#N/A</v>
      </c>
    </row>
    <row r="3191" spans="1:13" ht="17.399999999999999">
      <c r="A3191" s="22"/>
      <c r="B3191" s="8"/>
      <c r="C3191" s="22"/>
      <c r="D3191" s="23"/>
      <c r="E3191" s="85"/>
      <c r="F3191" s="22"/>
      <c r="G3191" s="22"/>
      <c r="H3191" s="22"/>
      <c r="I3191" s="22"/>
      <c r="J3191" s="22"/>
      <c r="K3191" s="22"/>
      <c r="L3191" s="37" t="e">
        <f ca="1">VLOOKUP(E3191,الرصيد!C:C,1,0)</f>
        <v>#N/A</v>
      </c>
      <c r="M3191" t="e">
        <f ca="1">VLOOKUP(E3191,الرصيد!C:AP,34,0)</f>
        <v>#N/A</v>
      </c>
    </row>
    <row r="3192" spans="1:13" ht="17.399999999999999">
      <c r="A3192" s="22"/>
      <c r="B3192" s="8"/>
      <c r="C3192" s="22"/>
      <c r="D3192" s="23"/>
      <c r="E3192" s="85"/>
      <c r="F3192" s="22"/>
      <c r="G3192" s="22"/>
      <c r="H3192" s="22"/>
      <c r="I3192" s="22"/>
      <c r="J3192" s="22"/>
      <c r="K3192" s="22"/>
      <c r="L3192" s="37" t="e">
        <f ca="1">VLOOKUP(E3192,الرصيد!C:C,1,0)</f>
        <v>#N/A</v>
      </c>
      <c r="M3192" t="e">
        <f ca="1">VLOOKUP(E3192,الرصيد!C:AP,34,0)</f>
        <v>#N/A</v>
      </c>
    </row>
    <row r="3193" spans="1:13" ht="17.399999999999999">
      <c r="A3193" s="22"/>
      <c r="B3193" s="8"/>
      <c r="C3193" s="22"/>
      <c r="D3193" s="23"/>
      <c r="E3193" s="85"/>
      <c r="F3193" s="22"/>
      <c r="G3193" s="22"/>
      <c r="H3193" s="22"/>
      <c r="I3193" s="22"/>
      <c r="J3193" s="22"/>
      <c r="K3193" s="22"/>
      <c r="L3193" s="37" t="e">
        <f ca="1">VLOOKUP(E3193,الرصيد!C:C,1,0)</f>
        <v>#N/A</v>
      </c>
      <c r="M3193" t="e">
        <f ca="1">VLOOKUP(E3193,الرصيد!C:AP,34,0)</f>
        <v>#N/A</v>
      </c>
    </row>
    <row r="3194" spans="1:13" ht="17.399999999999999">
      <c r="A3194" s="22"/>
      <c r="B3194" s="8"/>
      <c r="C3194" s="22"/>
      <c r="D3194" s="23"/>
      <c r="E3194" s="85"/>
      <c r="F3194" s="22"/>
      <c r="G3194" s="22"/>
      <c r="H3194" s="22"/>
      <c r="I3194" s="22"/>
      <c r="J3194" s="22"/>
      <c r="K3194" s="22"/>
      <c r="L3194" s="37" t="e">
        <f ca="1">VLOOKUP(E3194,الرصيد!C:C,1,0)</f>
        <v>#N/A</v>
      </c>
      <c r="M3194" t="e">
        <f ca="1">VLOOKUP(E3194,الرصيد!C:AP,34,0)</f>
        <v>#N/A</v>
      </c>
    </row>
    <row r="3195" spans="1:13" ht="17.399999999999999">
      <c r="A3195" s="22"/>
      <c r="B3195" s="8"/>
      <c r="C3195" s="22"/>
      <c r="D3195" s="23"/>
      <c r="E3195" s="85"/>
      <c r="F3195" s="22"/>
      <c r="G3195" s="22"/>
      <c r="H3195" s="22"/>
      <c r="I3195" s="22"/>
      <c r="J3195" s="22"/>
      <c r="K3195" s="22"/>
      <c r="L3195" s="37" t="e">
        <f ca="1">VLOOKUP(E3195,الرصيد!C:C,1,0)</f>
        <v>#N/A</v>
      </c>
      <c r="M3195" t="e">
        <f ca="1">VLOOKUP(E3195,الرصيد!C:AP,34,0)</f>
        <v>#N/A</v>
      </c>
    </row>
    <row r="3196" spans="1:13" ht="17.399999999999999">
      <c r="A3196" s="22"/>
      <c r="B3196" s="8"/>
      <c r="C3196" s="22"/>
      <c r="D3196" s="23"/>
      <c r="E3196" s="85"/>
      <c r="F3196" s="22"/>
      <c r="G3196" s="22"/>
      <c r="H3196" s="22"/>
      <c r="I3196" s="22"/>
      <c r="J3196" s="22"/>
      <c r="K3196" s="22"/>
      <c r="L3196" s="37" t="e">
        <f ca="1">VLOOKUP(E3196,الرصيد!C:C,1,0)</f>
        <v>#N/A</v>
      </c>
      <c r="M3196" t="e">
        <f ca="1">VLOOKUP(E3196,الرصيد!C:AP,34,0)</f>
        <v>#N/A</v>
      </c>
    </row>
    <row r="3197" spans="1:13" ht="17.399999999999999">
      <c r="A3197" s="22"/>
      <c r="B3197" s="8"/>
      <c r="C3197" s="22"/>
      <c r="D3197" s="23"/>
      <c r="E3197" s="85"/>
      <c r="F3197" s="22"/>
      <c r="G3197" s="22"/>
      <c r="H3197" s="22"/>
      <c r="I3197" s="22"/>
      <c r="J3197" s="22"/>
      <c r="K3197" s="22"/>
      <c r="L3197" s="37" t="e">
        <f ca="1">VLOOKUP(E3197,الرصيد!C:C,1,0)</f>
        <v>#N/A</v>
      </c>
      <c r="M3197" t="e">
        <f ca="1">VLOOKUP(E3197,الرصيد!C:AP,34,0)</f>
        <v>#N/A</v>
      </c>
    </row>
    <row r="3198" spans="1:13" ht="17.399999999999999">
      <c r="A3198" s="22"/>
      <c r="B3198" s="8"/>
      <c r="C3198" s="22"/>
      <c r="D3198" s="23"/>
      <c r="E3198" s="85"/>
      <c r="F3198" s="22"/>
      <c r="G3198" s="22"/>
      <c r="H3198" s="22"/>
      <c r="I3198" s="22"/>
      <c r="J3198" s="22"/>
      <c r="K3198" s="22"/>
      <c r="L3198" s="37" t="e">
        <f ca="1">VLOOKUP(E3198,الرصيد!C:C,1,0)</f>
        <v>#N/A</v>
      </c>
      <c r="M3198" t="e">
        <f ca="1">VLOOKUP(E3198,الرصيد!C:AP,34,0)</f>
        <v>#N/A</v>
      </c>
    </row>
    <row r="3199" spans="1:13" ht="17.399999999999999">
      <c r="A3199" s="22"/>
      <c r="B3199" s="8"/>
      <c r="C3199" s="22"/>
      <c r="D3199" s="23"/>
      <c r="E3199" s="85"/>
      <c r="F3199" s="22"/>
      <c r="G3199" s="22"/>
      <c r="H3199" s="22"/>
      <c r="I3199" s="22"/>
      <c r="J3199" s="22"/>
      <c r="K3199" s="22"/>
      <c r="L3199" s="37" t="e">
        <f ca="1">VLOOKUP(E3199,الرصيد!C:C,1,0)</f>
        <v>#N/A</v>
      </c>
      <c r="M3199" t="e">
        <f ca="1">VLOOKUP(E3199,الرصيد!C:AP,34,0)</f>
        <v>#N/A</v>
      </c>
    </row>
    <row r="3200" spans="1:13" ht="17.399999999999999">
      <c r="A3200" s="22"/>
      <c r="B3200" s="8"/>
      <c r="C3200" s="22"/>
      <c r="D3200" s="23"/>
      <c r="E3200" s="85"/>
      <c r="F3200" s="22"/>
      <c r="G3200" s="22"/>
      <c r="H3200" s="22"/>
      <c r="I3200" s="22"/>
      <c r="J3200" s="22"/>
      <c r="K3200" s="22"/>
      <c r="L3200" s="37" t="e">
        <f ca="1">VLOOKUP(E3200,الرصيد!C:C,1,0)</f>
        <v>#N/A</v>
      </c>
      <c r="M3200" t="e">
        <f ca="1">VLOOKUP(E3200,الرصيد!C:AP,34,0)</f>
        <v>#N/A</v>
      </c>
    </row>
    <row r="3201" spans="1:13" ht="17.399999999999999">
      <c r="A3201" s="22"/>
      <c r="B3201" s="8"/>
      <c r="C3201" s="22"/>
      <c r="D3201" s="23"/>
      <c r="E3201" s="85"/>
      <c r="F3201" s="22"/>
      <c r="G3201" s="22"/>
      <c r="H3201" s="22"/>
      <c r="I3201" s="22"/>
      <c r="J3201" s="22"/>
      <c r="K3201" s="22"/>
      <c r="L3201" s="37" t="e">
        <f ca="1">VLOOKUP(E3201,الرصيد!C:C,1,0)</f>
        <v>#N/A</v>
      </c>
      <c r="M3201" t="e">
        <f ca="1">VLOOKUP(E3201,الرصيد!C:AP,34,0)</f>
        <v>#N/A</v>
      </c>
    </row>
    <row r="3202" spans="1:13" ht="17.399999999999999">
      <c r="A3202" s="22"/>
      <c r="B3202" s="8"/>
      <c r="C3202" s="22"/>
      <c r="D3202" s="23"/>
      <c r="E3202" s="85"/>
      <c r="F3202" s="22"/>
      <c r="G3202" s="22"/>
      <c r="H3202" s="22"/>
      <c r="I3202" s="22"/>
      <c r="J3202" s="22"/>
      <c r="K3202" s="22"/>
      <c r="L3202" s="37" t="e">
        <f ca="1">VLOOKUP(E3202,الرصيد!C:C,1,0)</f>
        <v>#N/A</v>
      </c>
      <c r="M3202" t="e">
        <f ca="1">VLOOKUP(E3202,الرصيد!C:AP,34,0)</f>
        <v>#N/A</v>
      </c>
    </row>
    <row r="3203" spans="1:13" ht="17.399999999999999">
      <c r="A3203" s="22"/>
      <c r="B3203" s="8"/>
      <c r="C3203" s="22"/>
      <c r="D3203" s="23"/>
      <c r="E3203" s="85"/>
      <c r="F3203" s="22"/>
      <c r="G3203" s="22"/>
      <c r="H3203" s="22"/>
      <c r="I3203" s="22"/>
      <c r="J3203" s="22"/>
      <c r="K3203" s="22"/>
      <c r="L3203" s="37" t="e">
        <f ca="1">VLOOKUP(E3203,الرصيد!C:C,1,0)</f>
        <v>#N/A</v>
      </c>
      <c r="M3203" t="e">
        <f ca="1">VLOOKUP(E3203,الرصيد!C:AP,34,0)</f>
        <v>#N/A</v>
      </c>
    </row>
    <row r="3204" spans="1:13" ht="17.399999999999999">
      <c r="A3204" s="22"/>
      <c r="B3204" s="8"/>
      <c r="C3204" s="22"/>
      <c r="D3204" s="23"/>
      <c r="E3204" s="85"/>
      <c r="F3204" s="22"/>
      <c r="G3204" s="22"/>
      <c r="H3204" s="22"/>
      <c r="I3204" s="22"/>
      <c r="J3204" s="22"/>
      <c r="K3204" s="22"/>
      <c r="L3204" s="37" t="e">
        <f ca="1">VLOOKUP(E3204,الرصيد!C:C,1,0)</f>
        <v>#N/A</v>
      </c>
      <c r="M3204" t="e">
        <f ca="1">VLOOKUP(E3204,الرصيد!C:AP,34,0)</f>
        <v>#N/A</v>
      </c>
    </row>
    <row r="3205" spans="1:13" ht="17.399999999999999">
      <c r="A3205" s="22"/>
      <c r="B3205" s="8"/>
      <c r="C3205" s="22"/>
      <c r="D3205" s="23"/>
      <c r="E3205" s="85"/>
      <c r="F3205" s="22"/>
      <c r="G3205" s="22"/>
      <c r="H3205" s="22"/>
      <c r="I3205" s="22"/>
      <c r="J3205" s="22"/>
      <c r="K3205" s="22"/>
      <c r="L3205" s="37" t="e">
        <f ca="1">VLOOKUP(E3205,الرصيد!C:C,1,0)</f>
        <v>#N/A</v>
      </c>
      <c r="M3205" t="e">
        <f ca="1">VLOOKUP(E3205,الرصيد!C:AP,34,0)</f>
        <v>#N/A</v>
      </c>
    </row>
    <row r="3206" spans="1:13" ht="17.399999999999999">
      <c r="A3206" s="22"/>
      <c r="B3206" s="8"/>
      <c r="C3206" s="22"/>
      <c r="D3206" s="23"/>
      <c r="E3206" s="85"/>
      <c r="F3206" s="22"/>
      <c r="G3206" s="22"/>
      <c r="H3206" s="22"/>
      <c r="I3206" s="22"/>
      <c r="J3206" s="22"/>
      <c r="K3206" s="22"/>
      <c r="L3206" s="37" t="e">
        <f ca="1">VLOOKUP(E3206,الرصيد!C:C,1,0)</f>
        <v>#N/A</v>
      </c>
      <c r="M3206" t="e">
        <f ca="1">VLOOKUP(E3206,الرصيد!C:AP,34,0)</f>
        <v>#N/A</v>
      </c>
    </row>
    <row r="3207" spans="1:13" ht="17.399999999999999">
      <c r="A3207" s="22"/>
      <c r="B3207" s="8"/>
      <c r="C3207" s="22"/>
      <c r="D3207" s="23"/>
      <c r="E3207" s="85"/>
      <c r="F3207" s="22"/>
      <c r="G3207" s="22"/>
      <c r="H3207" s="22"/>
      <c r="I3207" s="22"/>
      <c r="J3207" s="22"/>
      <c r="K3207" s="22"/>
      <c r="L3207" s="37" t="e">
        <f ca="1">VLOOKUP(E3207,الرصيد!C:C,1,0)</f>
        <v>#N/A</v>
      </c>
      <c r="M3207" t="e">
        <f ca="1">VLOOKUP(E3207,الرصيد!C:AP,34,0)</f>
        <v>#N/A</v>
      </c>
    </row>
    <row r="3208" spans="1:13" ht="17.399999999999999">
      <c r="A3208" s="22"/>
      <c r="B3208" s="8"/>
      <c r="C3208" s="22"/>
      <c r="D3208" s="23"/>
      <c r="E3208" s="85"/>
      <c r="F3208" s="22"/>
      <c r="G3208" s="22"/>
      <c r="H3208" s="22"/>
      <c r="I3208" s="22"/>
      <c r="J3208" s="22"/>
      <c r="K3208" s="22"/>
      <c r="L3208" s="37" t="e">
        <f ca="1">VLOOKUP(E3208,الرصيد!C:C,1,0)</f>
        <v>#N/A</v>
      </c>
      <c r="M3208" t="e">
        <f ca="1">VLOOKUP(E3208,الرصيد!C:AP,34,0)</f>
        <v>#N/A</v>
      </c>
    </row>
    <row r="3209" spans="1:13" ht="17.399999999999999">
      <c r="A3209" s="22"/>
      <c r="B3209" s="8"/>
      <c r="C3209" s="22"/>
      <c r="D3209" s="23"/>
      <c r="E3209" s="85"/>
      <c r="F3209" s="22"/>
      <c r="G3209" s="22"/>
      <c r="H3209" s="22"/>
      <c r="I3209" s="22"/>
      <c r="J3209" s="22"/>
      <c r="K3209" s="22"/>
      <c r="L3209" s="37" t="e">
        <f ca="1">VLOOKUP(E3209,الرصيد!C:C,1,0)</f>
        <v>#N/A</v>
      </c>
      <c r="M3209" t="e">
        <f ca="1">VLOOKUP(E3209,الرصيد!C:AP,34,0)</f>
        <v>#N/A</v>
      </c>
    </row>
    <row r="3210" spans="1:13" ht="17.399999999999999">
      <c r="A3210" s="22"/>
      <c r="B3210" s="8"/>
      <c r="C3210" s="22"/>
      <c r="D3210" s="23"/>
      <c r="E3210" s="85"/>
      <c r="F3210" s="22"/>
      <c r="G3210" s="22"/>
      <c r="H3210" s="22"/>
      <c r="I3210" s="22"/>
      <c r="J3210" s="22"/>
      <c r="K3210" s="22"/>
      <c r="L3210" s="37" t="e">
        <f ca="1">VLOOKUP(E3210,الرصيد!C:C,1,0)</f>
        <v>#N/A</v>
      </c>
      <c r="M3210" t="e">
        <f ca="1">VLOOKUP(E3210,الرصيد!C:AP,34,0)</f>
        <v>#N/A</v>
      </c>
    </row>
    <row r="3211" spans="1:13" ht="17.399999999999999">
      <c r="A3211" s="22"/>
      <c r="B3211" s="8"/>
      <c r="C3211" s="22"/>
      <c r="D3211" s="23"/>
      <c r="E3211" s="85"/>
      <c r="F3211" s="22"/>
      <c r="G3211" s="22"/>
      <c r="H3211" s="22"/>
      <c r="I3211" s="22"/>
      <c r="J3211" s="22"/>
      <c r="K3211" s="22"/>
      <c r="L3211" s="37" t="e">
        <f ca="1">VLOOKUP(E3211,الرصيد!C:C,1,0)</f>
        <v>#N/A</v>
      </c>
      <c r="M3211" t="e">
        <f ca="1">VLOOKUP(E3211,الرصيد!C:AP,34,0)</f>
        <v>#N/A</v>
      </c>
    </row>
    <row r="3212" spans="1:13" ht="17.399999999999999">
      <c r="A3212" s="22"/>
      <c r="B3212" s="8"/>
      <c r="C3212" s="22"/>
      <c r="D3212" s="23"/>
      <c r="E3212" s="85"/>
      <c r="F3212" s="22"/>
      <c r="G3212" s="22"/>
      <c r="H3212" s="22"/>
      <c r="I3212" s="22"/>
      <c r="J3212" s="22"/>
      <c r="K3212" s="22"/>
      <c r="L3212" s="37" t="e">
        <f ca="1">VLOOKUP(E3212,الرصيد!C:C,1,0)</f>
        <v>#N/A</v>
      </c>
      <c r="M3212" t="e">
        <f ca="1">VLOOKUP(E3212,الرصيد!C:AP,34,0)</f>
        <v>#N/A</v>
      </c>
    </row>
    <row r="3213" spans="1:13" ht="17.399999999999999">
      <c r="A3213" s="22"/>
      <c r="B3213" s="8"/>
      <c r="C3213" s="22"/>
      <c r="D3213" s="23"/>
      <c r="E3213" s="85"/>
      <c r="F3213" s="22"/>
      <c r="G3213" s="22"/>
      <c r="H3213" s="22"/>
      <c r="I3213" s="22"/>
      <c r="J3213" s="22"/>
      <c r="K3213" s="22"/>
      <c r="L3213" s="37" t="e">
        <f ca="1">VLOOKUP(E3213,الرصيد!C:C,1,0)</f>
        <v>#N/A</v>
      </c>
      <c r="M3213" t="e">
        <f ca="1">VLOOKUP(E3213,الرصيد!C:AP,34,0)</f>
        <v>#N/A</v>
      </c>
    </row>
    <row r="3214" spans="1:13" ht="17.399999999999999">
      <c r="A3214" s="22"/>
      <c r="B3214" s="8"/>
      <c r="C3214" s="22"/>
      <c r="D3214" s="23"/>
      <c r="E3214" s="85"/>
      <c r="F3214" s="22"/>
      <c r="G3214" s="22"/>
      <c r="H3214" s="22"/>
      <c r="I3214" s="22"/>
      <c r="J3214" s="22"/>
      <c r="K3214" s="22"/>
      <c r="L3214" s="37" t="e">
        <f ca="1">VLOOKUP(E3214,الرصيد!C:C,1,0)</f>
        <v>#N/A</v>
      </c>
      <c r="M3214" t="e">
        <f ca="1">VLOOKUP(E3214,الرصيد!C:AP,34,0)</f>
        <v>#N/A</v>
      </c>
    </row>
    <row r="3215" spans="1:13" ht="17.399999999999999">
      <c r="A3215" s="22"/>
      <c r="B3215" s="8"/>
      <c r="C3215" s="22"/>
      <c r="D3215" s="23"/>
      <c r="E3215" s="85"/>
      <c r="F3215" s="22"/>
      <c r="G3215" s="22"/>
      <c r="H3215" s="22"/>
      <c r="I3215" s="22"/>
      <c r="J3215" s="22"/>
      <c r="K3215" s="22"/>
      <c r="L3215" s="37" t="e">
        <f ca="1">VLOOKUP(E3215,الرصيد!C:C,1,0)</f>
        <v>#N/A</v>
      </c>
      <c r="M3215" t="e">
        <f ca="1">VLOOKUP(E3215,الرصيد!C:AP,34,0)</f>
        <v>#N/A</v>
      </c>
    </row>
    <row r="3216" spans="1:13" ht="17.399999999999999">
      <c r="A3216" s="22"/>
      <c r="B3216" s="8"/>
      <c r="C3216" s="22"/>
      <c r="D3216" s="23"/>
      <c r="E3216" s="85"/>
      <c r="F3216" s="22"/>
      <c r="G3216" s="22"/>
      <c r="H3216" s="22"/>
      <c r="I3216" s="22"/>
      <c r="J3216" s="22"/>
      <c r="K3216" s="22"/>
      <c r="L3216" s="37" t="e">
        <f ca="1">VLOOKUP(E3216,الرصيد!C:C,1,0)</f>
        <v>#N/A</v>
      </c>
      <c r="M3216" t="e">
        <f ca="1">VLOOKUP(E3216,الرصيد!C:AP,34,0)</f>
        <v>#N/A</v>
      </c>
    </row>
    <row r="3217" spans="1:13" ht="17.399999999999999">
      <c r="A3217" s="22"/>
      <c r="B3217" s="8"/>
      <c r="C3217" s="22"/>
      <c r="D3217" s="23"/>
      <c r="E3217" s="85"/>
      <c r="F3217" s="22"/>
      <c r="G3217" s="22"/>
      <c r="H3217" s="22"/>
      <c r="I3217" s="22"/>
      <c r="J3217" s="22"/>
      <c r="K3217" s="22"/>
      <c r="L3217" s="37" t="e">
        <f ca="1">VLOOKUP(E3217,الرصيد!C:C,1,0)</f>
        <v>#N/A</v>
      </c>
      <c r="M3217" t="e">
        <f ca="1">VLOOKUP(E3217,الرصيد!C:AP,34,0)</f>
        <v>#N/A</v>
      </c>
    </row>
    <row r="3218" spans="1:13" ht="17.399999999999999">
      <c r="A3218" s="22"/>
      <c r="B3218" s="8"/>
      <c r="C3218" s="22"/>
      <c r="D3218" s="23"/>
      <c r="E3218" s="85"/>
      <c r="F3218" s="22"/>
      <c r="G3218" s="22"/>
      <c r="H3218" s="22"/>
      <c r="I3218" s="22"/>
      <c r="J3218" s="22"/>
      <c r="K3218" s="22"/>
      <c r="L3218" s="37" t="e">
        <f ca="1">VLOOKUP(E3218,الرصيد!C:C,1,0)</f>
        <v>#N/A</v>
      </c>
      <c r="M3218" t="e">
        <f ca="1">VLOOKUP(E3218,الرصيد!C:AP,34,0)</f>
        <v>#N/A</v>
      </c>
    </row>
    <row r="3219" spans="1:13" ht="17.399999999999999">
      <c r="A3219" s="22"/>
      <c r="B3219" s="8"/>
      <c r="C3219" s="22"/>
      <c r="D3219" s="23"/>
      <c r="E3219" s="85"/>
      <c r="F3219" s="22"/>
      <c r="G3219" s="22"/>
      <c r="H3219" s="22"/>
      <c r="I3219" s="22"/>
      <c r="J3219" s="22"/>
      <c r="K3219" s="22"/>
      <c r="L3219" s="37" t="e">
        <f ca="1">VLOOKUP(E3219,الرصيد!C:C,1,0)</f>
        <v>#N/A</v>
      </c>
      <c r="M3219" t="e">
        <f ca="1">VLOOKUP(E3219,الرصيد!C:AP,34,0)</f>
        <v>#N/A</v>
      </c>
    </row>
    <row r="3220" spans="1:13" ht="17.399999999999999">
      <c r="A3220" s="22"/>
      <c r="B3220" s="8"/>
      <c r="C3220" s="22"/>
      <c r="D3220" s="23"/>
      <c r="E3220" s="85"/>
      <c r="F3220" s="22"/>
      <c r="G3220" s="22"/>
      <c r="H3220" s="22"/>
      <c r="I3220" s="22"/>
      <c r="J3220" s="22"/>
      <c r="K3220" s="22"/>
      <c r="L3220" s="37" t="e">
        <f ca="1">VLOOKUP(E3220,الرصيد!C:C,1,0)</f>
        <v>#N/A</v>
      </c>
      <c r="M3220" t="e">
        <f ca="1">VLOOKUP(E3220,الرصيد!C:AP,34,0)</f>
        <v>#N/A</v>
      </c>
    </row>
    <row r="3221" spans="1:13" ht="17.399999999999999">
      <c r="A3221" s="22"/>
      <c r="B3221" s="8"/>
      <c r="C3221" s="22"/>
      <c r="D3221" s="23"/>
      <c r="E3221" s="85"/>
      <c r="F3221" s="22"/>
      <c r="G3221" s="22"/>
      <c r="H3221" s="22"/>
      <c r="I3221" s="22"/>
      <c r="J3221" s="22"/>
      <c r="K3221" s="22"/>
      <c r="L3221" s="37" t="e">
        <f ca="1">VLOOKUP(E3221,الرصيد!C:C,1,0)</f>
        <v>#N/A</v>
      </c>
      <c r="M3221" t="e">
        <f ca="1">VLOOKUP(E3221,الرصيد!C:AP,34,0)</f>
        <v>#N/A</v>
      </c>
    </row>
    <row r="3222" spans="1:13" ht="17.399999999999999">
      <c r="A3222" s="22"/>
      <c r="B3222" s="8"/>
      <c r="C3222" s="22"/>
      <c r="D3222" s="23"/>
      <c r="E3222" s="85"/>
      <c r="F3222" s="22"/>
      <c r="G3222" s="22"/>
      <c r="H3222" s="22"/>
      <c r="I3222" s="22"/>
      <c r="J3222" s="22"/>
      <c r="K3222" s="22"/>
      <c r="L3222" s="37" t="e">
        <f ca="1">VLOOKUP(E3222,الرصيد!C:C,1,0)</f>
        <v>#N/A</v>
      </c>
      <c r="M3222" t="e">
        <f ca="1">VLOOKUP(E3222,الرصيد!C:AP,34,0)</f>
        <v>#N/A</v>
      </c>
    </row>
    <row r="3223" spans="1:13" ht="17.399999999999999">
      <c r="A3223" s="22"/>
      <c r="B3223" s="8"/>
      <c r="C3223" s="22"/>
      <c r="D3223" s="23"/>
      <c r="E3223" s="85"/>
      <c r="F3223" s="22"/>
      <c r="G3223" s="22"/>
      <c r="H3223" s="22"/>
      <c r="I3223" s="22"/>
      <c r="J3223" s="22"/>
      <c r="K3223" s="22"/>
      <c r="L3223" s="37" t="e">
        <f ca="1">VLOOKUP(E3223,الرصيد!C:C,1,0)</f>
        <v>#N/A</v>
      </c>
      <c r="M3223" t="e">
        <f ca="1">VLOOKUP(E3223,الرصيد!C:AP,34,0)</f>
        <v>#N/A</v>
      </c>
    </row>
    <row r="3224" spans="1:13" ht="17.399999999999999">
      <c r="A3224" s="22"/>
      <c r="B3224" s="8"/>
      <c r="C3224" s="22"/>
      <c r="D3224" s="23"/>
      <c r="E3224" s="85"/>
      <c r="F3224" s="22"/>
      <c r="G3224" s="22"/>
      <c r="H3224" s="22"/>
      <c r="I3224" s="22"/>
      <c r="J3224" s="22"/>
      <c r="K3224" s="22"/>
      <c r="L3224" s="37" t="e">
        <f ca="1">VLOOKUP(E3224,الرصيد!C:C,1,0)</f>
        <v>#N/A</v>
      </c>
      <c r="M3224" t="e">
        <f ca="1">VLOOKUP(E3224,الرصيد!C:AP,34,0)</f>
        <v>#N/A</v>
      </c>
    </row>
    <row r="3225" spans="1:13" ht="17.399999999999999">
      <c r="A3225" s="22"/>
      <c r="B3225" s="8"/>
      <c r="C3225" s="22"/>
      <c r="D3225" s="23"/>
      <c r="E3225" s="85"/>
      <c r="F3225" s="22"/>
      <c r="G3225" s="22"/>
      <c r="H3225" s="22"/>
      <c r="I3225" s="22"/>
      <c r="J3225" s="22"/>
      <c r="K3225" s="22"/>
      <c r="L3225" s="37" t="e">
        <f ca="1">VLOOKUP(E3225,الرصيد!C:C,1,0)</f>
        <v>#N/A</v>
      </c>
      <c r="M3225" t="e">
        <f ca="1">VLOOKUP(E3225,الرصيد!C:AP,34,0)</f>
        <v>#N/A</v>
      </c>
    </row>
    <row r="3226" spans="1:13" ht="17.399999999999999">
      <c r="A3226" s="22"/>
      <c r="B3226" s="8"/>
      <c r="C3226" s="22"/>
      <c r="D3226" s="23"/>
      <c r="E3226" s="85"/>
      <c r="F3226" s="22"/>
      <c r="G3226" s="22"/>
      <c r="H3226" s="22"/>
      <c r="I3226" s="22"/>
      <c r="J3226" s="22"/>
      <c r="K3226" s="22"/>
      <c r="L3226" s="37" t="e">
        <f ca="1">VLOOKUP(E3226,الرصيد!C:C,1,0)</f>
        <v>#N/A</v>
      </c>
      <c r="M3226" t="e">
        <f ca="1">VLOOKUP(E3226,الرصيد!C:AP,34,0)</f>
        <v>#N/A</v>
      </c>
    </row>
    <row r="3227" spans="1:13" ht="17.399999999999999">
      <c r="A3227" s="22"/>
      <c r="B3227" s="8"/>
      <c r="C3227" s="22"/>
      <c r="D3227" s="23"/>
      <c r="E3227" s="85"/>
      <c r="F3227" s="22"/>
      <c r="G3227" s="22"/>
      <c r="H3227" s="22"/>
      <c r="I3227" s="22"/>
      <c r="J3227" s="22"/>
      <c r="K3227" s="22"/>
      <c r="L3227" s="37" t="e">
        <f ca="1">VLOOKUP(E3227,الرصيد!C:C,1,0)</f>
        <v>#N/A</v>
      </c>
      <c r="M3227" t="e">
        <f ca="1">VLOOKUP(E3227,الرصيد!C:AP,34,0)</f>
        <v>#N/A</v>
      </c>
    </row>
    <row r="3228" spans="1:13" ht="17.399999999999999">
      <c r="A3228" s="22"/>
      <c r="B3228" s="8"/>
      <c r="C3228" s="22"/>
      <c r="D3228" s="23"/>
      <c r="E3228" s="85"/>
      <c r="F3228" s="22"/>
      <c r="G3228" s="22"/>
      <c r="H3228" s="22"/>
      <c r="I3228" s="22"/>
      <c r="J3228" s="22"/>
      <c r="K3228" s="22"/>
      <c r="L3228" s="37" t="e">
        <f ca="1">VLOOKUP(E3228,الرصيد!C:C,1,0)</f>
        <v>#N/A</v>
      </c>
      <c r="M3228" t="e">
        <f ca="1">VLOOKUP(E3228,الرصيد!C:AP,34,0)</f>
        <v>#N/A</v>
      </c>
    </row>
    <row r="3229" spans="1:13" ht="17.399999999999999">
      <c r="A3229" s="22"/>
      <c r="B3229" s="8"/>
      <c r="C3229" s="22"/>
      <c r="D3229" s="23"/>
      <c r="E3229" s="85"/>
      <c r="F3229" s="22"/>
      <c r="G3229" s="22"/>
      <c r="H3229" s="22"/>
      <c r="I3229" s="22"/>
      <c r="J3229" s="22"/>
      <c r="K3229" s="22"/>
      <c r="L3229" s="37" t="e">
        <f ca="1">VLOOKUP(E3229,الرصيد!C:C,1,0)</f>
        <v>#N/A</v>
      </c>
      <c r="M3229" t="e">
        <f ca="1">VLOOKUP(E3229,الرصيد!C:AP,34,0)</f>
        <v>#N/A</v>
      </c>
    </row>
    <row r="3230" spans="1:13" ht="17.399999999999999">
      <c r="A3230" s="22"/>
      <c r="B3230" s="8"/>
      <c r="C3230" s="22"/>
      <c r="D3230" s="23"/>
      <c r="E3230" s="85"/>
      <c r="F3230" s="22"/>
      <c r="G3230" s="22"/>
      <c r="H3230" s="22"/>
      <c r="I3230" s="22"/>
      <c r="J3230" s="22"/>
      <c r="K3230" s="22"/>
      <c r="L3230" s="37" t="e">
        <f ca="1">VLOOKUP(E3230,الرصيد!C:C,1,0)</f>
        <v>#N/A</v>
      </c>
      <c r="M3230" t="e">
        <f ca="1">VLOOKUP(E3230,الرصيد!C:AP,34,0)</f>
        <v>#N/A</v>
      </c>
    </row>
    <row r="3231" spans="1:13" ht="17.399999999999999">
      <c r="A3231" s="22"/>
      <c r="B3231" s="8"/>
      <c r="C3231" s="22"/>
      <c r="D3231" s="23"/>
      <c r="E3231" s="85"/>
      <c r="F3231" s="22"/>
      <c r="G3231" s="22"/>
      <c r="H3231" s="22"/>
      <c r="I3231" s="22"/>
      <c r="J3231" s="22"/>
      <c r="K3231" s="22"/>
      <c r="L3231" s="37" t="e">
        <f ca="1">VLOOKUP(E3231,الرصيد!C:C,1,0)</f>
        <v>#N/A</v>
      </c>
      <c r="M3231" t="e">
        <f ca="1">VLOOKUP(E3231,الرصيد!C:AP,34,0)</f>
        <v>#N/A</v>
      </c>
    </row>
    <row r="3232" spans="1:13" ht="17.399999999999999">
      <c r="A3232" s="22"/>
      <c r="B3232" s="8"/>
      <c r="C3232" s="22"/>
      <c r="D3232" s="23"/>
      <c r="E3232" s="85"/>
      <c r="F3232" s="22"/>
      <c r="G3232" s="22"/>
      <c r="H3232" s="22"/>
      <c r="I3232" s="22"/>
      <c r="J3232" s="22"/>
      <c r="K3232" s="22"/>
      <c r="L3232" s="37" t="e">
        <f ca="1">VLOOKUP(E3232,الرصيد!C:C,1,0)</f>
        <v>#N/A</v>
      </c>
      <c r="M3232" t="e">
        <f ca="1">VLOOKUP(E3232,الرصيد!C:AP,34,0)</f>
        <v>#N/A</v>
      </c>
    </row>
    <row r="3233" spans="1:13" ht="17.399999999999999">
      <c r="A3233" s="22"/>
      <c r="B3233" s="8"/>
      <c r="C3233" s="22"/>
      <c r="D3233" s="23"/>
      <c r="E3233" s="85"/>
      <c r="F3233" s="22"/>
      <c r="G3233" s="22"/>
      <c r="H3233" s="22"/>
      <c r="I3233" s="22"/>
      <c r="J3233" s="22"/>
      <c r="K3233" s="22"/>
      <c r="L3233" s="37" t="e">
        <f ca="1">VLOOKUP(E3233,الرصيد!C:C,1,0)</f>
        <v>#N/A</v>
      </c>
      <c r="M3233" t="e">
        <f ca="1">VLOOKUP(E3233,الرصيد!C:AP,34,0)</f>
        <v>#N/A</v>
      </c>
    </row>
    <row r="3234" spans="1:13" ht="17.399999999999999">
      <c r="A3234" s="22"/>
      <c r="B3234" s="8"/>
      <c r="C3234" s="22"/>
      <c r="D3234" s="23"/>
      <c r="E3234" s="85"/>
      <c r="F3234" s="22"/>
      <c r="G3234" s="22"/>
      <c r="H3234" s="22"/>
      <c r="I3234" s="22"/>
      <c r="J3234" s="22"/>
      <c r="K3234" s="22"/>
      <c r="L3234" s="37" t="e">
        <f ca="1">VLOOKUP(E3234,الرصيد!C:C,1,0)</f>
        <v>#N/A</v>
      </c>
      <c r="M3234" t="e">
        <f ca="1">VLOOKUP(E3234,الرصيد!C:AP,34,0)</f>
        <v>#N/A</v>
      </c>
    </row>
    <row r="3235" spans="1:13" ht="17.399999999999999">
      <c r="A3235" s="22"/>
      <c r="B3235" s="8"/>
      <c r="C3235" s="22"/>
      <c r="D3235" s="23"/>
      <c r="E3235" s="85"/>
      <c r="F3235" s="22"/>
      <c r="G3235" s="22"/>
      <c r="H3235" s="22"/>
      <c r="I3235" s="22"/>
      <c r="J3235" s="22"/>
      <c r="K3235" s="22"/>
      <c r="L3235" s="37" t="e">
        <f ca="1">VLOOKUP(E3235,الرصيد!C:C,1,0)</f>
        <v>#N/A</v>
      </c>
      <c r="M3235" t="e">
        <f ca="1">VLOOKUP(E3235,الرصيد!C:AP,34,0)</f>
        <v>#N/A</v>
      </c>
    </row>
    <row r="3236" spans="1:13" ht="17.399999999999999">
      <c r="A3236" s="22"/>
      <c r="B3236" s="8"/>
      <c r="C3236" s="22"/>
      <c r="D3236" s="23"/>
      <c r="E3236" s="85"/>
      <c r="F3236" s="22"/>
      <c r="G3236" s="22"/>
      <c r="H3236" s="22"/>
      <c r="I3236" s="22"/>
      <c r="J3236" s="22"/>
      <c r="K3236" s="22"/>
      <c r="L3236" s="37" t="e">
        <f ca="1">VLOOKUP(E3236,الرصيد!C:C,1,0)</f>
        <v>#N/A</v>
      </c>
      <c r="M3236" t="e">
        <f ca="1">VLOOKUP(E3236,الرصيد!C:AP,34,0)</f>
        <v>#N/A</v>
      </c>
    </row>
    <row r="3237" spans="1:13" ht="17.399999999999999">
      <c r="A3237" s="22"/>
      <c r="B3237" s="8"/>
      <c r="C3237" s="22"/>
      <c r="D3237" s="23"/>
      <c r="E3237" s="85"/>
      <c r="F3237" s="22"/>
      <c r="G3237" s="22"/>
      <c r="H3237" s="22"/>
      <c r="I3237" s="22"/>
      <c r="J3237" s="22"/>
      <c r="K3237" s="22"/>
      <c r="L3237" s="37" t="e">
        <f ca="1">VLOOKUP(E3237,الرصيد!C:C,1,0)</f>
        <v>#N/A</v>
      </c>
      <c r="M3237" t="e">
        <f ca="1">VLOOKUP(E3237,الرصيد!C:AP,34,0)</f>
        <v>#N/A</v>
      </c>
    </row>
    <row r="3238" spans="1:13" ht="17.399999999999999">
      <c r="A3238" s="22"/>
      <c r="B3238" s="8"/>
      <c r="C3238" s="22"/>
      <c r="D3238" s="23"/>
      <c r="E3238" s="85"/>
      <c r="F3238" s="22"/>
      <c r="G3238" s="22"/>
      <c r="H3238" s="22"/>
      <c r="I3238" s="22"/>
      <c r="J3238" s="22"/>
      <c r="K3238" s="22"/>
      <c r="L3238" s="37" t="e">
        <f ca="1">VLOOKUP(E3238,الرصيد!C:C,1,0)</f>
        <v>#N/A</v>
      </c>
      <c r="M3238" t="e">
        <f ca="1">VLOOKUP(E3238,الرصيد!C:AP,34,0)</f>
        <v>#N/A</v>
      </c>
    </row>
    <row r="3239" spans="1:13" ht="17.399999999999999">
      <c r="A3239" s="22"/>
      <c r="B3239" s="8"/>
      <c r="C3239" s="22"/>
      <c r="D3239" s="23"/>
      <c r="E3239" s="85"/>
      <c r="F3239" s="22"/>
      <c r="G3239" s="22"/>
      <c r="H3239" s="22"/>
      <c r="I3239" s="22"/>
      <c r="J3239" s="22"/>
      <c r="K3239" s="22"/>
      <c r="L3239" s="37" t="e">
        <f ca="1">VLOOKUP(E3239,الرصيد!C:C,1,0)</f>
        <v>#N/A</v>
      </c>
      <c r="M3239" t="e">
        <f ca="1">VLOOKUP(E3239,الرصيد!C:AP,34,0)</f>
        <v>#N/A</v>
      </c>
    </row>
    <row r="3240" spans="1:13" ht="17.399999999999999">
      <c r="A3240" s="22"/>
      <c r="B3240" s="8"/>
      <c r="C3240" s="22"/>
      <c r="D3240" s="23"/>
      <c r="E3240" s="85"/>
      <c r="F3240" s="22"/>
      <c r="G3240" s="22"/>
      <c r="H3240" s="22"/>
      <c r="I3240" s="22"/>
      <c r="J3240" s="22"/>
      <c r="K3240" s="22"/>
      <c r="L3240" s="37" t="e">
        <f ca="1">VLOOKUP(E3240,الرصيد!C:C,1,0)</f>
        <v>#N/A</v>
      </c>
      <c r="M3240" t="e">
        <f ca="1">VLOOKUP(E3240,الرصيد!C:AP,34,0)</f>
        <v>#N/A</v>
      </c>
    </row>
    <row r="3241" spans="1:13" ht="17.399999999999999">
      <c r="A3241" s="22"/>
      <c r="B3241" s="8"/>
      <c r="C3241" s="22"/>
      <c r="D3241" s="23"/>
      <c r="E3241" s="85"/>
      <c r="F3241" s="22"/>
      <c r="G3241" s="22"/>
      <c r="H3241" s="22"/>
      <c r="I3241" s="22"/>
      <c r="J3241" s="22"/>
      <c r="K3241" s="22"/>
      <c r="L3241" s="37" t="e">
        <f ca="1">VLOOKUP(E3241,الرصيد!C:C,1,0)</f>
        <v>#N/A</v>
      </c>
      <c r="M3241" t="e">
        <f ca="1">VLOOKUP(E3241,الرصيد!C:AP,34,0)</f>
        <v>#N/A</v>
      </c>
    </row>
    <row r="3242" spans="1:13" ht="17.399999999999999">
      <c r="A3242" s="22"/>
      <c r="B3242" s="8"/>
      <c r="C3242" s="22"/>
      <c r="D3242" s="23"/>
      <c r="E3242" s="85"/>
      <c r="F3242" s="22"/>
      <c r="G3242" s="22"/>
      <c r="H3242" s="22"/>
      <c r="I3242" s="22"/>
      <c r="J3242" s="22"/>
      <c r="K3242" s="22"/>
      <c r="L3242" s="37" t="e">
        <f ca="1">VLOOKUP(E3242,الرصيد!C:C,1,0)</f>
        <v>#N/A</v>
      </c>
      <c r="M3242" t="e">
        <f ca="1">VLOOKUP(E3242,الرصيد!C:AP,34,0)</f>
        <v>#N/A</v>
      </c>
    </row>
    <row r="3243" spans="1:13" ht="17.399999999999999">
      <c r="A3243" s="22"/>
      <c r="B3243" s="8"/>
      <c r="C3243" s="22"/>
      <c r="D3243" s="23"/>
      <c r="E3243" s="85"/>
      <c r="F3243" s="22"/>
      <c r="G3243" s="22"/>
      <c r="H3243" s="22"/>
      <c r="I3243" s="22"/>
      <c r="J3243" s="22"/>
      <c r="K3243" s="22"/>
      <c r="L3243" s="37" t="e">
        <f ca="1">VLOOKUP(E3243,الرصيد!C:C,1,0)</f>
        <v>#N/A</v>
      </c>
      <c r="M3243" t="e">
        <f ca="1">VLOOKUP(E3243,الرصيد!C:AP,34,0)</f>
        <v>#N/A</v>
      </c>
    </row>
    <row r="3244" spans="1:13" ht="17.399999999999999">
      <c r="A3244" s="22"/>
      <c r="B3244" s="8"/>
      <c r="C3244" s="22"/>
      <c r="D3244" s="23"/>
      <c r="E3244" s="85"/>
      <c r="F3244" s="22"/>
      <c r="G3244" s="22"/>
      <c r="H3244" s="22"/>
      <c r="I3244" s="22"/>
      <c r="J3244" s="22"/>
      <c r="K3244" s="22"/>
      <c r="L3244" s="37" t="e">
        <f ca="1">VLOOKUP(E3244,الرصيد!C:C,1,0)</f>
        <v>#N/A</v>
      </c>
      <c r="M3244" t="e">
        <f ca="1">VLOOKUP(E3244,الرصيد!C:AP,34,0)</f>
        <v>#N/A</v>
      </c>
    </row>
    <row r="3245" spans="1:13" ht="17.399999999999999">
      <c r="A3245" s="22"/>
      <c r="B3245" s="8"/>
      <c r="C3245" s="22"/>
      <c r="D3245" s="23"/>
      <c r="E3245" s="85"/>
      <c r="F3245" s="22"/>
      <c r="G3245" s="22"/>
      <c r="H3245" s="22"/>
      <c r="I3245" s="22"/>
      <c r="J3245" s="22"/>
      <c r="K3245" s="22"/>
      <c r="L3245" s="37" t="e">
        <f ca="1">VLOOKUP(E3245,الرصيد!C:C,1,0)</f>
        <v>#N/A</v>
      </c>
      <c r="M3245" t="e">
        <f ca="1">VLOOKUP(E3245,الرصيد!C:AP,34,0)</f>
        <v>#N/A</v>
      </c>
    </row>
    <row r="3246" spans="1:13" ht="17.399999999999999">
      <c r="A3246" s="22"/>
      <c r="B3246" s="8"/>
      <c r="C3246" s="22"/>
      <c r="D3246" s="23"/>
      <c r="E3246" s="85"/>
      <c r="F3246" s="22"/>
      <c r="G3246" s="22"/>
      <c r="H3246" s="22"/>
      <c r="I3246" s="22"/>
      <c r="J3246" s="22"/>
      <c r="K3246" s="22"/>
      <c r="L3246" s="37" t="e">
        <f ca="1">VLOOKUP(E3246,الرصيد!C:C,1,0)</f>
        <v>#N/A</v>
      </c>
      <c r="M3246" t="e">
        <f ca="1">VLOOKUP(E3246,الرصيد!C:AP,34,0)</f>
        <v>#N/A</v>
      </c>
    </row>
    <row r="3247" spans="1:13" ht="17.399999999999999">
      <c r="A3247" s="22"/>
      <c r="B3247" s="8"/>
      <c r="C3247" s="22"/>
      <c r="D3247" s="23"/>
      <c r="E3247" s="85"/>
      <c r="F3247" s="22"/>
      <c r="G3247" s="22"/>
      <c r="H3247" s="22"/>
      <c r="I3247" s="22"/>
      <c r="J3247" s="22"/>
      <c r="K3247" s="22"/>
      <c r="L3247" s="37" t="e">
        <f ca="1">VLOOKUP(E3247,الرصيد!C:C,1,0)</f>
        <v>#N/A</v>
      </c>
      <c r="M3247" t="e">
        <f ca="1">VLOOKUP(E3247,الرصيد!C:AP,34,0)</f>
        <v>#N/A</v>
      </c>
    </row>
    <row r="3248" spans="1:13" ht="17.399999999999999">
      <c r="A3248" s="22"/>
      <c r="B3248" s="8"/>
      <c r="C3248" s="22"/>
      <c r="D3248" s="23"/>
      <c r="E3248" s="85"/>
      <c r="F3248" s="22"/>
      <c r="G3248" s="22"/>
      <c r="H3248" s="22"/>
      <c r="I3248" s="22"/>
      <c r="J3248" s="22"/>
      <c r="K3248" s="22"/>
      <c r="L3248" s="37" t="e">
        <f ca="1">VLOOKUP(E3248,الرصيد!C:C,1,0)</f>
        <v>#N/A</v>
      </c>
      <c r="M3248" t="e">
        <f ca="1">VLOOKUP(E3248,الرصيد!C:AP,34,0)</f>
        <v>#N/A</v>
      </c>
    </row>
    <row r="3249" spans="1:13" ht="17.399999999999999">
      <c r="A3249" s="22"/>
      <c r="B3249" s="8"/>
      <c r="C3249" s="22"/>
      <c r="D3249" s="23"/>
      <c r="E3249" s="85"/>
      <c r="F3249" s="22"/>
      <c r="G3249" s="22"/>
      <c r="H3249" s="22"/>
      <c r="I3249" s="22"/>
      <c r="J3249" s="22"/>
      <c r="K3249" s="22"/>
      <c r="L3249" s="37" t="e">
        <f ca="1">VLOOKUP(E3249,الرصيد!C:C,1,0)</f>
        <v>#N/A</v>
      </c>
      <c r="M3249" t="e">
        <f ca="1">VLOOKUP(E3249,الرصيد!C:AP,34,0)</f>
        <v>#N/A</v>
      </c>
    </row>
    <row r="3250" spans="1:13" ht="17.399999999999999">
      <c r="A3250" s="22"/>
      <c r="B3250" s="8"/>
      <c r="C3250" s="22"/>
      <c r="D3250" s="23"/>
      <c r="E3250" s="85"/>
      <c r="F3250" s="22"/>
      <c r="G3250" s="22"/>
      <c r="H3250" s="22"/>
      <c r="I3250" s="22"/>
      <c r="J3250" s="22"/>
      <c r="K3250" s="22"/>
      <c r="L3250" s="37" t="e">
        <f ca="1">VLOOKUP(E3250,الرصيد!C:C,1,0)</f>
        <v>#N/A</v>
      </c>
      <c r="M3250" t="e">
        <f ca="1">VLOOKUP(E3250,الرصيد!C:AP,34,0)</f>
        <v>#N/A</v>
      </c>
    </row>
    <row r="3251" spans="1:13" ht="17.399999999999999">
      <c r="A3251" s="22"/>
      <c r="B3251" s="8"/>
      <c r="C3251" s="22"/>
      <c r="D3251" s="23"/>
      <c r="E3251" s="85"/>
      <c r="F3251" s="22"/>
      <c r="G3251" s="22"/>
      <c r="H3251" s="22"/>
      <c r="I3251" s="22"/>
      <c r="J3251" s="22"/>
      <c r="K3251" s="22"/>
      <c r="L3251" s="37" t="e">
        <f ca="1">VLOOKUP(E3251,الرصيد!C:C,1,0)</f>
        <v>#N/A</v>
      </c>
      <c r="M3251" t="e">
        <f ca="1">VLOOKUP(E3251,الرصيد!C:AP,34,0)</f>
        <v>#N/A</v>
      </c>
    </row>
    <row r="3252" spans="1:13" ht="17.399999999999999">
      <c r="A3252" s="22"/>
      <c r="B3252" s="8"/>
      <c r="C3252" s="22"/>
      <c r="D3252" s="23"/>
      <c r="E3252" s="85"/>
      <c r="F3252" s="22"/>
      <c r="G3252" s="22"/>
      <c r="H3252" s="22"/>
      <c r="I3252" s="22"/>
      <c r="J3252" s="22"/>
      <c r="K3252" s="22"/>
      <c r="L3252" s="37" t="e">
        <f ca="1">VLOOKUP(E3252,الرصيد!C:C,1,0)</f>
        <v>#N/A</v>
      </c>
      <c r="M3252" t="e">
        <f ca="1">VLOOKUP(E3252,الرصيد!C:AP,34,0)</f>
        <v>#N/A</v>
      </c>
    </row>
    <row r="3253" spans="1:13" ht="17.399999999999999">
      <c r="A3253" s="22"/>
      <c r="B3253" s="8"/>
      <c r="C3253" s="22"/>
      <c r="D3253" s="23"/>
      <c r="E3253" s="85"/>
      <c r="F3253" s="22"/>
      <c r="G3253" s="22"/>
      <c r="H3253" s="22"/>
      <c r="I3253" s="22"/>
      <c r="J3253" s="22"/>
      <c r="K3253" s="22"/>
      <c r="L3253" s="37" t="e">
        <f ca="1">VLOOKUP(E3253,الرصيد!C:C,1,0)</f>
        <v>#N/A</v>
      </c>
      <c r="M3253" t="e">
        <f ca="1">VLOOKUP(E3253,الرصيد!C:AP,34,0)</f>
        <v>#N/A</v>
      </c>
    </row>
    <row r="3254" spans="1:13" ht="17.399999999999999">
      <c r="A3254" s="22"/>
      <c r="B3254" s="8"/>
      <c r="C3254" s="22"/>
      <c r="D3254" s="23"/>
      <c r="E3254" s="85"/>
      <c r="F3254" s="22"/>
      <c r="G3254" s="22"/>
      <c r="H3254" s="22"/>
      <c r="I3254" s="22"/>
      <c r="J3254" s="22"/>
      <c r="K3254" s="22"/>
      <c r="L3254" s="37" t="e">
        <f ca="1">VLOOKUP(E3254,الرصيد!C:C,1,0)</f>
        <v>#N/A</v>
      </c>
      <c r="M3254" t="e">
        <f ca="1">VLOOKUP(E3254,الرصيد!C:AP,34,0)</f>
        <v>#N/A</v>
      </c>
    </row>
    <row r="3255" spans="1:13" ht="17.399999999999999">
      <c r="A3255" s="22"/>
      <c r="B3255" s="8"/>
      <c r="C3255" s="22"/>
      <c r="D3255" s="23"/>
      <c r="E3255" s="85"/>
      <c r="F3255" s="22"/>
      <c r="G3255" s="22"/>
      <c r="H3255" s="22"/>
      <c r="I3255" s="22"/>
      <c r="J3255" s="22"/>
      <c r="K3255" s="22"/>
      <c r="L3255" s="37" t="e">
        <f ca="1">VLOOKUP(E3255,الرصيد!C:C,1,0)</f>
        <v>#N/A</v>
      </c>
      <c r="M3255" t="e">
        <f ca="1">VLOOKUP(E3255,الرصيد!C:AP,34,0)</f>
        <v>#N/A</v>
      </c>
    </row>
    <row r="3256" spans="1:13" ht="17.399999999999999">
      <c r="A3256" s="22"/>
      <c r="B3256" s="8"/>
      <c r="C3256" s="22"/>
      <c r="D3256" s="23"/>
      <c r="E3256" s="85"/>
      <c r="F3256" s="22"/>
      <c r="G3256" s="22"/>
      <c r="H3256" s="22"/>
      <c r="I3256" s="22"/>
      <c r="J3256" s="22"/>
      <c r="K3256" s="22"/>
      <c r="L3256" s="37" t="e">
        <f ca="1">VLOOKUP(E3256,الرصيد!C:C,1,0)</f>
        <v>#N/A</v>
      </c>
      <c r="M3256" t="e">
        <f ca="1">VLOOKUP(E3256,الرصيد!C:AP,34,0)</f>
        <v>#N/A</v>
      </c>
    </row>
    <row r="3257" spans="1:13" ht="17.399999999999999">
      <c r="A3257" s="22"/>
      <c r="B3257" s="8"/>
      <c r="C3257" s="22"/>
      <c r="D3257" s="23"/>
      <c r="E3257" s="85"/>
      <c r="F3257" s="22"/>
      <c r="G3257" s="22"/>
      <c r="H3257" s="22"/>
      <c r="I3257" s="22"/>
      <c r="J3257" s="22"/>
      <c r="K3257" s="22"/>
      <c r="L3257" s="37" t="e">
        <f ca="1">VLOOKUP(E3257,الرصيد!C:C,1,0)</f>
        <v>#N/A</v>
      </c>
      <c r="M3257" t="e">
        <f ca="1">VLOOKUP(E3257,الرصيد!C:AP,34,0)</f>
        <v>#N/A</v>
      </c>
    </row>
    <row r="3258" spans="1:13" ht="17.399999999999999">
      <c r="A3258" s="22"/>
      <c r="B3258" s="8"/>
      <c r="C3258" s="22"/>
      <c r="D3258" s="23"/>
      <c r="E3258" s="85"/>
      <c r="F3258" s="22"/>
      <c r="G3258" s="22"/>
      <c r="H3258" s="22"/>
      <c r="I3258" s="22"/>
      <c r="J3258" s="22"/>
      <c r="K3258" s="22"/>
      <c r="L3258" s="37" t="e">
        <f ca="1">VLOOKUP(E3258,الرصيد!C:C,1,0)</f>
        <v>#N/A</v>
      </c>
      <c r="M3258" t="e">
        <f ca="1">VLOOKUP(E3258,الرصيد!C:AP,34,0)</f>
        <v>#N/A</v>
      </c>
    </row>
    <row r="3259" spans="1:13" ht="17.399999999999999">
      <c r="A3259" s="22"/>
      <c r="B3259" s="8"/>
      <c r="C3259" s="22"/>
      <c r="D3259" s="23"/>
      <c r="E3259" s="85"/>
      <c r="F3259" s="22"/>
      <c r="G3259" s="22"/>
      <c r="H3259" s="22"/>
      <c r="I3259" s="22"/>
      <c r="J3259" s="22"/>
      <c r="K3259" s="22"/>
      <c r="L3259" s="37" t="e">
        <f ca="1">VLOOKUP(E3259,الرصيد!C:C,1,0)</f>
        <v>#N/A</v>
      </c>
      <c r="M3259" t="e">
        <f ca="1">VLOOKUP(E3259,الرصيد!C:AP,34,0)</f>
        <v>#N/A</v>
      </c>
    </row>
    <row r="3260" spans="1:13" ht="17.399999999999999">
      <c r="A3260" s="22"/>
      <c r="B3260" s="8"/>
      <c r="C3260" s="22"/>
      <c r="D3260" s="23"/>
      <c r="E3260" s="85"/>
      <c r="F3260" s="22"/>
      <c r="G3260" s="22"/>
      <c r="H3260" s="22"/>
      <c r="I3260" s="22"/>
      <c r="J3260" s="22"/>
      <c r="K3260" s="22"/>
      <c r="L3260" s="37" t="e">
        <f ca="1">VLOOKUP(E3260,الرصيد!C:C,1,0)</f>
        <v>#N/A</v>
      </c>
      <c r="M3260" t="e">
        <f ca="1">VLOOKUP(E3260,الرصيد!C:AP,34,0)</f>
        <v>#N/A</v>
      </c>
    </row>
    <row r="3261" spans="1:13" ht="17.399999999999999">
      <c r="A3261" s="22"/>
      <c r="B3261" s="8"/>
      <c r="C3261" s="22"/>
      <c r="D3261" s="23"/>
      <c r="E3261" s="85"/>
      <c r="F3261" s="22"/>
      <c r="G3261" s="22"/>
      <c r="H3261" s="22"/>
      <c r="I3261" s="22"/>
      <c r="J3261" s="22"/>
      <c r="K3261" s="22"/>
      <c r="L3261" s="37" t="e">
        <f ca="1">VLOOKUP(E3261,الرصيد!C:C,1,0)</f>
        <v>#N/A</v>
      </c>
      <c r="M3261" t="e">
        <f ca="1">VLOOKUP(E3261,الرصيد!C:AP,34,0)</f>
        <v>#N/A</v>
      </c>
    </row>
    <row r="3262" spans="1:13" ht="17.399999999999999">
      <c r="A3262" s="22"/>
      <c r="B3262" s="8"/>
      <c r="C3262" s="22"/>
      <c r="D3262" s="23"/>
      <c r="E3262" s="85"/>
      <c r="F3262" s="22"/>
      <c r="G3262" s="22"/>
      <c r="H3262" s="22"/>
      <c r="I3262" s="22"/>
      <c r="J3262" s="22"/>
      <c r="K3262" s="22"/>
      <c r="L3262" s="37" t="e">
        <f ca="1">VLOOKUP(E3262,الرصيد!C:C,1,0)</f>
        <v>#N/A</v>
      </c>
      <c r="M3262" t="e">
        <f ca="1">VLOOKUP(E3262,الرصيد!C:AP,34,0)</f>
        <v>#N/A</v>
      </c>
    </row>
    <row r="3263" spans="1:13" ht="17.399999999999999">
      <c r="A3263" s="22"/>
      <c r="B3263" s="8"/>
      <c r="C3263" s="22"/>
      <c r="D3263" s="23"/>
      <c r="E3263" s="85"/>
      <c r="F3263" s="22"/>
      <c r="G3263" s="22"/>
      <c r="H3263" s="22"/>
      <c r="I3263" s="22"/>
      <c r="J3263" s="22"/>
      <c r="K3263" s="22"/>
      <c r="L3263" s="37" t="e">
        <f ca="1">VLOOKUP(E3263,الرصيد!C:C,1,0)</f>
        <v>#N/A</v>
      </c>
      <c r="M3263" t="e">
        <f ca="1">VLOOKUP(E3263,الرصيد!C:AP,34,0)</f>
        <v>#N/A</v>
      </c>
    </row>
    <row r="3264" spans="1:13" ht="17.399999999999999">
      <c r="A3264" s="22"/>
      <c r="B3264" s="8"/>
      <c r="C3264" s="22"/>
      <c r="D3264" s="23"/>
      <c r="E3264" s="85"/>
      <c r="F3264" s="22"/>
      <c r="G3264" s="22"/>
      <c r="H3264" s="22"/>
      <c r="I3264" s="22"/>
      <c r="J3264" s="22"/>
      <c r="K3264" s="22"/>
      <c r="L3264" s="37" t="e">
        <f ca="1">VLOOKUP(E3264,الرصيد!C:C,1,0)</f>
        <v>#N/A</v>
      </c>
      <c r="M3264" t="e">
        <f ca="1">VLOOKUP(E3264,الرصيد!C:AP,34,0)</f>
        <v>#N/A</v>
      </c>
    </row>
    <row r="3265" spans="1:13" ht="17.399999999999999">
      <c r="A3265" s="22"/>
      <c r="B3265" s="8"/>
      <c r="C3265" s="22"/>
      <c r="D3265" s="23"/>
      <c r="E3265" s="85"/>
      <c r="F3265" s="22"/>
      <c r="G3265" s="22"/>
      <c r="H3265" s="22"/>
      <c r="I3265" s="22"/>
      <c r="J3265" s="22"/>
      <c r="K3265" s="22"/>
      <c r="L3265" s="37" t="e">
        <f ca="1">VLOOKUP(E3265,الرصيد!C:C,1,0)</f>
        <v>#N/A</v>
      </c>
      <c r="M3265" t="e">
        <f ca="1">VLOOKUP(E3265,الرصيد!C:AP,34,0)</f>
        <v>#N/A</v>
      </c>
    </row>
    <row r="3266" spans="1:13" ht="17.399999999999999">
      <c r="A3266" s="22"/>
      <c r="B3266" s="8"/>
      <c r="C3266" s="22"/>
      <c r="D3266" s="23"/>
      <c r="E3266" s="85"/>
      <c r="F3266" s="22"/>
      <c r="G3266" s="22"/>
      <c r="H3266" s="22"/>
      <c r="I3266" s="22"/>
      <c r="J3266" s="22"/>
      <c r="K3266" s="22"/>
      <c r="L3266" s="37" t="e">
        <f ca="1">VLOOKUP(E3266,الرصيد!C:C,1,0)</f>
        <v>#N/A</v>
      </c>
      <c r="M3266" t="e">
        <f ca="1">VLOOKUP(E3266,الرصيد!C:AP,34,0)</f>
        <v>#N/A</v>
      </c>
    </row>
    <row r="3267" spans="1:13" ht="17.399999999999999">
      <c r="A3267" s="22"/>
      <c r="B3267" s="8"/>
      <c r="C3267" s="22"/>
      <c r="D3267" s="23"/>
      <c r="E3267" s="85"/>
      <c r="F3267" s="22"/>
      <c r="G3267" s="22"/>
      <c r="H3267" s="22"/>
      <c r="I3267" s="22"/>
      <c r="J3267" s="22"/>
      <c r="K3267" s="22"/>
      <c r="L3267" s="37" t="e">
        <f ca="1">VLOOKUP(E3267,الرصيد!C:C,1,0)</f>
        <v>#N/A</v>
      </c>
      <c r="M3267" t="e">
        <f ca="1">VLOOKUP(E3267,الرصيد!C:AP,34,0)</f>
        <v>#N/A</v>
      </c>
    </row>
    <row r="3268" spans="1:13" ht="17.399999999999999">
      <c r="A3268" s="22"/>
      <c r="B3268" s="8"/>
      <c r="C3268" s="22"/>
      <c r="D3268" s="23"/>
      <c r="E3268" s="85"/>
      <c r="F3268" s="22"/>
      <c r="G3268" s="22"/>
      <c r="H3268" s="22"/>
      <c r="I3268" s="22"/>
      <c r="J3268" s="22"/>
      <c r="K3268" s="22"/>
      <c r="L3268" s="37" t="e">
        <f ca="1">VLOOKUP(E3268,الرصيد!C:C,1,0)</f>
        <v>#N/A</v>
      </c>
      <c r="M3268" t="e">
        <f ca="1">VLOOKUP(E3268,الرصيد!C:AP,34,0)</f>
        <v>#N/A</v>
      </c>
    </row>
    <row r="3269" spans="1:13" ht="17.399999999999999">
      <c r="A3269" s="22"/>
      <c r="B3269" s="8"/>
      <c r="C3269" s="22"/>
      <c r="D3269" s="23"/>
      <c r="E3269" s="85"/>
      <c r="F3269" s="22"/>
      <c r="G3269" s="22"/>
      <c r="H3269" s="22"/>
      <c r="I3269" s="22"/>
      <c r="J3269" s="22"/>
      <c r="K3269" s="22"/>
      <c r="L3269" s="37" t="e">
        <f ca="1">VLOOKUP(E3269,الرصيد!C:C,1,0)</f>
        <v>#N/A</v>
      </c>
      <c r="M3269" t="e">
        <f ca="1">VLOOKUP(E3269,الرصيد!C:AP,34,0)</f>
        <v>#N/A</v>
      </c>
    </row>
    <row r="3270" spans="1:13" ht="17.399999999999999">
      <c r="A3270" s="22"/>
      <c r="B3270" s="8"/>
      <c r="C3270" s="22"/>
      <c r="D3270" s="23"/>
      <c r="E3270" s="85"/>
      <c r="F3270" s="22"/>
      <c r="G3270" s="22"/>
      <c r="H3270" s="22"/>
      <c r="I3270" s="22"/>
      <c r="J3270" s="22"/>
      <c r="K3270" s="22"/>
      <c r="L3270" s="37" t="e">
        <f ca="1">VLOOKUP(E3270,الرصيد!C:C,1,0)</f>
        <v>#N/A</v>
      </c>
      <c r="M3270" t="e">
        <f ca="1">VLOOKUP(E3270,الرصيد!C:AP,34,0)</f>
        <v>#N/A</v>
      </c>
    </row>
    <row r="3271" spans="1:13" ht="17.399999999999999">
      <c r="A3271" s="22"/>
      <c r="B3271" s="8"/>
      <c r="C3271" s="22"/>
      <c r="D3271" s="23"/>
      <c r="E3271" s="85"/>
      <c r="F3271" s="22"/>
      <c r="G3271" s="22"/>
      <c r="H3271" s="22"/>
      <c r="I3271" s="22"/>
      <c r="J3271" s="22"/>
      <c r="K3271" s="22"/>
      <c r="L3271" s="37" t="e">
        <f ca="1">VLOOKUP(E3271,الرصيد!C:C,1,0)</f>
        <v>#N/A</v>
      </c>
      <c r="M3271" t="e">
        <f ca="1">VLOOKUP(E3271,الرصيد!C:AP,34,0)</f>
        <v>#N/A</v>
      </c>
    </row>
    <row r="3272" spans="1:13" ht="17.399999999999999">
      <c r="A3272" s="22"/>
      <c r="B3272" s="8"/>
      <c r="C3272" s="22"/>
      <c r="D3272" s="23"/>
      <c r="E3272" s="85"/>
      <c r="F3272" s="22"/>
      <c r="G3272" s="22"/>
      <c r="H3272" s="22"/>
      <c r="I3272" s="22"/>
      <c r="J3272" s="22"/>
      <c r="K3272" s="22"/>
      <c r="L3272" s="37" t="e">
        <f ca="1">VLOOKUP(E3272,الرصيد!C:C,1,0)</f>
        <v>#N/A</v>
      </c>
      <c r="M3272" t="e">
        <f ca="1">VLOOKUP(E3272,الرصيد!C:AP,34,0)</f>
        <v>#N/A</v>
      </c>
    </row>
    <row r="3273" spans="1:13" ht="17.399999999999999">
      <c r="A3273" s="22"/>
      <c r="B3273" s="8"/>
      <c r="C3273" s="22"/>
      <c r="D3273" s="23"/>
      <c r="E3273" s="85"/>
      <c r="F3273" s="22"/>
      <c r="G3273" s="22"/>
      <c r="H3273" s="22"/>
      <c r="I3273" s="22"/>
      <c r="J3273" s="22"/>
      <c r="K3273" s="22"/>
      <c r="L3273" s="37" t="e">
        <f ca="1">VLOOKUP(E3273,الرصيد!C:C,1,0)</f>
        <v>#N/A</v>
      </c>
      <c r="M3273" t="e">
        <f ca="1">VLOOKUP(E3273,الرصيد!C:AP,34,0)</f>
        <v>#N/A</v>
      </c>
    </row>
    <row r="3274" spans="1:13" ht="17.399999999999999">
      <c r="A3274" s="22"/>
      <c r="B3274" s="8"/>
      <c r="C3274" s="22"/>
      <c r="D3274" s="23"/>
      <c r="E3274" s="85"/>
      <c r="F3274" s="22"/>
      <c r="G3274" s="22"/>
      <c r="H3274" s="22"/>
      <c r="I3274" s="22"/>
      <c r="J3274" s="22"/>
      <c r="K3274" s="22"/>
      <c r="L3274" s="37" t="e">
        <f ca="1">VLOOKUP(E3274,الرصيد!C:C,1,0)</f>
        <v>#N/A</v>
      </c>
      <c r="M3274" t="e">
        <f ca="1">VLOOKUP(E3274,الرصيد!C:AP,34,0)</f>
        <v>#N/A</v>
      </c>
    </row>
    <row r="3275" spans="1:13" ht="17.399999999999999">
      <c r="A3275" s="22"/>
      <c r="B3275" s="8"/>
      <c r="C3275" s="22"/>
      <c r="D3275" s="23"/>
      <c r="E3275" s="85"/>
      <c r="F3275" s="22"/>
      <c r="G3275" s="22"/>
      <c r="H3275" s="22"/>
      <c r="I3275" s="22"/>
      <c r="J3275" s="22"/>
      <c r="K3275" s="22"/>
      <c r="L3275" s="37" t="e">
        <f ca="1">VLOOKUP(E3275,الرصيد!C:C,1,0)</f>
        <v>#N/A</v>
      </c>
      <c r="M3275" t="e">
        <f ca="1">VLOOKUP(E3275,الرصيد!C:AP,34,0)</f>
        <v>#N/A</v>
      </c>
    </row>
    <row r="3276" spans="1:13" ht="17.399999999999999">
      <c r="A3276" s="22"/>
      <c r="B3276" s="8"/>
      <c r="C3276" s="22"/>
      <c r="D3276" s="23"/>
      <c r="E3276" s="85"/>
      <c r="F3276" s="22"/>
      <c r="G3276" s="22"/>
      <c r="H3276" s="22"/>
      <c r="I3276" s="22"/>
      <c r="J3276" s="22"/>
      <c r="K3276" s="22"/>
      <c r="L3276" s="37" t="e">
        <f ca="1">VLOOKUP(E3276,الرصيد!C:C,1,0)</f>
        <v>#N/A</v>
      </c>
      <c r="M3276" t="e">
        <f ca="1">VLOOKUP(E3276,الرصيد!C:AP,34,0)</f>
        <v>#N/A</v>
      </c>
    </row>
    <row r="3277" spans="1:13" ht="17.399999999999999">
      <c r="A3277" s="22"/>
      <c r="B3277" s="8"/>
      <c r="C3277" s="22"/>
      <c r="D3277" s="23"/>
      <c r="E3277" s="85"/>
      <c r="F3277" s="22"/>
      <c r="G3277" s="22"/>
      <c r="H3277" s="22"/>
      <c r="I3277" s="22"/>
      <c r="J3277" s="22"/>
      <c r="K3277" s="22"/>
      <c r="L3277" s="37" t="e">
        <f ca="1">VLOOKUP(E3277,الرصيد!C:C,1,0)</f>
        <v>#N/A</v>
      </c>
      <c r="M3277" t="e">
        <f ca="1">VLOOKUP(E3277,الرصيد!C:AP,34,0)</f>
        <v>#N/A</v>
      </c>
    </row>
    <row r="3278" spans="1:13" ht="17.399999999999999">
      <c r="A3278" s="22"/>
      <c r="B3278" s="8"/>
      <c r="C3278" s="22"/>
      <c r="D3278" s="23"/>
      <c r="E3278" s="85"/>
      <c r="F3278" s="22"/>
      <c r="G3278" s="22"/>
      <c r="H3278" s="22"/>
      <c r="I3278" s="22"/>
      <c r="J3278" s="22"/>
      <c r="K3278" s="22"/>
      <c r="L3278" s="37" t="e">
        <f ca="1">VLOOKUP(E3278,الرصيد!C:C,1,0)</f>
        <v>#N/A</v>
      </c>
      <c r="M3278" t="e">
        <f ca="1">VLOOKUP(E3278,الرصيد!C:AP,34,0)</f>
        <v>#N/A</v>
      </c>
    </row>
    <row r="3279" spans="1:13" ht="17.399999999999999">
      <c r="A3279" s="22"/>
      <c r="B3279" s="8"/>
      <c r="C3279" s="22"/>
      <c r="D3279" s="23"/>
      <c r="E3279" s="85"/>
      <c r="F3279" s="22"/>
      <c r="G3279" s="22"/>
      <c r="H3279" s="22"/>
      <c r="I3279" s="22"/>
      <c r="J3279" s="22"/>
      <c r="K3279" s="22"/>
      <c r="L3279" s="37" t="e">
        <f ca="1">VLOOKUP(E3279,الرصيد!C:C,1,0)</f>
        <v>#N/A</v>
      </c>
      <c r="M3279" t="e">
        <f ca="1">VLOOKUP(E3279,الرصيد!C:AP,34,0)</f>
        <v>#N/A</v>
      </c>
    </row>
    <row r="3280" spans="1:13" ht="17.399999999999999">
      <c r="A3280" s="22"/>
      <c r="B3280" s="8"/>
      <c r="C3280" s="22"/>
      <c r="D3280" s="23"/>
      <c r="E3280" s="85"/>
      <c r="F3280" s="22"/>
      <c r="G3280" s="22"/>
      <c r="H3280" s="22"/>
      <c r="I3280" s="22"/>
      <c r="J3280" s="22"/>
      <c r="K3280" s="22"/>
      <c r="L3280" s="37" t="e">
        <f ca="1">VLOOKUP(E3280,الرصيد!C:C,1,0)</f>
        <v>#N/A</v>
      </c>
      <c r="M3280" t="e">
        <f ca="1">VLOOKUP(E3280,الرصيد!C:AP,34,0)</f>
        <v>#N/A</v>
      </c>
    </row>
    <row r="3281" spans="1:13" ht="17.399999999999999">
      <c r="A3281" s="22"/>
      <c r="B3281" s="8"/>
      <c r="C3281" s="22"/>
      <c r="D3281" s="23"/>
      <c r="E3281" s="85"/>
      <c r="F3281" s="22"/>
      <c r="G3281" s="22"/>
      <c r="H3281" s="22"/>
      <c r="I3281" s="22"/>
      <c r="J3281" s="22"/>
      <c r="K3281" s="22"/>
      <c r="L3281" s="37" t="e">
        <f ca="1">VLOOKUP(E3281,الرصيد!C:C,1,0)</f>
        <v>#N/A</v>
      </c>
      <c r="M3281" t="e">
        <f ca="1">VLOOKUP(E3281,الرصيد!C:AP,34,0)</f>
        <v>#N/A</v>
      </c>
    </row>
    <row r="3282" spans="1:13" ht="17.399999999999999">
      <c r="A3282" s="22"/>
      <c r="B3282" s="8"/>
      <c r="C3282" s="22"/>
      <c r="D3282" s="23"/>
      <c r="E3282" s="85"/>
      <c r="F3282" s="22"/>
      <c r="G3282" s="22"/>
      <c r="H3282" s="22"/>
      <c r="I3282" s="22"/>
      <c r="J3282" s="22"/>
      <c r="K3282" s="22"/>
      <c r="L3282" s="37" t="e">
        <f ca="1">VLOOKUP(E3282,الرصيد!C:C,1,0)</f>
        <v>#N/A</v>
      </c>
      <c r="M3282" t="e">
        <f ca="1">VLOOKUP(E3282,الرصيد!C:AP,34,0)</f>
        <v>#N/A</v>
      </c>
    </row>
    <row r="3283" spans="1:13" ht="17.399999999999999">
      <c r="A3283" s="22"/>
      <c r="B3283" s="8"/>
      <c r="C3283" s="22"/>
      <c r="D3283" s="23"/>
      <c r="E3283" s="85"/>
      <c r="F3283" s="22"/>
      <c r="G3283" s="22"/>
      <c r="H3283" s="22"/>
      <c r="I3283" s="22"/>
      <c r="J3283" s="22"/>
      <c r="K3283" s="22"/>
      <c r="L3283" s="37" t="e">
        <f ca="1">VLOOKUP(E3283,الرصيد!C:C,1,0)</f>
        <v>#N/A</v>
      </c>
      <c r="M3283" t="e">
        <f ca="1">VLOOKUP(E3283,الرصيد!C:AP,34,0)</f>
        <v>#N/A</v>
      </c>
    </row>
    <row r="3284" spans="1:13" ht="17.399999999999999">
      <c r="A3284" s="22"/>
      <c r="B3284" s="8"/>
      <c r="C3284" s="22"/>
      <c r="D3284" s="23"/>
      <c r="E3284" s="85"/>
      <c r="F3284" s="22"/>
      <c r="G3284" s="22"/>
      <c r="H3284" s="22"/>
      <c r="I3284" s="22"/>
      <c r="J3284" s="22"/>
      <c r="K3284" s="22"/>
      <c r="L3284" s="37" t="e">
        <f ca="1">VLOOKUP(E3284,الرصيد!C:C,1,0)</f>
        <v>#N/A</v>
      </c>
      <c r="M3284" t="e">
        <f ca="1">VLOOKUP(E3284,الرصيد!C:AP,34,0)</f>
        <v>#N/A</v>
      </c>
    </row>
    <row r="3285" spans="1:13" ht="17.399999999999999">
      <c r="A3285" s="22"/>
      <c r="B3285" s="8"/>
      <c r="C3285" s="22"/>
      <c r="D3285" s="23"/>
      <c r="E3285" s="85"/>
      <c r="F3285" s="22"/>
      <c r="G3285" s="22"/>
      <c r="H3285" s="22"/>
      <c r="I3285" s="22"/>
      <c r="J3285" s="22"/>
      <c r="K3285" s="22"/>
      <c r="L3285" s="37" t="e">
        <f ca="1">VLOOKUP(E3285,الرصيد!C:C,1,0)</f>
        <v>#N/A</v>
      </c>
      <c r="M3285" t="e">
        <f ca="1">VLOOKUP(E3285,الرصيد!C:AP,34,0)</f>
        <v>#N/A</v>
      </c>
    </row>
    <row r="3286" spans="1:13" ht="17.399999999999999">
      <c r="A3286" s="22"/>
      <c r="B3286" s="8"/>
      <c r="C3286" s="22"/>
      <c r="D3286" s="23"/>
      <c r="E3286" s="85"/>
      <c r="F3286" s="22"/>
      <c r="G3286" s="22"/>
      <c r="H3286" s="22"/>
      <c r="I3286" s="22"/>
      <c r="J3286" s="22"/>
      <c r="K3286" s="22"/>
      <c r="L3286" s="37" t="e">
        <f ca="1">VLOOKUP(E3286,الرصيد!C:C,1,0)</f>
        <v>#N/A</v>
      </c>
      <c r="M3286" t="e">
        <f ca="1">VLOOKUP(E3286,الرصيد!C:AP,34,0)</f>
        <v>#N/A</v>
      </c>
    </row>
    <row r="3287" spans="1:13" ht="17.399999999999999">
      <c r="A3287" s="22"/>
      <c r="B3287" s="8"/>
      <c r="C3287" s="22"/>
      <c r="D3287" s="23"/>
      <c r="E3287" s="85"/>
      <c r="F3287" s="22"/>
      <c r="G3287" s="22"/>
      <c r="H3287" s="22"/>
      <c r="I3287" s="22"/>
      <c r="J3287" s="22"/>
      <c r="K3287" s="22"/>
      <c r="L3287" s="37" t="e">
        <f ca="1">VLOOKUP(E3287,الرصيد!C:C,1,0)</f>
        <v>#N/A</v>
      </c>
      <c r="M3287" t="e">
        <f ca="1">VLOOKUP(E3287,الرصيد!C:AP,34,0)</f>
        <v>#N/A</v>
      </c>
    </row>
    <row r="3288" spans="1:13" ht="17.399999999999999">
      <c r="A3288" s="22"/>
      <c r="B3288" s="8"/>
      <c r="C3288" s="22"/>
      <c r="D3288" s="23"/>
      <c r="E3288" s="85"/>
      <c r="F3288" s="22"/>
      <c r="G3288" s="22"/>
      <c r="H3288" s="22"/>
      <c r="I3288" s="22"/>
      <c r="J3288" s="22"/>
      <c r="K3288" s="22"/>
      <c r="L3288" s="37" t="e">
        <f ca="1">VLOOKUP(E3288,الرصيد!C:C,1,0)</f>
        <v>#N/A</v>
      </c>
      <c r="M3288" t="e">
        <f ca="1">VLOOKUP(E3288,الرصيد!C:AP,34,0)</f>
        <v>#N/A</v>
      </c>
    </row>
    <row r="3289" spans="1:13" ht="17.399999999999999">
      <c r="A3289" s="22"/>
      <c r="B3289" s="8"/>
      <c r="C3289" s="22"/>
      <c r="D3289" s="23"/>
      <c r="E3289" s="85"/>
      <c r="F3289" s="22"/>
      <c r="G3289" s="22"/>
      <c r="H3289" s="22"/>
      <c r="I3289" s="22"/>
      <c r="J3289" s="22"/>
      <c r="K3289" s="22"/>
      <c r="L3289" s="37" t="e">
        <f ca="1">VLOOKUP(E3289,الرصيد!C:C,1,0)</f>
        <v>#N/A</v>
      </c>
      <c r="M3289" t="e">
        <f ca="1">VLOOKUP(E3289,الرصيد!C:AP,34,0)</f>
        <v>#N/A</v>
      </c>
    </row>
    <row r="3290" spans="1:13" ht="17.399999999999999">
      <c r="A3290" s="22"/>
      <c r="B3290" s="8"/>
      <c r="C3290" s="22"/>
      <c r="D3290" s="23"/>
      <c r="E3290" s="85"/>
      <c r="F3290" s="22"/>
      <c r="G3290" s="22"/>
      <c r="H3290" s="22"/>
      <c r="I3290" s="22"/>
      <c r="J3290" s="22"/>
      <c r="K3290" s="22"/>
      <c r="L3290" s="37" t="e">
        <f ca="1">VLOOKUP(E3290,الرصيد!C:C,1,0)</f>
        <v>#N/A</v>
      </c>
      <c r="M3290" t="e">
        <f ca="1">VLOOKUP(E3290,الرصيد!C:AP,34,0)</f>
        <v>#N/A</v>
      </c>
    </row>
    <row r="3291" spans="1:13" ht="17.399999999999999">
      <c r="A3291" s="22"/>
      <c r="B3291" s="8"/>
      <c r="C3291" s="22"/>
      <c r="D3291" s="23"/>
      <c r="E3291" s="85"/>
      <c r="F3291" s="22"/>
      <c r="G3291" s="22"/>
      <c r="H3291" s="22"/>
      <c r="I3291" s="22"/>
      <c r="J3291" s="22"/>
      <c r="K3291" s="22"/>
      <c r="L3291" s="37" t="e">
        <f ca="1">VLOOKUP(E3291,الرصيد!C:C,1,0)</f>
        <v>#N/A</v>
      </c>
      <c r="M3291" t="e">
        <f ca="1">VLOOKUP(E3291,الرصيد!C:AP,34,0)</f>
        <v>#N/A</v>
      </c>
    </row>
    <row r="3292" spans="1:13" ht="17.399999999999999">
      <c r="A3292" s="22"/>
      <c r="B3292" s="8"/>
      <c r="C3292" s="22"/>
      <c r="D3292" s="23"/>
      <c r="E3292" s="85"/>
      <c r="F3292" s="22"/>
      <c r="G3292" s="22"/>
      <c r="H3292" s="22"/>
      <c r="I3292" s="22"/>
      <c r="J3292" s="22"/>
      <c r="K3292" s="22"/>
      <c r="L3292" s="37" t="e">
        <f ca="1">VLOOKUP(E3292,الرصيد!C:C,1,0)</f>
        <v>#N/A</v>
      </c>
      <c r="M3292" t="e">
        <f ca="1">VLOOKUP(E3292,الرصيد!C:AP,34,0)</f>
        <v>#N/A</v>
      </c>
    </row>
    <row r="3293" spans="1:13" ht="17.399999999999999">
      <c r="A3293" s="22"/>
      <c r="B3293" s="8"/>
      <c r="C3293" s="22"/>
      <c r="D3293" s="23"/>
      <c r="E3293" s="85"/>
      <c r="F3293" s="22"/>
      <c r="G3293" s="22"/>
      <c r="H3293" s="22"/>
      <c r="I3293" s="22"/>
      <c r="J3293" s="22"/>
      <c r="K3293" s="22"/>
      <c r="L3293" s="37" t="e">
        <f ca="1">VLOOKUP(E3293,الرصيد!C:C,1,0)</f>
        <v>#N/A</v>
      </c>
      <c r="M3293" t="e">
        <f ca="1">VLOOKUP(E3293,الرصيد!C:AP,34,0)</f>
        <v>#N/A</v>
      </c>
    </row>
    <row r="3294" spans="1:13" ht="17.399999999999999">
      <c r="A3294" s="22"/>
      <c r="B3294" s="8"/>
      <c r="C3294" s="22"/>
      <c r="D3294" s="23"/>
      <c r="E3294" s="85"/>
      <c r="F3294" s="22"/>
      <c r="G3294" s="22"/>
      <c r="H3294" s="22"/>
      <c r="I3294" s="22"/>
      <c r="J3294" s="22"/>
      <c r="K3294" s="22"/>
      <c r="L3294" s="37" t="e">
        <f ca="1">VLOOKUP(E3294,الرصيد!C:C,1,0)</f>
        <v>#N/A</v>
      </c>
      <c r="M3294" t="e">
        <f ca="1">VLOOKUP(E3294,الرصيد!C:AP,34,0)</f>
        <v>#N/A</v>
      </c>
    </row>
    <row r="3295" spans="1:13" ht="17.399999999999999">
      <c r="A3295" s="22"/>
      <c r="B3295" s="8"/>
      <c r="C3295" s="22"/>
      <c r="D3295" s="23"/>
      <c r="E3295" s="85"/>
      <c r="F3295" s="22"/>
      <c r="G3295" s="22"/>
      <c r="H3295" s="22"/>
      <c r="I3295" s="22"/>
      <c r="J3295" s="22"/>
      <c r="K3295" s="22"/>
      <c r="L3295" s="37" t="e">
        <f ca="1">VLOOKUP(E3295,الرصيد!C:C,1,0)</f>
        <v>#N/A</v>
      </c>
      <c r="M3295" t="e">
        <f ca="1">VLOOKUP(E3295,الرصيد!C:AP,34,0)</f>
        <v>#N/A</v>
      </c>
    </row>
    <row r="3296" spans="1:13" ht="17.399999999999999">
      <c r="A3296" s="22"/>
      <c r="B3296" s="8"/>
      <c r="C3296" s="22"/>
      <c r="D3296" s="23"/>
      <c r="E3296" s="85"/>
      <c r="F3296" s="22"/>
      <c r="G3296" s="22"/>
      <c r="H3296" s="22"/>
      <c r="I3296" s="22"/>
      <c r="J3296" s="22"/>
      <c r="K3296" s="22"/>
      <c r="L3296" s="37" t="e">
        <f ca="1">VLOOKUP(E3296,الرصيد!C:C,1,0)</f>
        <v>#N/A</v>
      </c>
      <c r="M3296" t="e">
        <f ca="1">VLOOKUP(E3296,الرصيد!C:AP,34,0)</f>
        <v>#N/A</v>
      </c>
    </row>
    <row r="3297" spans="1:13" ht="17.399999999999999">
      <c r="A3297" s="22"/>
      <c r="B3297" s="8"/>
      <c r="C3297" s="22"/>
      <c r="D3297" s="23"/>
      <c r="E3297" s="85"/>
      <c r="F3297" s="22"/>
      <c r="G3297" s="22"/>
      <c r="H3297" s="22"/>
      <c r="I3297" s="22"/>
      <c r="J3297" s="22"/>
      <c r="K3297" s="22"/>
      <c r="L3297" s="37" t="e">
        <f ca="1">VLOOKUP(E3297,الرصيد!C:C,1,0)</f>
        <v>#N/A</v>
      </c>
      <c r="M3297" t="e">
        <f ca="1">VLOOKUP(E3297,الرصيد!C:AP,34,0)</f>
        <v>#N/A</v>
      </c>
    </row>
    <row r="3298" spans="1:13" ht="17.399999999999999">
      <c r="A3298" s="22"/>
      <c r="B3298" s="8"/>
      <c r="C3298" s="22"/>
      <c r="D3298" s="23"/>
      <c r="E3298" s="85"/>
      <c r="F3298" s="22"/>
      <c r="G3298" s="22"/>
      <c r="H3298" s="22"/>
      <c r="I3298" s="22"/>
      <c r="J3298" s="22"/>
      <c r="K3298" s="22"/>
      <c r="L3298" s="37" t="e">
        <f ca="1">VLOOKUP(E3298,الرصيد!C:C,1,0)</f>
        <v>#N/A</v>
      </c>
      <c r="M3298" t="e">
        <f ca="1">VLOOKUP(E3298,الرصيد!C:AP,34,0)</f>
        <v>#N/A</v>
      </c>
    </row>
    <row r="3299" spans="1:13" ht="17.399999999999999">
      <c r="A3299" s="22"/>
      <c r="B3299" s="8"/>
      <c r="C3299" s="22"/>
      <c r="D3299" s="23"/>
      <c r="E3299" s="85"/>
      <c r="F3299" s="22"/>
      <c r="G3299" s="22"/>
      <c r="H3299" s="22"/>
      <c r="I3299" s="22"/>
      <c r="J3299" s="22"/>
      <c r="K3299" s="22"/>
      <c r="L3299" s="37" t="e">
        <f ca="1">VLOOKUP(E3299,الرصيد!C:C,1,0)</f>
        <v>#N/A</v>
      </c>
      <c r="M3299" t="e">
        <f ca="1">VLOOKUP(E3299,الرصيد!C:AP,34,0)</f>
        <v>#N/A</v>
      </c>
    </row>
    <row r="3300" spans="1:13" ht="17.399999999999999">
      <c r="A3300" s="22"/>
      <c r="B3300" s="8"/>
      <c r="C3300" s="22"/>
      <c r="D3300" s="23"/>
      <c r="E3300" s="85"/>
      <c r="F3300" s="22"/>
      <c r="G3300" s="22"/>
      <c r="H3300" s="22"/>
      <c r="I3300" s="22"/>
      <c r="J3300" s="22"/>
      <c r="K3300" s="22"/>
      <c r="L3300" s="37" t="e">
        <f ca="1">VLOOKUP(E3300,الرصيد!C:C,1,0)</f>
        <v>#N/A</v>
      </c>
      <c r="M3300" t="e">
        <f ca="1">VLOOKUP(E3300,الرصيد!C:AP,34,0)</f>
        <v>#N/A</v>
      </c>
    </row>
    <row r="3301" spans="1:13" ht="17.399999999999999">
      <c r="A3301" s="22"/>
      <c r="B3301" s="8"/>
      <c r="C3301" s="22"/>
      <c r="D3301" s="23"/>
      <c r="E3301" s="85"/>
      <c r="F3301" s="22"/>
      <c r="G3301" s="22"/>
      <c r="H3301" s="22"/>
      <c r="I3301" s="22"/>
      <c r="J3301" s="22"/>
      <c r="K3301" s="22"/>
      <c r="L3301" s="37" t="e">
        <f ca="1">VLOOKUP(E3301,الرصيد!C:C,1,0)</f>
        <v>#N/A</v>
      </c>
      <c r="M3301" t="e">
        <f ca="1">VLOOKUP(E3301,الرصيد!C:AP,34,0)</f>
        <v>#N/A</v>
      </c>
    </row>
    <row r="3302" spans="1:13" ht="17.399999999999999">
      <c r="A3302" s="22"/>
      <c r="B3302" s="8"/>
      <c r="C3302" s="22"/>
      <c r="D3302" s="23"/>
      <c r="E3302" s="85"/>
      <c r="F3302" s="22"/>
      <c r="G3302" s="22"/>
      <c r="H3302" s="22"/>
      <c r="I3302" s="22"/>
      <c r="J3302" s="22"/>
      <c r="K3302" s="22"/>
      <c r="L3302" s="37" t="e">
        <f ca="1">VLOOKUP(E3302,الرصيد!C:C,1,0)</f>
        <v>#N/A</v>
      </c>
      <c r="M3302" t="e">
        <f ca="1">VLOOKUP(E3302,الرصيد!C:AP,34,0)</f>
        <v>#N/A</v>
      </c>
    </row>
    <row r="3303" spans="1:13" ht="17.399999999999999">
      <c r="A3303" s="22"/>
      <c r="B3303" s="8"/>
      <c r="C3303" s="22"/>
      <c r="D3303" s="23"/>
      <c r="E3303" s="85"/>
      <c r="F3303" s="22"/>
      <c r="G3303" s="22"/>
      <c r="H3303" s="22"/>
      <c r="I3303" s="22"/>
      <c r="J3303" s="22"/>
      <c r="K3303" s="22"/>
      <c r="L3303" s="37" t="e">
        <f ca="1">VLOOKUP(E3303,الرصيد!C:C,1,0)</f>
        <v>#N/A</v>
      </c>
      <c r="M3303" t="e">
        <f ca="1">VLOOKUP(E3303,الرصيد!C:AP,34,0)</f>
        <v>#N/A</v>
      </c>
    </row>
    <row r="3304" spans="1:13" ht="17.399999999999999">
      <c r="A3304" s="22"/>
      <c r="B3304" s="8"/>
      <c r="C3304" s="22"/>
      <c r="D3304" s="23"/>
      <c r="E3304" s="85"/>
      <c r="F3304" s="22"/>
      <c r="G3304" s="22"/>
      <c r="H3304" s="22"/>
      <c r="I3304" s="22"/>
      <c r="J3304" s="22"/>
      <c r="K3304" s="22"/>
      <c r="L3304" s="37" t="e">
        <f ca="1">VLOOKUP(E3304,الرصيد!C:C,1,0)</f>
        <v>#N/A</v>
      </c>
      <c r="M3304" t="e">
        <f ca="1">VLOOKUP(E3304,الرصيد!C:AP,34,0)</f>
        <v>#N/A</v>
      </c>
    </row>
    <row r="3305" spans="1:13" ht="17.399999999999999">
      <c r="A3305" s="22"/>
      <c r="B3305" s="8"/>
      <c r="C3305" s="22"/>
      <c r="D3305" s="23"/>
      <c r="E3305" s="85"/>
      <c r="F3305" s="22"/>
      <c r="G3305" s="22"/>
      <c r="H3305" s="22"/>
      <c r="I3305" s="22"/>
      <c r="J3305" s="22"/>
      <c r="K3305" s="22"/>
      <c r="L3305" s="37" t="e">
        <f ca="1">VLOOKUP(E3305,الرصيد!C:C,1,0)</f>
        <v>#N/A</v>
      </c>
      <c r="M3305" t="e">
        <f ca="1">VLOOKUP(E3305,الرصيد!C:AP,34,0)</f>
        <v>#N/A</v>
      </c>
    </row>
    <row r="3306" spans="1:13" ht="17.399999999999999">
      <c r="A3306" s="22"/>
      <c r="B3306" s="8"/>
      <c r="C3306" s="22"/>
      <c r="D3306" s="23"/>
      <c r="E3306" s="85"/>
      <c r="F3306" s="22"/>
      <c r="G3306" s="22"/>
      <c r="H3306" s="22"/>
      <c r="I3306" s="22"/>
      <c r="J3306" s="22"/>
      <c r="K3306" s="22"/>
      <c r="L3306" s="37" t="e">
        <f ca="1">VLOOKUP(E3306,الرصيد!C:C,1,0)</f>
        <v>#N/A</v>
      </c>
      <c r="M3306" t="e">
        <f ca="1">VLOOKUP(E3306,الرصيد!C:AP,34,0)</f>
        <v>#N/A</v>
      </c>
    </row>
    <row r="3307" spans="1:13" ht="17.399999999999999">
      <c r="A3307" s="22"/>
      <c r="B3307" s="8"/>
      <c r="C3307" s="22"/>
      <c r="D3307" s="23"/>
      <c r="E3307" s="85"/>
      <c r="F3307" s="22"/>
      <c r="G3307" s="22"/>
      <c r="H3307" s="22"/>
      <c r="I3307" s="22"/>
      <c r="J3307" s="22"/>
      <c r="K3307" s="22"/>
      <c r="L3307" s="37" t="e">
        <f ca="1">VLOOKUP(E3307,الرصيد!C:C,1,0)</f>
        <v>#N/A</v>
      </c>
      <c r="M3307" t="e">
        <f ca="1">VLOOKUP(E3307,الرصيد!C:AP,34,0)</f>
        <v>#N/A</v>
      </c>
    </row>
    <row r="3308" spans="1:13" ht="17.399999999999999">
      <c r="A3308" s="22"/>
      <c r="B3308" s="8"/>
      <c r="C3308" s="22"/>
      <c r="D3308" s="23"/>
      <c r="E3308" s="85"/>
      <c r="F3308" s="22"/>
      <c r="G3308" s="22"/>
      <c r="H3308" s="22"/>
      <c r="I3308" s="22"/>
      <c r="J3308" s="22"/>
      <c r="K3308" s="22"/>
      <c r="L3308" s="37" t="e">
        <f ca="1">VLOOKUP(E3308,الرصيد!C:C,1,0)</f>
        <v>#N/A</v>
      </c>
      <c r="M3308" t="e">
        <f ca="1">VLOOKUP(E3308,الرصيد!C:AP,34,0)</f>
        <v>#N/A</v>
      </c>
    </row>
    <row r="3309" spans="1:13" ht="17.399999999999999">
      <c r="A3309" s="22"/>
      <c r="B3309" s="8"/>
      <c r="C3309" s="22"/>
      <c r="D3309" s="23"/>
      <c r="E3309" s="85"/>
      <c r="F3309" s="22"/>
      <c r="G3309" s="22"/>
      <c r="H3309" s="22"/>
      <c r="I3309" s="22"/>
      <c r="J3309" s="22"/>
      <c r="K3309" s="22"/>
      <c r="L3309" s="37" t="e">
        <f ca="1">VLOOKUP(E3309,الرصيد!C:C,1,0)</f>
        <v>#N/A</v>
      </c>
      <c r="M3309" t="e">
        <f ca="1">VLOOKUP(E3309,الرصيد!C:AP,34,0)</f>
        <v>#N/A</v>
      </c>
    </row>
    <row r="3310" spans="1:13" ht="17.399999999999999">
      <c r="A3310" s="22"/>
      <c r="B3310" s="8"/>
      <c r="C3310" s="22"/>
      <c r="D3310" s="23"/>
      <c r="E3310" s="85"/>
      <c r="F3310" s="22"/>
      <c r="G3310" s="22"/>
      <c r="H3310" s="22"/>
      <c r="I3310" s="22"/>
      <c r="J3310" s="22"/>
      <c r="K3310" s="22"/>
      <c r="L3310" s="37" t="e">
        <f ca="1">VLOOKUP(E3310,الرصيد!C:C,1,0)</f>
        <v>#N/A</v>
      </c>
      <c r="M3310" t="e">
        <f ca="1">VLOOKUP(E3310,الرصيد!C:AP,34,0)</f>
        <v>#N/A</v>
      </c>
    </row>
    <row r="3311" spans="1:13" ht="17.399999999999999">
      <c r="A3311" s="22"/>
      <c r="B3311" s="8"/>
      <c r="C3311" s="22"/>
      <c r="D3311" s="23"/>
      <c r="E3311" s="85"/>
      <c r="F3311" s="22"/>
      <c r="G3311" s="22"/>
      <c r="H3311" s="22"/>
      <c r="I3311" s="22"/>
      <c r="J3311" s="22"/>
      <c r="K3311" s="22"/>
      <c r="L3311" s="37" t="e">
        <f ca="1">VLOOKUP(E3311,الرصيد!C:C,1,0)</f>
        <v>#N/A</v>
      </c>
      <c r="M3311" t="e">
        <f ca="1">VLOOKUP(E3311,الرصيد!C:AP,34,0)</f>
        <v>#N/A</v>
      </c>
    </row>
    <row r="3312" spans="1:13" ht="17.399999999999999">
      <c r="A3312" s="22"/>
      <c r="B3312" s="8"/>
      <c r="C3312" s="22"/>
      <c r="D3312" s="23"/>
      <c r="E3312" s="85"/>
      <c r="F3312" s="22"/>
      <c r="G3312" s="22"/>
      <c r="H3312" s="22"/>
      <c r="I3312" s="22"/>
      <c r="J3312" s="22"/>
      <c r="K3312" s="22"/>
      <c r="L3312" s="37" t="e">
        <f ca="1">VLOOKUP(E3312,الرصيد!C:C,1,0)</f>
        <v>#N/A</v>
      </c>
      <c r="M3312" t="e">
        <f ca="1">VLOOKUP(E3312,الرصيد!C:AP,34,0)</f>
        <v>#N/A</v>
      </c>
    </row>
    <row r="3313" spans="1:13" ht="17.399999999999999">
      <c r="A3313" s="22"/>
      <c r="B3313" s="8"/>
      <c r="C3313" s="22"/>
      <c r="D3313" s="23"/>
      <c r="E3313" s="85"/>
      <c r="F3313" s="22"/>
      <c r="G3313" s="22"/>
      <c r="H3313" s="22"/>
      <c r="I3313" s="22"/>
      <c r="J3313" s="22"/>
      <c r="K3313" s="22"/>
      <c r="L3313" s="37" t="e">
        <f ca="1">VLOOKUP(E3313,الرصيد!C:C,1,0)</f>
        <v>#N/A</v>
      </c>
      <c r="M3313" t="e">
        <f ca="1">VLOOKUP(E3313,الرصيد!C:AP,34,0)</f>
        <v>#N/A</v>
      </c>
    </row>
    <row r="3314" spans="1:13" ht="17.399999999999999">
      <c r="A3314" s="22"/>
      <c r="B3314" s="8"/>
      <c r="C3314" s="22"/>
      <c r="D3314" s="23"/>
      <c r="E3314" s="85"/>
      <c r="F3314" s="22"/>
      <c r="G3314" s="22"/>
      <c r="H3314" s="22"/>
      <c r="I3314" s="22"/>
      <c r="J3314" s="22"/>
      <c r="K3314" s="22"/>
      <c r="L3314" s="37" t="e">
        <f ca="1">VLOOKUP(E3314,الرصيد!C:C,1,0)</f>
        <v>#N/A</v>
      </c>
      <c r="M3314" t="e">
        <f ca="1">VLOOKUP(E3314,الرصيد!C:AP,34,0)</f>
        <v>#N/A</v>
      </c>
    </row>
    <row r="3315" spans="1:13" ht="17.399999999999999">
      <c r="A3315" s="22"/>
      <c r="B3315" s="8"/>
      <c r="C3315" s="22"/>
      <c r="D3315" s="23"/>
      <c r="E3315" s="85"/>
      <c r="F3315" s="22"/>
      <c r="G3315" s="22"/>
      <c r="H3315" s="22"/>
      <c r="I3315" s="22"/>
      <c r="J3315" s="22"/>
      <c r="K3315" s="22"/>
      <c r="L3315" s="37" t="e">
        <f ca="1">VLOOKUP(E3315,الرصيد!C:C,1,0)</f>
        <v>#N/A</v>
      </c>
      <c r="M3315" t="e">
        <f ca="1">VLOOKUP(E3315,الرصيد!C:AP,34,0)</f>
        <v>#N/A</v>
      </c>
    </row>
    <row r="3316" spans="1:13" ht="17.399999999999999">
      <c r="A3316" s="22"/>
      <c r="B3316" s="8"/>
      <c r="C3316" s="22"/>
      <c r="D3316" s="23"/>
      <c r="E3316" s="85"/>
      <c r="F3316" s="22"/>
      <c r="G3316" s="22"/>
      <c r="H3316" s="22"/>
      <c r="I3316" s="22"/>
      <c r="J3316" s="22"/>
      <c r="K3316" s="22"/>
      <c r="L3316" s="37" t="e">
        <f ca="1">VLOOKUP(E3316,الرصيد!C:C,1,0)</f>
        <v>#N/A</v>
      </c>
      <c r="M3316" t="e">
        <f ca="1">VLOOKUP(E3316,الرصيد!C:AP,34,0)</f>
        <v>#N/A</v>
      </c>
    </row>
    <row r="3317" spans="1:13" ht="17.399999999999999">
      <c r="A3317" s="22"/>
      <c r="B3317" s="8"/>
      <c r="C3317" s="22"/>
      <c r="D3317" s="23"/>
      <c r="E3317" s="85"/>
      <c r="F3317" s="22"/>
      <c r="G3317" s="22"/>
      <c r="H3317" s="22"/>
      <c r="I3317" s="22"/>
      <c r="J3317" s="22"/>
      <c r="K3317" s="22"/>
      <c r="L3317" s="37" t="e">
        <f ca="1">VLOOKUP(E3317,الرصيد!C:C,1,0)</f>
        <v>#N/A</v>
      </c>
      <c r="M3317" t="e">
        <f ca="1">VLOOKUP(E3317,الرصيد!C:AP,34,0)</f>
        <v>#N/A</v>
      </c>
    </row>
    <row r="3318" spans="1:13" ht="17.399999999999999">
      <c r="A3318" s="22"/>
      <c r="B3318" s="8"/>
      <c r="C3318" s="22"/>
      <c r="D3318" s="23"/>
      <c r="E3318" s="85"/>
      <c r="F3318" s="22"/>
      <c r="G3318" s="22"/>
      <c r="H3318" s="22"/>
      <c r="I3318" s="22"/>
      <c r="J3318" s="22"/>
      <c r="K3318" s="22"/>
      <c r="L3318" s="37" t="e">
        <f ca="1">VLOOKUP(E3318,الرصيد!C:C,1,0)</f>
        <v>#N/A</v>
      </c>
      <c r="M3318" t="e">
        <f ca="1">VLOOKUP(E3318,الرصيد!C:AP,34,0)</f>
        <v>#N/A</v>
      </c>
    </row>
    <row r="3319" spans="1:13" ht="17.399999999999999">
      <c r="A3319" s="22"/>
      <c r="B3319" s="8"/>
      <c r="C3319" s="22"/>
      <c r="D3319" s="23"/>
      <c r="E3319" s="85"/>
      <c r="F3319" s="22"/>
      <c r="G3319" s="22"/>
      <c r="H3319" s="22"/>
      <c r="I3319" s="22"/>
      <c r="J3319" s="22"/>
      <c r="K3319" s="22"/>
      <c r="L3319" s="37" t="e">
        <f ca="1">VLOOKUP(E3319,الرصيد!C:C,1,0)</f>
        <v>#N/A</v>
      </c>
      <c r="M3319" t="e">
        <f ca="1">VLOOKUP(E3319,الرصيد!C:AP,34,0)</f>
        <v>#N/A</v>
      </c>
    </row>
    <row r="3320" spans="1:13" ht="17.399999999999999">
      <c r="A3320" s="22"/>
      <c r="B3320" s="8"/>
      <c r="C3320" s="22"/>
      <c r="D3320" s="23"/>
      <c r="E3320" s="85"/>
      <c r="F3320" s="22"/>
      <c r="G3320" s="22"/>
      <c r="H3320" s="22"/>
      <c r="I3320" s="22"/>
      <c r="J3320" s="22"/>
      <c r="K3320" s="22"/>
      <c r="L3320" s="37" t="e">
        <f ca="1">VLOOKUP(E3320,الرصيد!C:C,1,0)</f>
        <v>#N/A</v>
      </c>
      <c r="M3320" t="e">
        <f ca="1">VLOOKUP(E3320,الرصيد!C:AP,34,0)</f>
        <v>#N/A</v>
      </c>
    </row>
    <row r="3321" spans="1:13" ht="17.399999999999999">
      <c r="A3321" s="22"/>
      <c r="B3321" s="8"/>
      <c r="C3321" s="22"/>
      <c r="D3321" s="23"/>
      <c r="E3321" s="85"/>
      <c r="F3321" s="22"/>
      <c r="G3321" s="22"/>
      <c r="H3321" s="22"/>
      <c r="I3321" s="22"/>
      <c r="J3321" s="22"/>
      <c r="K3321" s="22"/>
      <c r="L3321" s="37" t="e">
        <f ca="1">VLOOKUP(E3321,الرصيد!C:C,1,0)</f>
        <v>#N/A</v>
      </c>
      <c r="M3321" t="e">
        <f ca="1">VLOOKUP(E3321,الرصيد!C:AP,34,0)</f>
        <v>#N/A</v>
      </c>
    </row>
    <row r="3322" spans="1:13" ht="17.399999999999999">
      <c r="A3322" s="22"/>
      <c r="B3322" s="8"/>
      <c r="C3322" s="22"/>
      <c r="D3322" s="23"/>
      <c r="E3322" s="85"/>
      <c r="F3322" s="22"/>
      <c r="G3322" s="22"/>
      <c r="H3322" s="22"/>
      <c r="I3322" s="22"/>
      <c r="J3322" s="22"/>
      <c r="K3322" s="22"/>
      <c r="L3322" s="37" t="e">
        <f ca="1">VLOOKUP(E3322,الرصيد!C:C,1,0)</f>
        <v>#N/A</v>
      </c>
      <c r="M3322" t="e">
        <f ca="1">VLOOKUP(E3322,الرصيد!C:AP,34,0)</f>
        <v>#N/A</v>
      </c>
    </row>
    <row r="3323" spans="1:13" ht="17.399999999999999">
      <c r="A3323" s="22"/>
      <c r="B3323" s="8"/>
      <c r="C3323" s="22"/>
      <c r="D3323" s="23"/>
      <c r="E3323" s="85"/>
      <c r="F3323" s="22"/>
      <c r="G3323" s="22"/>
      <c r="H3323" s="22"/>
      <c r="I3323" s="22"/>
      <c r="J3323" s="22"/>
      <c r="K3323" s="22"/>
      <c r="L3323" s="37" t="e">
        <f ca="1">VLOOKUP(E3323,الرصيد!C:C,1,0)</f>
        <v>#N/A</v>
      </c>
      <c r="M3323" t="e">
        <f ca="1">VLOOKUP(E3323,الرصيد!C:AP,34,0)</f>
        <v>#N/A</v>
      </c>
    </row>
    <row r="3324" spans="1:13" ht="17.399999999999999">
      <c r="A3324" s="22"/>
      <c r="B3324" s="8"/>
      <c r="C3324" s="22"/>
      <c r="D3324" s="23"/>
      <c r="E3324" s="85"/>
      <c r="F3324" s="22"/>
      <c r="G3324" s="22"/>
      <c r="H3324" s="22"/>
      <c r="I3324" s="22"/>
      <c r="J3324" s="22"/>
      <c r="K3324" s="22"/>
      <c r="L3324" s="37" t="e">
        <f ca="1">VLOOKUP(E3324,الرصيد!C:C,1,0)</f>
        <v>#N/A</v>
      </c>
      <c r="M3324" t="e">
        <f ca="1">VLOOKUP(E3324,الرصيد!C:AP,34,0)</f>
        <v>#N/A</v>
      </c>
    </row>
    <row r="3325" spans="1:13" ht="17.399999999999999">
      <c r="A3325" s="22"/>
      <c r="B3325" s="8"/>
      <c r="C3325" s="22"/>
      <c r="D3325" s="23"/>
      <c r="E3325" s="85"/>
      <c r="F3325" s="22"/>
      <c r="G3325" s="22"/>
      <c r="H3325" s="22"/>
      <c r="I3325" s="22"/>
      <c r="J3325" s="22"/>
      <c r="K3325" s="22"/>
      <c r="L3325" s="37" t="e">
        <f ca="1">VLOOKUP(E3325,الرصيد!C:C,1,0)</f>
        <v>#N/A</v>
      </c>
      <c r="M3325" t="e">
        <f ca="1">VLOOKUP(E3325,الرصيد!C:AP,34,0)</f>
        <v>#N/A</v>
      </c>
    </row>
    <row r="3326" spans="1:13" ht="17.399999999999999">
      <c r="A3326" s="22"/>
      <c r="B3326" s="8"/>
      <c r="C3326" s="22"/>
      <c r="D3326" s="23"/>
      <c r="E3326" s="85"/>
      <c r="F3326" s="22"/>
      <c r="G3326" s="22"/>
      <c r="H3326" s="22"/>
      <c r="I3326" s="22"/>
      <c r="J3326" s="22"/>
      <c r="K3326" s="22"/>
      <c r="L3326" s="37" t="e">
        <f ca="1">VLOOKUP(E3326,الرصيد!C:C,1,0)</f>
        <v>#N/A</v>
      </c>
      <c r="M3326" t="e">
        <f ca="1">VLOOKUP(E3326,الرصيد!C:AP,34,0)</f>
        <v>#N/A</v>
      </c>
    </row>
    <row r="3327" spans="1:13" ht="17.399999999999999">
      <c r="A3327" s="22"/>
      <c r="B3327" s="8"/>
      <c r="C3327" s="22"/>
      <c r="D3327" s="23"/>
      <c r="E3327" s="85"/>
      <c r="F3327" s="22"/>
      <c r="G3327" s="22"/>
      <c r="H3327" s="22"/>
      <c r="I3327" s="22"/>
      <c r="J3327" s="22"/>
      <c r="K3327" s="22"/>
      <c r="L3327" s="37" t="e">
        <f ca="1">VLOOKUP(E3327,الرصيد!C:C,1,0)</f>
        <v>#N/A</v>
      </c>
      <c r="M3327" t="e">
        <f ca="1">VLOOKUP(E3327,الرصيد!C:AP,34,0)</f>
        <v>#N/A</v>
      </c>
    </row>
    <row r="3328" spans="1:13" ht="17.399999999999999">
      <c r="A3328" s="22"/>
      <c r="B3328" s="8"/>
      <c r="C3328" s="22"/>
      <c r="D3328" s="23"/>
      <c r="E3328" s="85"/>
      <c r="F3328" s="22"/>
      <c r="G3328" s="22"/>
      <c r="H3328" s="22"/>
      <c r="I3328" s="22"/>
      <c r="J3328" s="22"/>
      <c r="K3328" s="22"/>
      <c r="L3328" s="37" t="e">
        <f ca="1">VLOOKUP(E3328,الرصيد!C:C,1,0)</f>
        <v>#N/A</v>
      </c>
      <c r="M3328" t="e">
        <f ca="1">VLOOKUP(E3328,الرصيد!C:AP,34,0)</f>
        <v>#N/A</v>
      </c>
    </row>
    <row r="3329" spans="1:13" ht="17.399999999999999">
      <c r="A3329" s="22"/>
      <c r="B3329" s="8"/>
      <c r="C3329" s="22"/>
      <c r="D3329" s="23"/>
      <c r="E3329" s="85"/>
      <c r="F3329" s="22"/>
      <c r="G3329" s="22"/>
      <c r="H3329" s="22"/>
      <c r="I3329" s="22"/>
      <c r="J3329" s="22"/>
      <c r="K3329" s="22"/>
      <c r="L3329" s="37" t="e">
        <f ca="1">VLOOKUP(E3329,الرصيد!C:C,1,0)</f>
        <v>#N/A</v>
      </c>
      <c r="M3329" t="e">
        <f ca="1">VLOOKUP(E3329,الرصيد!C:AP,34,0)</f>
        <v>#N/A</v>
      </c>
    </row>
    <row r="3330" spans="1:13" ht="17.399999999999999">
      <c r="A3330" s="22"/>
      <c r="B3330" s="8"/>
      <c r="C3330" s="22"/>
      <c r="D3330" s="23"/>
      <c r="E3330" s="85"/>
      <c r="F3330" s="22"/>
      <c r="G3330" s="22"/>
      <c r="H3330" s="22"/>
      <c r="I3330" s="22"/>
      <c r="J3330" s="22"/>
      <c r="K3330" s="22"/>
      <c r="L3330" s="37" t="e">
        <f ca="1">VLOOKUP(E3330,الرصيد!C:C,1,0)</f>
        <v>#N/A</v>
      </c>
      <c r="M3330" t="e">
        <f ca="1">VLOOKUP(E3330,الرصيد!C:AP,34,0)</f>
        <v>#N/A</v>
      </c>
    </row>
    <row r="3331" spans="1:13" ht="17.399999999999999">
      <c r="A3331" s="22"/>
      <c r="B3331" s="8"/>
      <c r="C3331" s="22"/>
      <c r="D3331" s="23"/>
      <c r="E3331" s="85"/>
      <c r="F3331" s="22"/>
      <c r="G3331" s="22"/>
      <c r="H3331" s="22"/>
      <c r="I3331" s="22"/>
      <c r="J3331" s="22"/>
      <c r="K3331" s="22"/>
      <c r="L3331" s="37" t="e">
        <f ca="1">VLOOKUP(E3331,الرصيد!C:C,1,0)</f>
        <v>#N/A</v>
      </c>
      <c r="M3331" t="e">
        <f ca="1">VLOOKUP(E3331,الرصيد!C:AP,34,0)</f>
        <v>#N/A</v>
      </c>
    </row>
    <row r="3332" spans="1:13" ht="17.399999999999999">
      <c r="A3332" s="22"/>
      <c r="B3332" s="8"/>
      <c r="C3332" s="22"/>
      <c r="D3332" s="23"/>
      <c r="E3332" s="85"/>
      <c r="F3332" s="22"/>
      <c r="G3332" s="22"/>
      <c r="H3332" s="22"/>
      <c r="I3332" s="22"/>
      <c r="J3332" s="22"/>
      <c r="K3332" s="22"/>
      <c r="L3332" s="37" t="e">
        <f ca="1">VLOOKUP(E3332,الرصيد!C:C,1,0)</f>
        <v>#N/A</v>
      </c>
      <c r="M3332" t="e">
        <f ca="1">VLOOKUP(E3332,الرصيد!C:AP,34,0)</f>
        <v>#N/A</v>
      </c>
    </row>
    <row r="3333" spans="1:13" ht="17.399999999999999">
      <c r="A3333" s="22"/>
      <c r="B3333" s="8"/>
      <c r="C3333" s="22"/>
      <c r="D3333" s="23"/>
      <c r="E3333" s="85"/>
      <c r="F3333" s="22"/>
      <c r="G3333" s="22"/>
      <c r="H3333" s="22"/>
      <c r="I3333" s="22"/>
      <c r="J3333" s="22"/>
      <c r="K3333" s="22"/>
      <c r="L3333" s="37" t="e">
        <f ca="1">VLOOKUP(E3333,الرصيد!C:C,1,0)</f>
        <v>#N/A</v>
      </c>
      <c r="M3333" t="e">
        <f ca="1">VLOOKUP(E3333,الرصيد!C:AP,34,0)</f>
        <v>#N/A</v>
      </c>
    </row>
    <row r="3334" spans="1:13" ht="17.399999999999999">
      <c r="A3334" s="22"/>
      <c r="B3334" s="8"/>
      <c r="C3334" s="22"/>
      <c r="D3334" s="23"/>
      <c r="E3334" s="85"/>
      <c r="F3334" s="22"/>
      <c r="G3334" s="22"/>
      <c r="H3334" s="22"/>
      <c r="I3334" s="22"/>
      <c r="J3334" s="22"/>
      <c r="K3334" s="22"/>
      <c r="L3334" s="37" t="e">
        <f ca="1">VLOOKUP(E3334,الرصيد!C:C,1,0)</f>
        <v>#N/A</v>
      </c>
      <c r="M3334" t="e">
        <f ca="1">VLOOKUP(E3334,الرصيد!C:AP,34,0)</f>
        <v>#N/A</v>
      </c>
    </row>
    <row r="3335" spans="1:13" ht="17.399999999999999">
      <c r="A3335" s="22"/>
      <c r="B3335" s="8"/>
      <c r="C3335" s="22"/>
      <c r="D3335" s="23"/>
      <c r="E3335" s="85"/>
      <c r="F3335" s="22"/>
      <c r="G3335" s="22"/>
      <c r="H3335" s="22"/>
      <c r="I3335" s="22"/>
      <c r="J3335" s="22"/>
      <c r="K3335" s="22"/>
      <c r="L3335" s="37" t="e">
        <f ca="1">VLOOKUP(E3335,الرصيد!C:C,1,0)</f>
        <v>#N/A</v>
      </c>
      <c r="M3335" t="e">
        <f ca="1">VLOOKUP(E3335,الرصيد!C:AP,34,0)</f>
        <v>#N/A</v>
      </c>
    </row>
    <row r="3336" spans="1:13" ht="17.399999999999999">
      <c r="A3336" s="22"/>
      <c r="B3336" s="8"/>
      <c r="C3336" s="22"/>
      <c r="D3336" s="23"/>
      <c r="E3336" s="85"/>
      <c r="F3336" s="22"/>
      <c r="G3336" s="22"/>
      <c r="H3336" s="22"/>
      <c r="I3336" s="22"/>
      <c r="J3336" s="22"/>
      <c r="K3336" s="22"/>
      <c r="L3336" s="37" t="e">
        <f ca="1">VLOOKUP(E3336,الرصيد!C:C,1,0)</f>
        <v>#N/A</v>
      </c>
      <c r="M3336" t="e">
        <f ca="1">VLOOKUP(E3336,الرصيد!C:AP,34,0)</f>
        <v>#N/A</v>
      </c>
    </row>
    <row r="3337" spans="1:13" ht="17.399999999999999">
      <c r="A3337" s="22"/>
      <c r="B3337" s="8"/>
      <c r="C3337" s="22"/>
      <c r="D3337" s="23"/>
      <c r="E3337" s="85"/>
      <c r="F3337" s="22"/>
      <c r="G3337" s="22"/>
      <c r="H3337" s="22"/>
      <c r="I3337" s="22"/>
      <c r="J3337" s="22"/>
      <c r="K3337" s="22"/>
      <c r="L3337" s="37" t="e">
        <f ca="1">VLOOKUP(E3337,الرصيد!C:C,1,0)</f>
        <v>#N/A</v>
      </c>
      <c r="M3337" t="e">
        <f ca="1">VLOOKUP(E3337,الرصيد!C:AP,34,0)</f>
        <v>#N/A</v>
      </c>
    </row>
    <row r="3338" spans="1:13" ht="17.399999999999999">
      <c r="A3338" s="22"/>
      <c r="B3338" s="8"/>
      <c r="C3338" s="22"/>
      <c r="D3338" s="23"/>
      <c r="E3338" s="85"/>
      <c r="F3338" s="22"/>
      <c r="G3338" s="22"/>
      <c r="H3338" s="22"/>
      <c r="I3338" s="22"/>
      <c r="J3338" s="22"/>
      <c r="K3338" s="22"/>
      <c r="L3338" s="37" t="e">
        <f ca="1">VLOOKUP(E3338,الرصيد!C:C,1,0)</f>
        <v>#N/A</v>
      </c>
      <c r="M3338" t="e">
        <f ca="1">VLOOKUP(E3338,الرصيد!C:AP,34,0)</f>
        <v>#N/A</v>
      </c>
    </row>
    <row r="3339" spans="1:13" ht="17.399999999999999">
      <c r="A3339" s="22"/>
      <c r="B3339" s="8"/>
      <c r="C3339" s="22"/>
      <c r="D3339" s="23"/>
      <c r="E3339" s="85"/>
      <c r="F3339" s="22"/>
      <c r="G3339" s="22"/>
      <c r="H3339" s="22"/>
      <c r="I3339" s="22"/>
      <c r="J3339" s="22"/>
      <c r="K3339" s="22"/>
      <c r="L3339" s="37" t="e">
        <f ca="1">VLOOKUP(E3339,الرصيد!C:C,1,0)</f>
        <v>#N/A</v>
      </c>
      <c r="M3339" t="e">
        <f ca="1">VLOOKUP(E3339,الرصيد!C:AP,34,0)</f>
        <v>#N/A</v>
      </c>
    </row>
    <row r="3340" spans="1:13" ht="17.399999999999999">
      <c r="A3340" s="22"/>
      <c r="B3340" s="8"/>
      <c r="C3340" s="22"/>
      <c r="D3340" s="23"/>
      <c r="E3340" s="85"/>
      <c r="F3340" s="22"/>
      <c r="G3340" s="22"/>
      <c r="H3340" s="22"/>
      <c r="I3340" s="22"/>
      <c r="J3340" s="22"/>
      <c r="K3340" s="22"/>
      <c r="L3340" s="37" t="e">
        <f ca="1">VLOOKUP(E3340,الرصيد!C:C,1,0)</f>
        <v>#N/A</v>
      </c>
      <c r="M3340" t="e">
        <f ca="1">VLOOKUP(E3340,الرصيد!C:AP,34,0)</f>
        <v>#N/A</v>
      </c>
    </row>
    <row r="3341" spans="1:13" ht="17.399999999999999">
      <c r="A3341" s="22"/>
      <c r="B3341" s="8"/>
      <c r="C3341" s="22"/>
      <c r="D3341" s="23"/>
      <c r="E3341" s="85"/>
      <c r="F3341" s="22"/>
      <c r="G3341" s="22"/>
      <c r="H3341" s="22"/>
      <c r="I3341" s="22"/>
      <c r="J3341" s="22"/>
      <c r="K3341" s="22"/>
      <c r="L3341" s="37" t="e">
        <f ca="1">VLOOKUP(E3341,الرصيد!C:C,1,0)</f>
        <v>#N/A</v>
      </c>
      <c r="M3341" t="e">
        <f ca="1">VLOOKUP(E3341,الرصيد!C:AP,34,0)</f>
        <v>#N/A</v>
      </c>
    </row>
    <row r="3342" spans="1:13" ht="17.399999999999999">
      <c r="A3342" s="22"/>
      <c r="B3342" s="8"/>
      <c r="C3342" s="22"/>
      <c r="D3342" s="23"/>
      <c r="E3342" s="85"/>
      <c r="F3342" s="22"/>
      <c r="G3342" s="22"/>
      <c r="H3342" s="22"/>
      <c r="I3342" s="22"/>
      <c r="J3342" s="22"/>
      <c r="K3342" s="22"/>
      <c r="L3342" s="37" t="e">
        <f ca="1">VLOOKUP(E3342,الرصيد!C:C,1,0)</f>
        <v>#N/A</v>
      </c>
      <c r="M3342" t="e">
        <f ca="1">VLOOKUP(E3342,الرصيد!C:AP,34,0)</f>
        <v>#N/A</v>
      </c>
    </row>
    <row r="3343" spans="1:13" ht="17.399999999999999">
      <c r="A3343" s="22"/>
      <c r="B3343" s="8"/>
      <c r="C3343" s="22"/>
      <c r="D3343" s="23"/>
      <c r="E3343" s="85"/>
      <c r="F3343" s="22"/>
      <c r="G3343" s="22"/>
      <c r="H3343" s="22"/>
      <c r="I3343" s="22"/>
      <c r="J3343" s="22"/>
      <c r="K3343" s="22"/>
      <c r="L3343" s="37" t="e">
        <f ca="1">VLOOKUP(E3343,الرصيد!C:C,1,0)</f>
        <v>#N/A</v>
      </c>
      <c r="M3343" t="e">
        <f ca="1">VLOOKUP(E3343,الرصيد!C:AP,34,0)</f>
        <v>#N/A</v>
      </c>
    </row>
    <row r="3344" spans="1:13" ht="17.399999999999999">
      <c r="A3344" s="22"/>
      <c r="B3344" s="8"/>
      <c r="C3344" s="22"/>
      <c r="D3344" s="23"/>
      <c r="E3344" s="85"/>
      <c r="F3344" s="22"/>
      <c r="G3344" s="22"/>
      <c r="H3344" s="22"/>
      <c r="I3344" s="22"/>
      <c r="J3344" s="22"/>
      <c r="K3344" s="22"/>
      <c r="L3344" s="37" t="e">
        <f ca="1">VLOOKUP(E3344,الرصيد!C:C,1,0)</f>
        <v>#N/A</v>
      </c>
      <c r="M3344" t="e">
        <f ca="1">VLOOKUP(E3344,الرصيد!C:AP,34,0)</f>
        <v>#N/A</v>
      </c>
    </row>
    <row r="3345" spans="1:13" ht="17.399999999999999">
      <c r="A3345" s="22"/>
      <c r="B3345" s="8"/>
      <c r="C3345" s="22"/>
      <c r="D3345" s="23"/>
      <c r="E3345" s="85"/>
      <c r="F3345" s="22"/>
      <c r="G3345" s="22"/>
      <c r="H3345" s="22"/>
      <c r="I3345" s="22"/>
      <c r="J3345" s="22"/>
      <c r="K3345" s="22"/>
      <c r="L3345" s="37" t="e">
        <f ca="1">VLOOKUP(E3345,الرصيد!C:C,1,0)</f>
        <v>#N/A</v>
      </c>
      <c r="M3345" t="e">
        <f ca="1">VLOOKUP(E3345,الرصيد!C:AP,34,0)</f>
        <v>#N/A</v>
      </c>
    </row>
    <row r="3346" spans="1:13" ht="17.399999999999999">
      <c r="A3346" s="22"/>
      <c r="B3346" s="8"/>
      <c r="C3346" s="22"/>
      <c r="D3346" s="23"/>
      <c r="E3346" s="85"/>
      <c r="F3346" s="22"/>
      <c r="G3346" s="22"/>
      <c r="H3346" s="22"/>
      <c r="I3346" s="22"/>
      <c r="J3346" s="22"/>
      <c r="K3346" s="22"/>
      <c r="L3346" s="37" t="e">
        <f ca="1">VLOOKUP(E3346,الرصيد!C:C,1,0)</f>
        <v>#N/A</v>
      </c>
      <c r="M3346" t="e">
        <f ca="1">VLOOKUP(E3346,الرصيد!C:AP,34,0)</f>
        <v>#N/A</v>
      </c>
    </row>
    <row r="3347" spans="1:13" ht="17.399999999999999">
      <c r="A3347" s="22"/>
      <c r="B3347" s="8"/>
      <c r="C3347" s="22"/>
      <c r="D3347" s="23"/>
      <c r="E3347" s="85"/>
      <c r="F3347" s="22"/>
      <c r="G3347" s="22"/>
      <c r="H3347" s="22"/>
      <c r="I3347" s="22"/>
      <c r="J3347" s="22"/>
      <c r="K3347" s="22"/>
      <c r="L3347" s="37" t="e">
        <f ca="1">VLOOKUP(E3347,الرصيد!C:C,1,0)</f>
        <v>#N/A</v>
      </c>
      <c r="M3347" t="e">
        <f ca="1">VLOOKUP(E3347,الرصيد!C:AP,34,0)</f>
        <v>#N/A</v>
      </c>
    </row>
    <row r="3348" spans="1:13" ht="17.399999999999999">
      <c r="A3348" s="22"/>
      <c r="B3348" s="8"/>
      <c r="C3348" s="22"/>
      <c r="D3348" s="23"/>
      <c r="E3348" s="85"/>
      <c r="F3348" s="22"/>
      <c r="G3348" s="22"/>
      <c r="H3348" s="22"/>
      <c r="I3348" s="22"/>
      <c r="J3348" s="22"/>
      <c r="K3348" s="22"/>
      <c r="L3348" s="37" t="e">
        <f ca="1">VLOOKUP(E3348,الرصيد!C:C,1,0)</f>
        <v>#N/A</v>
      </c>
      <c r="M3348" t="e">
        <f ca="1">VLOOKUP(E3348,الرصيد!C:AP,34,0)</f>
        <v>#N/A</v>
      </c>
    </row>
    <row r="3349" spans="1:13" ht="17.399999999999999">
      <c r="A3349" s="22"/>
      <c r="B3349" s="8"/>
      <c r="C3349" s="22"/>
      <c r="D3349" s="23"/>
      <c r="E3349" s="85"/>
      <c r="F3349" s="22"/>
      <c r="G3349" s="22"/>
      <c r="H3349" s="22"/>
      <c r="I3349" s="22"/>
      <c r="J3349" s="22"/>
      <c r="K3349" s="22"/>
      <c r="L3349" s="37" t="e">
        <f ca="1">VLOOKUP(E3349,الرصيد!C:C,1,0)</f>
        <v>#N/A</v>
      </c>
      <c r="M3349" t="e">
        <f ca="1">VLOOKUP(E3349,الرصيد!C:AP,34,0)</f>
        <v>#N/A</v>
      </c>
    </row>
    <row r="3350" spans="1:13" ht="17.399999999999999">
      <c r="A3350" s="22"/>
      <c r="B3350" s="8"/>
      <c r="C3350" s="22"/>
      <c r="D3350" s="23"/>
      <c r="E3350" s="85"/>
      <c r="F3350" s="22"/>
      <c r="G3350" s="22"/>
      <c r="H3350" s="22"/>
      <c r="I3350" s="22"/>
      <c r="J3350" s="22"/>
      <c r="K3350" s="22"/>
      <c r="L3350" s="37" t="e">
        <f ca="1">VLOOKUP(E3350,الرصيد!C:C,1,0)</f>
        <v>#N/A</v>
      </c>
      <c r="M3350" t="e">
        <f ca="1">VLOOKUP(E3350,الرصيد!C:AP,34,0)</f>
        <v>#N/A</v>
      </c>
    </row>
    <row r="3351" spans="1:13" ht="17.399999999999999">
      <c r="A3351" s="22"/>
      <c r="B3351" s="8"/>
      <c r="C3351" s="22"/>
      <c r="D3351" s="23"/>
      <c r="E3351" s="85"/>
      <c r="F3351" s="22"/>
      <c r="G3351" s="22"/>
      <c r="H3351" s="22"/>
      <c r="I3351" s="22"/>
      <c r="J3351" s="22"/>
      <c r="K3351" s="22"/>
      <c r="L3351" s="37" t="e">
        <f ca="1">VLOOKUP(E3351,الرصيد!C:C,1,0)</f>
        <v>#N/A</v>
      </c>
      <c r="M3351" t="e">
        <f ca="1">VLOOKUP(E3351,الرصيد!C:AP,34,0)</f>
        <v>#N/A</v>
      </c>
    </row>
    <row r="3352" spans="1:13" ht="17.399999999999999">
      <c r="A3352" s="22"/>
      <c r="B3352" s="8"/>
      <c r="C3352" s="22"/>
      <c r="D3352" s="23"/>
      <c r="E3352" s="85"/>
      <c r="F3352" s="22"/>
      <c r="G3352" s="22"/>
      <c r="H3352" s="22"/>
      <c r="I3352" s="22"/>
      <c r="J3352" s="22"/>
      <c r="K3352" s="22"/>
      <c r="L3352" s="37" t="e">
        <f ca="1">VLOOKUP(E3352,الرصيد!C:C,1,0)</f>
        <v>#N/A</v>
      </c>
      <c r="M3352" t="e">
        <f ca="1">VLOOKUP(E3352,الرصيد!C:AP,34,0)</f>
        <v>#N/A</v>
      </c>
    </row>
    <row r="3353" spans="1:13" ht="17.399999999999999">
      <c r="A3353" s="22"/>
      <c r="B3353" s="8"/>
      <c r="C3353" s="22"/>
      <c r="D3353" s="23"/>
      <c r="E3353" s="85"/>
      <c r="F3353" s="22"/>
      <c r="G3353" s="22"/>
      <c r="H3353" s="22"/>
      <c r="I3353" s="22"/>
      <c r="J3353" s="22"/>
      <c r="K3353" s="22"/>
      <c r="L3353" s="37" t="e">
        <f ca="1">VLOOKUP(E3353,الرصيد!C:C,1,0)</f>
        <v>#N/A</v>
      </c>
      <c r="M3353" t="e">
        <f ca="1">VLOOKUP(E3353,الرصيد!C:AP,34,0)</f>
        <v>#N/A</v>
      </c>
    </row>
    <row r="3354" spans="1:13" ht="17.399999999999999">
      <c r="A3354" s="22"/>
      <c r="B3354" s="8"/>
      <c r="C3354" s="22"/>
      <c r="D3354" s="23"/>
      <c r="E3354" s="85"/>
      <c r="F3354" s="22"/>
      <c r="G3354" s="22"/>
      <c r="H3354" s="22"/>
      <c r="I3354" s="22"/>
      <c r="J3354" s="22"/>
      <c r="K3354" s="22"/>
      <c r="L3354" s="37" t="e">
        <f ca="1">VLOOKUP(E3354,الرصيد!C:C,1,0)</f>
        <v>#N/A</v>
      </c>
      <c r="M3354" t="e">
        <f ca="1">VLOOKUP(E3354,الرصيد!C:AP,34,0)</f>
        <v>#N/A</v>
      </c>
    </row>
    <row r="3355" spans="1:13" ht="17.399999999999999">
      <c r="A3355" s="22"/>
      <c r="B3355" s="8"/>
      <c r="C3355" s="22"/>
      <c r="D3355" s="23"/>
      <c r="E3355" s="85"/>
      <c r="F3355" s="22"/>
      <c r="G3355" s="22"/>
      <c r="H3355" s="22"/>
      <c r="I3355" s="22"/>
      <c r="J3355" s="22"/>
      <c r="K3355" s="22"/>
      <c r="L3355" s="37" t="e">
        <f ca="1">VLOOKUP(E3355,الرصيد!C:C,1,0)</f>
        <v>#N/A</v>
      </c>
      <c r="M3355" t="e">
        <f ca="1">VLOOKUP(E3355,الرصيد!C:AP,34,0)</f>
        <v>#N/A</v>
      </c>
    </row>
    <row r="3356" spans="1:13" ht="17.399999999999999">
      <c r="A3356" s="22"/>
      <c r="B3356" s="8"/>
      <c r="C3356" s="22"/>
      <c r="D3356" s="23"/>
      <c r="E3356" s="85"/>
      <c r="F3356" s="22"/>
      <c r="G3356" s="22"/>
      <c r="H3356" s="22"/>
      <c r="I3356" s="22"/>
      <c r="J3356" s="22"/>
      <c r="K3356" s="22"/>
      <c r="L3356" s="37" t="e">
        <f ca="1">VLOOKUP(E3356,الرصيد!C:C,1,0)</f>
        <v>#N/A</v>
      </c>
      <c r="M3356" t="e">
        <f ca="1">VLOOKUP(E3356,الرصيد!C:AP,34,0)</f>
        <v>#N/A</v>
      </c>
    </row>
    <row r="3357" spans="1:13" ht="17.399999999999999">
      <c r="A3357" s="22"/>
      <c r="B3357" s="8"/>
      <c r="C3357" s="22"/>
      <c r="D3357" s="23"/>
      <c r="E3357" s="85"/>
      <c r="F3357" s="22"/>
      <c r="G3357" s="22"/>
      <c r="H3357" s="22"/>
      <c r="I3357" s="22"/>
      <c r="J3357" s="22"/>
      <c r="K3357" s="22"/>
      <c r="L3357" s="37" t="e">
        <f ca="1">VLOOKUP(E3357,الرصيد!C:C,1,0)</f>
        <v>#N/A</v>
      </c>
      <c r="M3357" t="e">
        <f ca="1">VLOOKUP(E3357,الرصيد!C:AP,34,0)</f>
        <v>#N/A</v>
      </c>
    </row>
    <row r="3358" spans="1:13" ht="17.399999999999999">
      <c r="A3358" s="22"/>
      <c r="B3358" s="8"/>
      <c r="C3358" s="22"/>
      <c r="D3358" s="23"/>
      <c r="E3358" s="85"/>
      <c r="F3358" s="22"/>
      <c r="G3358" s="22"/>
      <c r="H3358" s="22"/>
      <c r="I3358" s="22"/>
      <c r="J3358" s="22"/>
      <c r="K3358" s="22"/>
      <c r="L3358" s="37" t="e">
        <f ca="1">VLOOKUP(E3358,الرصيد!C:C,1,0)</f>
        <v>#N/A</v>
      </c>
      <c r="M3358" t="e">
        <f ca="1">VLOOKUP(E3358,الرصيد!C:AP,34,0)</f>
        <v>#N/A</v>
      </c>
    </row>
    <row r="3359" spans="1:13" ht="17.399999999999999">
      <c r="A3359" s="22"/>
      <c r="B3359" s="8"/>
      <c r="C3359" s="22"/>
      <c r="D3359" s="23"/>
      <c r="E3359" s="85"/>
      <c r="F3359" s="22"/>
      <c r="G3359" s="22"/>
      <c r="H3359" s="22"/>
      <c r="I3359" s="22"/>
      <c r="J3359" s="22"/>
      <c r="K3359" s="22"/>
      <c r="L3359" s="37" t="e">
        <f ca="1">VLOOKUP(E3359,الرصيد!C:C,1,0)</f>
        <v>#N/A</v>
      </c>
      <c r="M3359" t="e">
        <f ca="1">VLOOKUP(E3359,الرصيد!C:AP,34,0)</f>
        <v>#N/A</v>
      </c>
    </row>
    <row r="3360" spans="1:13" ht="17.399999999999999">
      <c r="A3360" s="22"/>
      <c r="B3360" s="8"/>
      <c r="C3360" s="22"/>
      <c r="D3360" s="23"/>
      <c r="E3360" s="85"/>
      <c r="F3360" s="22"/>
      <c r="G3360" s="22"/>
      <c r="H3360" s="22"/>
      <c r="I3360" s="22"/>
      <c r="J3360" s="22"/>
      <c r="K3360" s="22"/>
      <c r="L3360" s="37" t="e">
        <f ca="1">VLOOKUP(E3360,الرصيد!C:C,1,0)</f>
        <v>#N/A</v>
      </c>
      <c r="M3360" t="e">
        <f ca="1">VLOOKUP(E3360,الرصيد!C:AP,34,0)</f>
        <v>#N/A</v>
      </c>
    </row>
    <row r="3361" spans="1:13" ht="17.399999999999999">
      <c r="A3361" s="22"/>
      <c r="B3361" s="8"/>
      <c r="C3361" s="22"/>
      <c r="D3361" s="23"/>
      <c r="E3361" s="85"/>
      <c r="F3361" s="22"/>
      <c r="G3361" s="22"/>
      <c r="H3361" s="22"/>
      <c r="I3361" s="22"/>
      <c r="J3361" s="22"/>
      <c r="K3361" s="22"/>
      <c r="L3361" s="37" t="e">
        <f ca="1">VLOOKUP(E3361,الرصيد!C:C,1,0)</f>
        <v>#N/A</v>
      </c>
      <c r="M3361" t="e">
        <f ca="1">VLOOKUP(E3361,الرصيد!C:AP,34,0)</f>
        <v>#N/A</v>
      </c>
    </row>
    <row r="3362" spans="1:13" ht="17.399999999999999">
      <c r="A3362" s="22"/>
      <c r="B3362" s="8"/>
      <c r="C3362" s="22"/>
      <c r="D3362" s="23"/>
      <c r="E3362" s="85"/>
      <c r="F3362" s="22"/>
      <c r="G3362" s="22"/>
      <c r="H3362" s="22"/>
      <c r="I3362" s="22"/>
      <c r="J3362" s="22"/>
      <c r="K3362" s="22"/>
      <c r="L3362" s="37" t="e">
        <f ca="1">VLOOKUP(E3362,الرصيد!C:C,1,0)</f>
        <v>#N/A</v>
      </c>
      <c r="M3362" t="e">
        <f ca="1">VLOOKUP(E3362,الرصيد!C:AP,34,0)</f>
        <v>#N/A</v>
      </c>
    </row>
    <row r="3363" spans="1:13" ht="17.399999999999999">
      <c r="A3363" s="22"/>
      <c r="B3363" s="8"/>
      <c r="C3363" s="22"/>
      <c r="D3363" s="23"/>
      <c r="E3363" s="85"/>
      <c r="F3363" s="22"/>
      <c r="G3363" s="22"/>
      <c r="H3363" s="22"/>
      <c r="I3363" s="22"/>
      <c r="J3363" s="22"/>
      <c r="K3363" s="22"/>
      <c r="L3363" s="37" t="e">
        <f ca="1">VLOOKUP(E3363,الرصيد!C:C,1,0)</f>
        <v>#N/A</v>
      </c>
      <c r="M3363" t="e">
        <f ca="1">VLOOKUP(E3363,الرصيد!C:AP,34,0)</f>
        <v>#N/A</v>
      </c>
    </row>
    <row r="3364" spans="1:13" ht="17.399999999999999">
      <c r="A3364" s="22"/>
      <c r="B3364" s="8"/>
      <c r="C3364" s="22"/>
      <c r="D3364" s="23"/>
      <c r="E3364" s="85"/>
      <c r="F3364" s="22"/>
      <c r="G3364" s="22"/>
      <c r="H3364" s="22"/>
      <c r="I3364" s="22"/>
      <c r="J3364" s="22"/>
      <c r="K3364" s="22"/>
      <c r="L3364" s="37" t="e">
        <f ca="1">VLOOKUP(E3364,الرصيد!C:C,1,0)</f>
        <v>#N/A</v>
      </c>
      <c r="M3364" t="e">
        <f ca="1">VLOOKUP(E3364,الرصيد!C:AP,34,0)</f>
        <v>#N/A</v>
      </c>
    </row>
    <row r="3365" spans="1:13" ht="17.399999999999999">
      <c r="A3365" s="22"/>
      <c r="B3365" s="8"/>
      <c r="C3365" s="22"/>
      <c r="D3365" s="23"/>
      <c r="E3365" s="85"/>
      <c r="F3365" s="22"/>
      <c r="G3365" s="22"/>
      <c r="H3365" s="22"/>
      <c r="I3365" s="22"/>
      <c r="J3365" s="22"/>
      <c r="K3365" s="22"/>
      <c r="L3365" s="37" t="e">
        <f ca="1">VLOOKUP(E3365,الرصيد!C:C,1,0)</f>
        <v>#N/A</v>
      </c>
      <c r="M3365" t="e">
        <f ca="1">VLOOKUP(E3365,الرصيد!C:AP,34,0)</f>
        <v>#N/A</v>
      </c>
    </row>
    <row r="3366" spans="1:13" ht="17.399999999999999">
      <c r="A3366" s="22"/>
      <c r="B3366" s="8"/>
      <c r="C3366" s="22"/>
      <c r="D3366" s="23"/>
      <c r="E3366" s="85"/>
      <c r="F3366" s="22"/>
      <c r="G3366" s="22"/>
      <c r="H3366" s="22"/>
      <c r="I3366" s="22"/>
      <c r="J3366" s="22"/>
      <c r="K3366" s="22"/>
      <c r="L3366" s="37" t="e">
        <f ca="1">VLOOKUP(E3366,الرصيد!C:C,1,0)</f>
        <v>#N/A</v>
      </c>
      <c r="M3366" t="e">
        <f ca="1">VLOOKUP(E3366,الرصيد!C:AP,34,0)</f>
        <v>#N/A</v>
      </c>
    </row>
    <row r="3367" spans="1:13" ht="17.399999999999999">
      <c r="A3367" s="22"/>
      <c r="B3367" s="8"/>
      <c r="C3367" s="22"/>
      <c r="D3367" s="23"/>
      <c r="E3367" s="85"/>
      <c r="F3367" s="22"/>
      <c r="G3367" s="22"/>
      <c r="H3367" s="22"/>
      <c r="I3367" s="22"/>
      <c r="J3367" s="22"/>
      <c r="K3367" s="22"/>
      <c r="L3367" s="37" t="e">
        <f ca="1">VLOOKUP(E3367,الرصيد!C:C,1,0)</f>
        <v>#N/A</v>
      </c>
      <c r="M3367" t="e">
        <f ca="1">VLOOKUP(E3367,الرصيد!C:AP,34,0)</f>
        <v>#N/A</v>
      </c>
    </row>
    <row r="3368" spans="1:13" ht="17.399999999999999">
      <c r="A3368" s="22"/>
      <c r="B3368" s="8"/>
      <c r="C3368" s="22"/>
      <c r="D3368" s="23"/>
      <c r="E3368" s="85"/>
      <c r="F3368" s="22"/>
      <c r="G3368" s="22"/>
      <c r="H3368" s="22"/>
      <c r="I3368" s="22"/>
      <c r="J3368" s="22"/>
      <c r="K3368" s="22"/>
      <c r="L3368" s="37" t="e">
        <f ca="1">VLOOKUP(E3368,الرصيد!C:C,1,0)</f>
        <v>#N/A</v>
      </c>
      <c r="M3368" t="e">
        <f ca="1">VLOOKUP(E3368,الرصيد!C:AP,34,0)</f>
        <v>#N/A</v>
      </c>
    </row>
    <row r="3369" spans="1:13" ht="17.399999999999999">
      <c r="A3369" s="22"/>
      <c r="B3369" s="8"/>
      <c r="C3369" s="22"/>
      <c r="D3369" s="23"/>
      <c r="E3369" s="85"/>
      <c r="F3369" s="22"/>
      <c r="G3369" s="22"/>
      <c r="H3369" s="22"/>
      <c r="I3369" s="22"/>
      <c r="J3369" s="22"/>
      <c r="K3369" s="22"/>
      <c r="L3369" s="37" t="e">
        <f ca="1">VLOOKUP(E3369,الرصيد!C:C,1,0)</f>
        <v>#N/A</v>
      </c>
      <c r="M3369" t="e">
        <f ca="1">VLOOKUP(E3369,الرصيد!C:AP,34,0)</f>
        <v>#N/A</v>
      </c>
    </row>
    <row r="3370" spans="1:13" ht="17.399999999999999">
      <c r="A3370" s="22"/>
      <c r="B3370" s="8"/>
      <c r="C3370" s="22"/>
      <c r="D3370" s="23"/>
      <c r="E3370" s="85"/>
      <c r="F3370" s="22"/>
      <c r="G3370" s="22"/>
      <c r="H3370" s="22"/>
      <c r="I3370" s="22"/>
      <c r="J3370" s="22"/>
      <c r="K3370" s="22"/>
      <c r="L3370" s="37" t="e">
        <f ca="1">VLOOKUP(E3370,الرصيد!C:C,1,0)</f>
        <v>#N/A</v>
      </c>
      <c r="M3370" t="e">
        <f ca="1">VLOOKUP(E3370,الرصيد!C:AP,34,0)</f>
        <v>#N/A</v>
      </c>
    </row>
    <row r="3371" spans="1:13" ht="17.399999999999999">
      <c r="A3371" s="22"/>
      <c r="B3371" s="8"/>
      <c r="C3371" s="22"/>
      <c r="D3371" s="23"/>
      <c r="E3371" s="85"/>
      <c r="F3371" s="22"/>
      <c r="G3371" s="22"/>
      <c r="H3371" s="22"/>
      <c r="I3371" s="22"/>
      <c r="J3371" s="22"/>
      <c r="K3371" s="22"/>
      <c r="L3371" s="37" t="e">
        <f ca="1">VLOOKUP(E3371,الرصيد!C:C,1,0)</f>
        <v>#N/A</v>
      </c>
      <c r="M3371" t="e">
        <f ca="1">VLOOKUP(E3371,الرصيد!C:AP,34,0)</f>
        <v>#N/A</v>
      </c>
    </row>
    <row r="3372" spans="1:13" ht="17.399999999999999">
      <c r="A3372" s="22"/>
      <c r="B3372" s="8"/>
      <c r="C3372" s="22"/>
      <c r="D3372" s="23"/>
      <c r="E3372" s="85"/>
      <c r="F3372" s="22"/>
      <c r="G3372" s="22"/>
      <c r="H3372" s="22"/>
      <c r="I3372" s="22"/>
      <c r="J3372" s="22"/>
      <c r="K3372" s="22"/>
      <c r="L3372" s="37" t="e">
        <f ca="1">VLOOKUP(E3372,الرصيد!C:C,1,0)</f>
        <v>#N/A</v>
      </c>
      <c r="M3372" t="e">
        <f ca="1">VLOOKUP(E3372,الرصيد!C:AP,34,0)</f>
        <v>#N/A</v>
      </c>
    </row>
    <row r="3373" spans="1:13" ht="17.399999999999999">
      <c r="A3373" s="22"/>
      <c r="B3373" s="8"/>
      <c r="C3373" s="22"/>
      <c r="D3373" s="23"/>
      <c r="E3373" s="85"/>
      <c r="F3373" s="22"/>
      <c r="G3373" s="22"/>
      <c r="H3373" s="22"/>
      <c r="I3373" s="22"/>
      <c r="J3373" s="22"/>
      <c r="K3373" s="22"/>
      <c r="L3373" s="37" t="e">
        <f ca="1">VLOOKUP(E3373,الرصيد!C:C,1,0)</f>
        <v>#N/A</v>
      </c>
      <c r="M3373" t="e">
        <f ca="1">VLOOKUP(E3373,الرصيد!C:AP,34,0)</f>
        <v>#N/A</v>
      </c>
    </row>
    <row r="3374" spans="1:13" ht="17.399999999999999">
      <c r="A3374" s="22"/>
      <c r="B3374" s="8"/>
      <c r="C3374" s="22"/>
      <c r="D3374" s="23"/>
      <c r="E3374" s="85"/>
      <c r="F3374" s="22"/>
      <c r="G3374" s="22"/>
      <c r="H3374" s="22"/>
      <c r="I3374" s="22"/>
      <c r="J3374" s="22"/>
      <c r="K3374" s="22"/>
      <c r="L3374" s="37" t="e">
        <f ca="1">VLOOKUP(E3374,الرصيد!C:C,1,0)</f>
        <v>#N/A</v>
      </c>
      <c r="M3374" t="e">
        <f ca="1">VLOOKUP(E3374,الرصيد!C:AP,34,0)</f>
        <v>#N/A</v>
      </c>
    </row>
    <row r="3375" spans="1:13" ht="17.399999999999999">
      <c r="A3375" s="22"/>
      <c r="B3375" s="8"/>
      <c r="C3375" s="22"/>
      <c r="D3375" s="23"/>
      <c r="E3375" s="85"/>
      <c r="F3375" s="22"/>
      <c r="G3375" s="22"/>
      <c r="H3375" s="22"/>
      <c r="I3375" s="22"/>
      <c r="J3375" s="22"/>
      <c r="K3375" s="22"/>
      <c r="L3375" s="37" t="e">
        <f ca="1">VLOOKUP(E3375,الرصيد!C:C,1,0)</f>
        <v>#N/A</v>
      </c>
      <c r="M3375" t="e">
        <f ca="1">VLOOKUP(E3375,الرصيد!C:AP,34,0)</f>
        <v>#N/A</v>
      </c>
    </row>
    <row r="3376" spans="1:13" ht="17.399999999999999">
      <c r="A3376" s="22"/>
      <c r="B3376" s="8"/>
      <c r="C3376" s="22"/>
      <c r="D3376" s="23"/>
      <c r="E3376" s="85"/>
      <c r="F3376" s="22"/>
      <c r="G3376" s="22"/>
      <c r="H3376" s="22"/>
      <c r="I3376" s="22"/>
      <c r="J3376" s="22"/>
      <c r="K3376" s="22"/>
      <c r="L3376" s="37" t="e">
        <f ca="1">VLOOKUP(E3376,الرصيد!C:C,1,0)</f>
        <v>#N/A</v>
      </c>
      <c r="M3376" t="e">
        <f ca="1">VLOOKUP(E3376,الرصيد!C:AP,34,0)</f>
        <v>#N/A</v>
      </c>
    </row>
    <row r="3377" spans="1:13" ht="17.399999999999999">
      <c r="A3377" s="22"/>
      <c r="B3377" s="8"/>
      <c r="C3377" s="22"/>
      <c r="D3377" s="23"/>
      <c r="E3377" s="85"/>
      <c r="F3377" s="22"/>
      <c r="G3377" s="22"/>
      <c r="H3377" s="22"/>
      <c r="I3377" s="22"/>
      <c r="J3377" s="22"/>
      <c r="K3377" s="22"/>
      <c r="L3377" s="37" t="e">
        <f ca="1">VLOOKUP(E3377,الرصيد!C:C,1,0)</f>
        <v>#N/A</v>
      </c>
      <c r="M3377" t="e">
        <f ca="1">VLOOKUP(E3377,الرصيد!C:AP,34,0)</f>
        <v>#N/A</v>
      </c>
    </row>
    <row r="3378" spans="1:13" ht="17.399999999999999">
      <c r="A3378" s="22"/>
      <c r="B3378" s="8"/>
      <c r="C3378" s="22"/>
      <c r="D3378" s="23"/>
      <c r="E3378" s="85"/>
      <c r="F3378" s="22"/>
      <c r="G3378" s="22"/>
      <c r="H3378" s="22"/>
      <c r="I3378" s="22"/>
      <c r="J3378" s="22"/>
      <c r="K3378" s="22"/>
      <c r="L3378" s="37" t="e">
        <f ca="1">VLOOKUP(E3378,الرصيد!C:C,1,0)</f>
        <v>#N/A</v>
      </c>
      <c r="M3378" t="e">
        <f ca="1">VLOOKUP(E3378,الرصيد!C:AP,34,0)</f>
        <v>#N/A</v>
      </c>
    </row>
    <row r="3379" spans="1:13" ht="17.399999999999999">
      <c r="A3379" s="22"/>
      <c r="B3379" s="8"/>
      <c r="C3379" s="22"/>
      <c r="D3379" s="23"/>
      <c r="E3379" s="85"/>
      <c r="F3379" s="22"/>
      <c r="G3379" s="22"/>
      <c r="H3379" s="22"/>
      <c r="I3379" s="22"/>
      <c r="J3379" s="22"/>
      <c r="K3379" s="22"/>
      <c r="L3379" s="37" t="e">
        <f ca="1">VLOOKUP(E3379,الرصيد!C:C,1,0)</f>
        <v>#N/A</v>
      </c>
      <c r="M3379" t="e">
        <f ca="1">VLOOKUP(E3379,الرصيد!C:AP,34,0)</f>
        <v>#N/A</v>
      </c>
    </row>
    <row r="3380" spans="1:13" ht="17.399999999999999">
      <c r="A3380" s="22"/>
      <c r="B3380" s="8"/>
      <c r="C3380" s="22"/>
      <c r="D3380" s="23"/>
      <c r="E3380" s="85"/>
      <c r="F3380" s="22"/>
      <c r="G3380" s="22"/>
      <c r="H3380" s="22"/>
      <c r="I3380" s="22"/>
      <c r="J3380" s="22"/>
      <c r="K3380" s="22"/>
      <c r="L3380" s="37" t="e">
        <f ca="1">VLOOKUP(E3380,الرصيد!C:C,1,0)</f>
        <v>#N/A</v>
      </c>
      <c r="M3380" t="e">
        <f ca="1">VLOOKUP(E3380,الرصيد!C:AP,34,0)</f>
        <v>#N/A</v>
      </c>
    </row>
    <row r="3381" spans="1:13" ht="17.399999999999999">
      <c r="A3381" s="22"/>
      <c r="B3381" s="8"/>
      <c r="C3381" s="22"/>
      <c r="D3381" s="23"/>
      <c r="E3381" s="85"/>
      <c r="F3381" s="22"/>
      <c r="G3381" s="22"/>
      <c r="H3381" s="22"/>
      <c r="I3381" s="22"/>
      <c r="J3381" s="22"/>
      <c r="K3381" s="22"/>
      <c r="L3381" s="37" t="e">
        <f ca="1">VLOOKUP(E3381,الرصيد!C:C,1,0)</f>
        <v>#N/A</v>
      </c>
      <c r="M3381" t="e">
        <f ca="1">VLOOKUP(E3381,الرصيد!C:AP,34,0)</f>
        <v>#N/A</v>
      </c>
    </row>
    <row r="3382" spans="1:13" ht="17.399999999999999">
      <c r="A3382" s="22"/>
      <c r="B3382" s="8"/>
      <c r="C3382" s="22"/>
      <c r="D3382" s="23"/>
      <c r="E3382" s="85"/>
      <c r="F3382" s="22"/>
      <c r="G3382" s="22"/>
      <c r="H3382" s="22"/>
      <c r="I3382" s="22"/>
      <c r="J3382" s="22"/>
      <c r="K3382" s="22"/>
      <c r="L3382" s="37" t="e">
        <f ca="1">VLOOKUP(E3382,الرصيد!C:C,1,0)</f>
        <v>#N/A</v>
      </c>
      <c r="M3382" t="e">
        <f ca="1">VLOOKUP(E3382,الرصيد!C:AP,34,0)</f>
        <v>#N/A</v>
      </c>
    </row>
    <row r="3383" spans="1:13" ht="17.399999999999999">
      <c r="A3383" s="22"/>
      <c r="B3383" s="8"/>
      <c r="C3383" s="22"/>
      <c r="D3383" s="23"/>
      <c r="E3383" s="85"/>
      <c r="F3383" s="22"/>
      <c r="G3383" s="22"/>
      <c r="H3383" s="22"/>
      <c r="I3383" s="22"/>
      <c r="J3383" s="22"/>
      <c r="K3383" s="22"/>
      <c r="L3383" s="37" t="e">
        <f ca="1">VLOOKUP(E3383,الرصيد!C:C,1,0)</f>
        <v>#N/A</v>
      </c>
      <c r="M3383" t="e">
        <f ca="1">VLOOKUP(E3383,الرصيد!C:AP,34,0)</f>
        <v>#N/A</v>
      </c>
    </row>
    <row r="3384" spans="1:13" ht="17.399999999999999">
      <c r="A3384" s="22"/>
      <c r="B3384" s="8"/>
      <c r="C3384" s="22"/>
      <c r="D3384" s="23"/>
      <c r="E3384" s="85"/>
      <c r="F3384" s="22"/>
      <c r="G3384" s="22"/>
      <c r="H3384" s="22"/>
      <c r="I3384" s="22"/>
      <c r="J3384" s="22"/>
      <c r="K3384" s="22"/>
      <c r="L3384" s="37" t="e">
        <f ca="1">VLOOKUP(E3384,الرصيد!C:C,1,0)</f>
        <v>#N/A</v>
      </c>
      <c r="M3384" t="e">
        <f ca="1">VLOOKUP(E3384,الرصيد!C:AP,34,0)</f>
        <v>#N/A</v>
      </c>
    </row>
    <row r="3385" spans="1:13" ht="17.399999999999999">
      <c r="A3385" s="22"/>
      <c r="B3385" s="8"/>
      <c r="C3385" s="22"/>
      <c r="D3385" s="23"/>
      <c r="E3385" s="85"/>
      <c r="F3385" s="22"/>
      <c r="G3385" s="22"/>
      <c r="H3385" s="22"/>
      <c r="I3385" s="22"/>
      <c r="J3385" s="22"/>
      <c r="K3385" s="22"/>
      <c r="L3385" s="37" t="e">
        <f ca="1">VLOOKUP(E3385,الرصيد!C:C,1,0)</f>
        <v>#N/A</v>
      </c>
      <c r="M3385" t="e">
        <f ca="1">VLOOKUP(E3385,الرصيد!C:AP,34,0)</f>
        <v>#N/A</v>
      </c>
    </row>
    <row r="3386" spans="1:13" ht="17.399999999999999">
      <c r="A3386" s="22"/>
      <c r="B3386" s="8"/>
      <c r="C3386" s="22"/>
      <c r="D3386" s="23"/>
      <c r="E3386" s="85"/>
      <c r="F3386" s="22"/>
      <c r="G3386" s="22"/>
      <c r="H3386" s="22"/>
      <c r="I3386" s="22"/>
      <c r="J3386" s="22"/>
      <c r="K3386" s="22"/>
      <c r="L3386" s="37" t="e">
        <f ca="1">VLOOKUP(E3386,الرصيد!C:C,1,0)</f>
        <v>#N/A</v>
      </c>
      <c r="M3386" t="e">
        <f ca="1">VLOOKUP(E3386,الرصيد!C:AP,34,0)</f>
        <v>#N/A</v>
      </c>
    </row>
    <row r="3387" spans="1:13" ht="17.399999999999999">
      <c r="A3387" s="22"/>
      <c r="B3387" s="8"/>
      <c r="C3387" s="22"/>
      <c r="D3387" s="23"/>
      <c r="E3387" s="85"/>
      <c r="F3387" s="22"/>
      <c r="G3387" s="22"/>
      <c r="H3387" s="22"/>
      <c r="I3387" s="22"/>
      <c r="J3387" s="22"/>
      <c r="K3387" s="22"/>
      <c r="L3387" s="37" t="e">
        <f ca="1">VLOOKUP(E3387,الرصيد!C:C,1,0)</f>
        <v>#N/A</v>
      </c>
      <c r="M3387" t="e">
        <f ca="1">VLOOKUP(E3387,الرصيد!C:AP,34,0)</f>
        <v>#N/A</v>
      </c>
    </row>
    <row r="3388" spans="1:13" ht="17.399999999999999">
      <c r="A3388" s="22"/>
      <c r="B3388" s="8"/>
      <c r="C3388" s="22"/>
      <c r="D3388" s="23"/>
      <c r="E3388" s="85"/>
      <c r="F3388" s="22"/>
      <c r="G3388" s="22"/>
      <c r="H3388" s="22"/>
      <c r="I3388" s="22"/>
      <c r="J3388" s="22"/>
      <c r="K3388" s="22"/>
      <c r="L3388" s="37" t="e">
        <f ca="1">VLOOKUP(E3388,الرصيد!C:C,1,0)</f>
        <v>#N/A</v>
      </c>
      <c r="M3388" t="e">
        <f ca="1">VLOOKUP(E3388,الرصيد!C:AP,34,0)</f>
        <v>#N/A</v>
      </c>
    </row>
    <row r="3389" spans="1:13" ht="17.399999999999999">
      <c r="A3389" s="22"/>
      <c r="B3389" s="8"/>
      <c r="C3389" s="22"/>
      <c r="D3389" s="23"/>
      <c r="E3389" s="85"/>
      <c r="F3389" s="22"/>
      <c r="G3389" s="22"/>
      <c r="H3389" s="22"/>
      <c r="I3389" s="22"/>
      <c r="J3389" s="22"/>
      <c r="K3389" s="22"/>
      <c r="L3389" s="37" t="e">
        <f ca="1">VLOOKUP(E3389,الرصيد!C:C,1,0)</f>
        <v>#N/A</v>
      </c>
      <c r="M3389" t="e">
        <f ca="1">VLOOKUP(E3389,الرصيد!C:AP,34,0)</f>
        <v>#N/A</v>
      </c>
    </row>
    <row r="3390" spans="1:13" ht="17.399999999999999">
      <c r="A3390" s="22"/>
      <c r="B3390" s="8"/>
      <c r="C3390" s="22"/>
      <c r="D3390" s="23"/>
      <c r="E3390" s="85"/>
      <c r="F3390" s="22"/>
      <c r="G3390" s="22"/>
      <c r="H3390" s="22"/>
      <c r="I3390" s="22"/>
      <c r="J3390" s="22"/>
      <c r="K3390" s="22"/>
      <c r="L3390" s="37" t="e">
        <f ca="1">VLOOKUP(E3390,الرصيد!C:C,1,0)</f>
        <v>#N/A</v>
      </c>
      <c r="M3390" t="e">
        <f ca="1">VLOOKUP(E3390,الرصيد!C:AP,34,0)</f>
        <v>#N/A</v>
      </c>
    </row>
    <row r="3391" spans="1:13" ht="17.399999999999999">
      <c r="A3391" s="22"/>
      <c r="B3391" s="8"/>
      <c r="C3391" s="22"/>
      <c r="D3391" s="23"/>
      <c r="E3391" s="85"/>
      <c r="F3391" s="22"/>
      <c r="G3391" s="22"/>
      <c r="H3391" s="22"/>
      <c r="I3391" s="22"/>
      <c r="J3391" s="22"/>
      <c r="K3391" s="22"/>
      <c r="L3391" s="37" t="e">
        <f ca="1">VLOOKUP(E3391,الرصيد!C:C,1,0)</f>
        <v>#N/A</v>
      </c>
      <c r="M3391" t="e">
        <f ca="1">VLOOKUP(E3391,الرصيد!C:AP,34,0)</f>
        <v>#N/A</v>
      </c>
    </row>
    <row r="3392" spans="1:13" ht="17.399999999999999">
      <c r="A3392" s="22"/>
      <c r="B3392" s="8"/>
      <c r="C3392" s="22"/>
      <c r="D3392" s="23"/>
      <c r="E3392" s="85"/>
      <c r="F3392" s="22"/>
      <c r="G3392" s="22"/>
      <c r="H3392" s="22"/>
      <c r="I3392" s="22"/>
      <c r="J3392" s="22"/>
      <c r="K3392" s="22"/>
      <c r="L3392" s="37" t="e">
        <f ca="1">VLOOKUP(E3392,الرصيد!C:C,1,0)</f>
        <v>#N/A</v>
      </c>
      <c r="M3392" t="e">
        <f ca="1">VLOOKUP(E3392,الرصيد!C:AP,34,0)</f>
        <v>#N/A</v>
      </c>
    </row>
    <row r="3393" spans="1:13" ht="17.399999999999999">
      <c r="A3393" s="22"/>
      <c r="B3393" s="8"/>
      <c r="C3393" s="22"/>
      <c r="D3393" s="23"/>
      <c r="E3393" s="85"/>
      <c r="F3393" s="22"/>
      <c r="G3393" s="22"/>
      <c r="H3393" s="22"/>
      <c r="I3393" s="22"/>
      <c r="J3393" s="22"/>
      <c r="K3393" s="22"/>
      <c r="L3393" s="37" t="e">
        <f ca="1">VLOOKUP(E3393,الرصيد!C:C,1,0)</f>
        <v>#N/A</v>
      </c>
      <c r="M3393" t="e">
        <f ca="1">VLOOKUP(E3393,الرصيد!C:AP,34,0)</f>
        <v>#N/A</v>
      </c>
    </row>
    <row r="3394" spans="1:13" ht="17.399999999999999">
      <c r="A3394" s="22"/>
      <c r="B3394" s="8"/>
      <c r="C3394" s="22"/>
      <c r="D3394" s="23"/>
      <c r="E3394" s="85"/>
      <c r="F3394" s="22"/>
      <c r="G3394" s="22"/>
      <c r="H3394" s="22"/>
      <c r="I3394" s="22"/>
      <c r="J3394" s="22"/>
      <c r="K3394" s="22"/>
      <c r="L3394" s="37" t="e">
        <f ca="1">VLOOKUP(E3394,الرصيد!C:C,1,0)</f>
        <v>#N/A</v>
      </c>
      <c r="M3394" t="e">
        <f ca="1">VLOOKUP(E3394,الرصيد!C:AP,34,0)</f>
        <v>#N/A</v>
      </c>
    </row>
    <row r="3395" spans="1:13" ht="17.399999999999999">
      <c r="A3395" s="22"/>
      <c r="B3395" s="8"/>
      <c r="C3395" s="22"/>
      <c r="D3395" s="23"/>
      <c r="E3395" s="85"/>
      <c r="F3395" s="22"/>
      <c r="G3395" s="22"/>
      <c r="H3395" s="22"/>
      <c r="I3395" s="22"/>
      <c r="J3395" s="22"/>
      <c r="K3395" s="22"/>
      <c r="L3395" s="37" t="e">
        <f ca="1">VLOOKUP(E3395,الرصيد!C:C,1,0)</f>
        <v>#N/A</v>
      </c>
      <c r="M3395" t="e">
        <f ca="1">VLOOKUP(E3395,الرصيد!C:AP,34,0)</f>
        <v>#N/A</v>
      </c>
    </row>
    <row r="3396" spans="1:13" ht="17.399999999999999">
      <c r="A3396" s="22"/>
      <c r="B3396" s="8"/>
      <c r="C3396" s="22"/>
      <c r="D3396" s="23"/>
      <c r="E3396" s="85"/>
      <c r="F3396" s="22"/>
      <c r="G3396" s="22"/>
      <c r="H3396" s="22"/>
      <c r="I3396" s="22"/>
      <c r="J3396" s="22"/>
      <c r="K3396" s="22"/>
      <c r="L3396" s="37" t="e">
        <f ca="1">VLOOKUP(E3396,الرصيد!C:C,1,0)</f>
        <v>#N/A</v>
      </c>
      <c r="M3396" t="e">
        <f ca="1">VLOOKUP(E3396,الرصيد!C:AP,34,0)</f>
        <v>#N/A</v>
      </c>
    </row>
    <row r="3397" spans="1:13" ht="17.399999999999999">
      <c r="A3397" s="22"/>
      <c r="B3397" s="8"/>
      <c r="C3397" s="22"/>
      <c r="D3397" s="23"/>
      <c r="E3397" s="85"/>
      <c r="F3397" s="22"/>
      <c r="G3397" s="22"/>
      <c r="H3397" s="22"/>
      <c r="I3397" s="22"/>
      <c r="J3397" s="22"/>
      <c r="K3397" s="22"/>
      <c r="L3397" s="37" t="e">
        <f ca="1">VLOOKUP(E3397,الرصيد!C:C,1,0)</f>
        <v>#N/A</v>
      </c>
      <c r="M3397" t="e">
        <f ca="1">VLOOKUP(E3397,الرصيد!C:AP,34,0)</f>
        <v>#N/A</v>
      </c>
    </row>
    <row r="3398" spans="1:13" ht="17.399999999999999">
      <c r="A3398" s="22"/>
      <c r="B3398" s="8"/>
      <c r="C3398" s="22"/>
      <c r="D3398" s="23"/>
      <c r="E3398" s="85"/>
      <c r="F3398" s="22"/>
      <c r="G3398" s="22"/>
      <c r="H3398" s="22"/>
      <c r="I3398" s="22"/>
      <c r="J3398" s="22"/>
      <c r="K3398" s="22"/>
      <c r="L3398" s="37" t="e">
        <f ca="1">VLOOKUP(E3398,الرصيد!C:C,1,0)</f>
        <v>#N/A</v>
      </c>
      <c r="M3398" t="e">
        <f ca="1">VLOOKUP(E3398,الرصيد!C:AP,34,0)</f>
        <v>#N/A</v>
      </c>
    </row>
    <row r="3399" spans="1:13" ht="17.399999999999999">
      <c r="A3399" s="22"/>
      <c r="B3399" s="8"/>
      <c r="C3399" s="22"/>
      <c r="D3399" s="23"/>
      <c r="E3399" s="85"/>
      <c r="F3399" s="22"/>
      <c r="G3399" s="22"/>
      <c r="H3399" s="22"/>
      <c r="I3399" s="22"/>
      <c r="J3399" s="22"/>
      <c r="K3399" s="22"/>
      <c r="L3399" s="37" t="e">
        <f ca="1">VLOOKUP(E3399,الرصيد!C:C,1,0)</f>
        <v>#N/A</v>
      </c>
      <c r="M3399" t="e">
        <f ca="1">VLOOKUP(E3399,الرصيد!C:AP,34,0)</f>
        <v>#N/A</v>
      </c>
    </row>
    <row r="3400" spans="1:13" ht="17.399999999999999">
      <c r="A3400" s="22"/>
      <c r="B3400" s="8"/>
      <c r="C3400" s="22"/>
      <c r="D3400" s="23"/>
      <c r="E3400" s="85"/>
      <c r="F3400" s="22"/>
      <c r="G3400" s="22"/>
      <c r="H3400" s="22"/>
      <c r="I3400" s="22"/>
      <c r="J3400" s="22"/>
      <c r="K3400" s="22"/>
      <c r="L3400" s="37" t="e">
        <f ca="1">VLOOKUP(E3400,الرصيد!C:C,1,0)</f>
        <v>#N/A</v>
      </c>
      <c r="M3400" t="e">
        <f ca="1">VLOOKUP(E3400,الرصيد!C:AP,34,0)</f>
        <v>#N/A</v>
      </c>
    </row>
    <row r="3401" spans="1:13" ht="17.399999999999999">
      <c r="A3401" s="22"/>
      <c r="B3401" s="8"/>
      <c r="C3401" s="22"/>
      <c r="D3401" s="23"/>
      <c r="E3401" s="85"/>
      <c r="F3401" s="22"/>
      <c r="G3401" s="22"/>
      <c r="H3401" s="22"/>
      <c r="I3401" s="22"/>
      <c r="J3401" s="22"/>
      <c r="K3401" s="22"/>
      <c r="L3401" s="37" t="e">
        <f ca="1">VLOOKUP(E3401,الرصيد!C:C,1,0)</f>
        <v>#N/A</v>
      </c>
      <c r="M3401" t="e">
        <f ca="1">VLOOKUP(E3401,الرصيد!C:AP,34,0)</f>
        <v>#N/A</v>
      </c>
    </row>
    <row r="3402" spans="1:13" ht="17.399999999999999">
      <c r="A3402" s="22"/>
      <c r="B3402" s="8"/>
      <c r="C3402" s="22"/>
      <c r="D3402" s="23"/>
      <c r="E3402" s="85"/>
      <c r="F3402" s="22"/>
      <c r="G3402" s="22"/>
      <c r="H3402" s="22"/>
      <c r="I3402" s="22"/>
      <c r="J3402" s="22"/>
      <c r="K3402" s="22"/>
      <c r="L3402" s="37" t="e">
        <f ca="1">VLOOKUP(E3402,الرصيد!C:C,1,0)</f>
        <v>#N/A</v>
      </c>
      <c r="M3402" t="e">
        <f ca="1">VLOOKUP(E3402,الرصيد!C:AP,34,0)</f>
        <v>#N/A</v>
      </c>
    </row>
    <row r="3403" spans="1:13" ht="17.399999999999999">
      <c r="A3403" s="22"/>
      <c r="B3403" s="8"/>
      <c r="C3403" s="22"/>
      <c r="D3403" s="23"/>
      <c r="E3403" s="85"/>
      <c r="F3403" s="22"/>
      <c r="G3403" s="22"/>
      <c r="H3403" s="22"/>
      <c r="I3403" s="22"/>
      <c r="J3403" s="22"/>
      <c r="K3403" s="22"/>
      <c r="L3403" s="37" t="e">
        <f ca="1">VLOOKUP(E3403,الرصيد!C:C,1,0)</f>
        <v>#N/A</v>
      </c>
      <c r="M3403" t="e">
        <f ca="1">VLOOKUP(E3403,الرصيد!C:AP,34,0)</f>
        <v>#N/A</v>
      </c>
    </row>
    <row r="3404" spans="1:13" ht="17.399999999999999">
      <c r="A3404" s="22"/>
      <c r="B3404" s="8"/>
      <c r="C3404" s="22"/>
      <c r="D3404" s="23"/>
      <c r="E3404" s="85"/>
      <c r="F3404" s="22"/>
      <c r="G3404" s="22"/>
      <c r="H3404" s="22"/>
      <c r="I3404" s="22"/>
      <c r="J3404" s="22"/>
      <c r="K3404" s="22"/>
      <c r="L3404" s="37" t="e">
        <f ca="1">VLOOKUP(E3404,الرصيد!C:C,1,0)</f>
        <v>#N/A</v>
      </c>
      <c r="M3404" t="e">
        <f ca="1">VLOOKUP(E3404,الرصيد!C:AP,34,0)</f>
        <v>#N/A</v>
      </c>
    </row>
    <row r="3405" spans="1:13" ht="17.399999999999999">
      <c r="A3405" s="22"/>
      <c r="B3405" s="8"/>
      <c r="C3405" s="22"/>
      <c r="D3405" s="23"/>
      <c r="E3405" s="85"/>
      <c r="F3405" s="22"/>
      <c r="G3405" s="22"/>
      <c r="H3405" s="22"/>
      <c r="I3405" s="22"/>
      <c r="J3405" s="22"/>
      <c r="K3405" s="22"/>
      <c r="L3405" s="37" t="e">
        <f ca="1">VLOOKUP(E3405,الرصيد!C:C,1,0)</f>
        <v>#N/A</v>
      </c>
      <c r="M3405" t="e">
        <f ca="1">VLOOKUP(E3405,الرصيد!C:AP,34,0)</f>
        <v>#N/A</v>
      </c>
    </row>
    <row r="3406" spans="1:13" ht="17.399999999999999">
      <c r="A3406" s="22"/>
      <c r="B3406" s="8"/>
      <c r="C3406" s="22"/>
      <c r="D3406" s="23"/>
      <c r="E3406" s="85"/>
      <c r="F3406" s="22"/>
      <c r="G3406" s="22"/>
      <c r="H3406" s="22"/>
      <c r="I3406" s="22"/>
      <c r="J3406" s="22"/>
      <c r="K3406" s="22"/>
      <c r="L3406" s="37" t="e">
        <f ca="1">VLOOKUP(E3406,الرصيد!C:C,1,0)</f>
        <v>#N/A</v>
      </c>
      <c r="M3406" t="e">
        <f ca="1">VLOOKUP(E3406,الرصيد!C:AP,34,0)</f>
        <v>#N/A</v>
      </c>
    </row>
    <row r="3407" spans="1:13" ht="17.399999999999999">
      <c r="A3407" s="22"/>
      <c r="B3407" s="8"/>
      <c r="C3407" s="22"/>
      <c r="D3407" s="23"/>
      <c r="E3407" s="85"/>
      <c r="F3407" s="22"/>
      <c r="G3407" s="22"/>
      <c r="H3407" s="22"/>
      <c r="I3407" s="22"/>
      <c r="J3407" s="22"/>
      <c r="K3407" s="22"/>
      <c r="L3407" s="37" t="e">
        <f ca="1">VLOOKUP(E3407,الرصيد!C:C,1,0)</f>
        <v>#N/A</v>
      </c>
      <c r="M3407" t="e">
        <f ca="1">VLOOKUP(E3407,الرصيد!C:AP,34,0)</f>
        <v>#N/A</v>
      </c>
    </row>
    <row r="3408" spans="1:13" ht="17.399999999999999">
      <c r="A3408" s="22"/>
      <c r="B3408" s="8"/>
      <c r="C3408" s="22"/>
      <c r="D3408" s="23"/>
      <c r="E3408" s="85"/>
      <c r="F3408" s="22"/>
      <c r="G3408" s="22"/>
      <c r="H3408" s="22"/>
      <c r="I3408" s="22"/>
      <c r="J3408" s="22"/>
      <c r="K3408" s="22"/>
      <c r="L3408" s="37" t="e">
        <f ca="1">VLOOKUP(E3408,الرصيد!C:C,1,0)</f>
        <v>#N/A</v>
      </c>
      <c r="M3408" t="e">
        <f ca="1">VLOOKUP(E3408,الرصيد!C:AP,34,0)</f>
        <v>#N/A</v>
      </c>
    </row>
    <row r="3409" spans="1:13" ht="17.399999999999999">
      <c r="A3409" s="22"/>
      <c r="B3409" s="8"/>
      <c r="C3409" s="22"/>
      <c r="D3409" s="23"/>
      <c r="E3409" s="85"/>
      <c r="F3409" s="22"/>
      <c r="G3409" s="22"/>
      <c r="H3409" s="22"/>
      <c r="I3409" s="22"/>
      <c r="J3409" s="22"/>
      <c r="K3409" s="22"/>
      <c r="L3409" s="37" t="e">
        <f ca="1">VLOOKUP(E3409,الرصيد!C:C,1,0)</f>
        <v>#N/A</v>
      </c>
      <c r="M3409" t="e">
        <f ca="1">VLOOKUP(E3409,الرصيد!C:AP,34,0)</f>
        <v>#N/A</v>
      </c>
    </row>
    <row r="3410" spans="1:13" ht="17.399999999999999">
      <c r="A3410" s="22"/>
      <c r="B3410" s="8"/>
      <c r="C3410" s="22"/>
      <c r="D3410" s="23"/>
      <c r="E3410" s="85"/>
      <c r="F3410" s="22"/>
      <c r="G3410" s="22"/>
      <c r="H3410" s="22"/>
      <c r="I3410" s="22"/>
      <c r="J3410" s="22"/>
      <c r="K3410" s="22"/>
      <c r="L3410" s="37" t="e">
        <f ca="1">VLOOKUP(E3410,الرصيد!C:C,1,0)</f>
        <v>#N/A</v>
      </c>
      <c r="M3410" t="e">
        <f ca="1">VLOOKUP(E3410,الرصيد!C:AP,34,0)</f>
        <v>#N/A</v>
      </c>
    </row>
    <row r="3411" spans="1:13" ht="17.399999999999999">
      <c r="A3411" s="22"/>
      <c r="B3411" s="8"/>
      <c r="C3411" s="22"/>
      <c r="D3411" s="23"/>
      <c r="E3411" s="85"/>
      <c r="F3411" s="22"/>
      <c r="G3411" s="22"/>
      <c r="H3411" s="22"/>
      <c r="I3411" s="22"/>
      <c r="J3411" s="22"/>
      <c r="K3411" s="22"/>
      <c r="L3411" s="37" t="e">
        <f ca="1">VLOOKUP(E3411,الرصيد!C:C,1,0)</f>
        <v>#N/A</v>
      </c>
      <c r="M3411" t="e">
        <f ca="1">VLOOKUP(E3411,الرصيد!C:AP,34,0)</f>
        <v>#N/A</v>
      </c>
    </row>
    <row r="3412" spans="1:13" ht="17.399999999999999">
      <c r="A3412" s="22"/>
      <c r="B3412" s="8"/>
      <c r="C3412" s="22"/>
      <c r="D3412" s="23"/>
      <c r="E3412" s="85"/>
      <c r="F3412" s="22"/>
      <c r="G3412" s="22"/>
      <c r="H3412" s="22"/>
      <c r="I3412" s="22"/>
      <c r="J3412" s="22"/>
      <c r="K3412" s="22"/>
      <c r="L3412" s="37" t="e">
        <f ca="1">VLOOKUP(E3412,الرصيد!C:C,1,0)</f>
        <v>#N/A</v>
      </c>
      <c r="M3412" t="e">
        <f ca="1">VLOOKUP(E3412,الرصيد!C:AP,34,0)</f>
        <v>#N/A</v>
      </c>
    </row>
    <row r="3413" spans="1:13" ht="17.399999999999999">
      <c r="A3413" s="22"/>
      <c r="B3413" s="8"/>
      <c r="C3413" s="22"/>
      <c r="D3413" s="23"/>
      <c r="E3413" s="85"/>
      <c r="F3413" s="22"/>
      <c r="G3413" s="22"/>
      <c r="H3413" s="22"/>
      <c r="I3413" s="22"/>
      <c r="J3413" s="22"/>
      <c r="K3413" s="22"/>
      <c r="L3413" s="37" t="e">
        <f ca="1">VLOOKUP(E3413,الرصيد!C:C,1,0)</f>
        <v>#N/A</v>
      </c>
      <c r="M3413" t="e">
        <f ca="1">VLOOKUP(E3413,الرصيد!C:AP,34,0)</f>
        <v>#N/A</v>
      </c>
    </row>
    <row r="3414" spans="1:13" ht="17.399999999999999">
      <c r="A3414" s="22"/>
      <c r="B3414" s="8"/>
      <c r="C3414" s="22"/>
      <c r="D3414" s="23"/>
      <c r="E3414" s="85"/>
      <c r="F3414" s="22"/>
      <c r="G3414" s="22"/>
      <c r="H3414" s="22"/>
      <c r="I3414" s="22"/>
      <c r="J3414" s="22"/>
      <c r="K3414" s="22"/>
      <c r="L3414" s="37" t="e">
        <f ca="1">VLOOKUP(E3414,الرصيد!C:C,1,0)</f>
        <v>#N/A</v>
      </c>
      <c r="M3414" t="e">
        <f ca="1">VLOOKUP(E3414,الرصيد!C:AP,34,0)</f>
        <v>#N/A</v>
      </c>
    </row>
    <row r="3415" spans="1:13" ht="17.399999999999999">
      <c r="A3415" s="22"/>
      <c r="B3415" s="8"/>
      <c r="C3415" s="22"/>
      <c r="D3415" s="23"/>
      <c r="E3415" s="85"/>
      <c r="F3415" s="22"/>
      <c r="G3415" s="22"/>
      <c r="H3415" s="22"/>
      <c r="I3415" s="22"/>
      <c r="J3415" s="22"/>
      <c r="K3415" s="22"/>
      <c r="L3415" s="37" t="e">
        <f ca="1">VLOOKUP(E3415,الرصيد!C:C,1,0)</f>
        <v>#N/A</v>
      </c>
      <c r="M3415" t="e">
        <f ca="1">VLOOKUP(E3415,الرصيد!C:AP,34,0)</f>
        <v>#N/A</v>
      </c>
    </row>
    <row r="3416" spans="1:13" ht="17.399999999999999">
      <c r="A3416" s="22"/>
      <c r="B3416" s="8"/>
      <c r="C3416" s="22"/>
      <c r="D3416" s="23"/>
      <c r="E3416" s="85"/>
      <c r="F3416" s="22"/>
      <c r="G3416" s="22"/>
      <c r="H3416" s="22"/>
      <c r="I3416" s="22"/>
      <c r="J3416" s="22"/>
      <c r="K3416" s="22"/>
      <c r="L3416" s="37" t="e">
        <f ca="1">VLOOKUP(E3416,الرصيد!C:C,1,0)</f>
        <v>#N/A</v>
      </c>
      <c r="M3416" t="e">
        <f ca="1">VLOOKUP(E3416,الرصيد!C:AP,34,0)</f>
        <v>#N/A</v>
      </c>
    </row>
    <row r="3417" spans="1:13" ht="17.399999999999999">
      <c r="A3417" s="22"/>
      <c r="B3417" s="8"/>
      <c r="C3417" s="22"/>
      <c r="D3417" s="23"/>
      <c r="E3417" s="85"/>
      <c r="F3417" s="22"/>
      <c r="G3417" s="22"/>
      <c r="H3417" s="22"/>
      <c r="I3417" s="22"/>
      <c r="J3417" s="22"/>
      <c r="K3417" s="22"/>
      <c r="L3417" s="37" t="e">
        <f ca="1">VLOOKUP(E3417,الرصيد!C:C,1,0)</f>
        <v>#N/A</v>
      </c>
      <c r="M3417" t="e">
        <f ca="1">VLOOKUP(E3417,الرصيد!C:AP,34,0)</f>
        <v>#N/A</v>
      </c>
    </row>
    <row r="3418" spans="1:13" ht="17.399999999999999">
      <c r="A3418" s="22"/>
      <c r="B3418" s="8"/>
      <c r="C3418" s="22"/>
      <c r="D3418" s="23"/>
      <c r="E3418" s="85"/>
      <c r="F3418" s="22"/>
      <c r="G3418" s="22"/>
      <c r="H3418" s="22"/>
      <c r="I3418" s="22"/>
      <c r="J3418" s="22"/>
      <c r="K3418" s="22"/>
      <c r="L3418" s="37" t="e">
        <f ca="1">VLOOKUP(E3418,الرصيد!C:C,1,0)</f>
        <v>#N/A</v>
      </c>
      <c r="M3418" t="e">
        <f ca="1">VLOOKUP(E3418,الرصيد!C:AP,34,0)</f>
        <v>#N/A</v>
      </c>
    </row>
    <row r="3419" spans="1:13" ht="17.399999999999999">
      <c r="A3419" s="22"/>
      <c r="B3419" s="8"/>
      <c r="C3419" s="22"/>
      <c r="D3419" s="23"/>
      <c r="E3419" s="85"/>
      <c r="F3419" s="22"/>
      <c r="G3419" s="22"/>
      <c r="H3419" s="22"/>
      <c r="I3419" s="22"/>
      <c r="J3419" s="22"/>
      <c r="K3419" s="22"/>
      <c r="L3419" s="37" t="e">
        <f ca="1">VLOOKUP(E3419,الرصيد!C:C,1,0)</f>
        <v>#N/A</v>
      </c>
      <c r="M3419" t="e">
        <f ca="1">VLOOKUP(E3419,الرصيد!C:AP,34,0)</f>
        <v>#N/A</v>
      </c>
    </row>
    <row r="3420" spans="1:13" ht="17.399999999999999">
      <c r="A3420" s="22"/>
      <c r="B3420" s="8"/>
      <c r="C3420" s="22"/>
      <c r="D3420" s="23"/>
      <c r="E3420" s="85"/>
      <c r="F3420" s="22"/>
      <c r="G3420" s="22"/>
      <c r="H3420" s="22"/>
      <c r="I3420" s="22"/>
      <c r="J3420" s="22"/>
      <c r="K3420" s="22"/>
      <c r="L3420" s="37" t="e">
        <f ca="1">VLOOKUP(E3420,الرصيد!C:C,1,0)</f>
        <v>#N/A</v>
      </c>
      <c r="M3420" t="e">
        <f ca="1">VLOOKUP(E3420,الرصيد!C:AP,34,0)</f>
        <v>#N/A</v>
      </c>
    </row>
    <row r="3421" spans="1:13" ht="17.399999999999999">
      <c r="A3421" s="22"/>
      <c r="B3421" s="8"/>
      <c r="C3421" s="22"/>
      <c r="D3421" s="23"/>
      <c r="E3421" s="85"/>
      <c r="F3421" s="22"/>
      <c r="G3421" s="22"/>
      <c r="H3421" s="22"/>
      <c r="I3421" s="22"/>
      <c r="J3421" s="22"/>
      <c r="K3421" s="22"/>
      <c r="L3421" s="37" t="e">
        <f ca="1">VLOOKUP(E3421,الرصيد!C:C,1,0)</f>
        <v>#N/A</v>
      </c>
      <c r="M3421" t="e">
        <f ca="1">VLOOKUP(E3421,الرصيد!C:AP,34,0)</f>
        <v>#N/A</v>
      </c>
    </row>
    <row r="3422" spans="1:13" ht="17.399999999999999">
      <c r="A3422" s="22"/>
      <c r="B3422" s="8"/>
      <c r="C3422" s="22"/>
      <c r="D3422" s="23"/>
      <c r="E3422" s="85"/>
      <c r="F3422" s="22"/>
      <c r="G3422" s="22"/>
      <c r="H3422" s="22"/>
      <c r="I3422" s="22"/>
      <c r="J3422" s="22"/>
      <c r="K3422" s="22"/>
      <c r="L3422" s="37" t="e">
        <f ca="1">VLOOKUP(E3422,الرصيد!C:C,1,0)</f>
        <v>#N/A</v>
      </c>
      <c r="M3422" t="e">
        <f ca="1">VLOOKUP(E3422,الرصيد!C:AP,34,0)</f>
        <v>#N/A</v>
      </c>
    </row>
    <row r="3423" spans="1:13" ht="17.399999999999999">
      <c r="A3423" s="22"/>
      <c r="B3423" s="8"/>
      <c r="C3423" s="22"/>
      <c r="D3423" s="23"/>
      <c r="E3423" s="85"/>
      <c r="F3423" s="22"/>
      <c r="G3423" s="22"/>
      <c r="H3423" s="22"/>
      <c r="I3423" s="22"/>
      <c r="J3423" s="22"/>
      <c r="K3423" s="22"/>
      <c r="L3423" s="37" t="e">
        <f ca="1">VLOOKUP(E3423,الرصيد!C:C,1,0)</f>
        <v>#N/A</v>
      </c>
      <c r="M3423" t="e">
        <f ca="1">VLOOKUP(E3423,الرصيد!C:AP,34,0)</f>
        <v>#N/A</v>
      </c>
    </row>
    <row r="3424" spans="1:13" ht="17.399999999999999">
      <c r="A3424" s="22"/>
      <c r="B3424" s="8"/>
      <c r="C3424" s="22"/>
      <c r="D3424" s="23"/>
      <c r="E3424" s="85"/>
      <c r="F3424" s="22"/>
      <c r="G3424" s="22"/>
      <c r="H3424" s="22"/>
      <c r="I3424" s="22"/>
      <c r="J3424" s="22"/>
      <c r="K3424" s="22"/>
      <c r="L3424" s="37" t="e">
        <f ca="1">VLOOKUP(E3424,الرصيد!C:C,1,0)</f>
        <v>#N/A</v>
      </c>
      <c r="M3424" t="e">
        <f ca="1">VLOOKUP(E3424,الرصيد!C:AP,34,0)</f>
        <v>#N/A</v>
      </c>
    </row>
    <row r="3425" spans="1:13" ht="17.399999999999999">
      <c r="A3425" s="22"/>
      <c r="B3425" s="8"/>
      <c r="C3425" s="22"/>
      <c r="D3425" s="23"/>
      <c r="E3425" s="85"/>
      <c r="F3425" s="22"/>
      <c r="G3425" s="22"/>
      <c r="H3425" s="22"/>
      <c r="I3425" s="22"/>
      <c r="J3425" s="22"/>
      <c r="K3425" s="22"/>
      <c r="L3425" s="37" t="e">
        <f ca="1">VLOOKUP(E3425,الرصيد!C:C,1,0)</f>
        <v>#N/A</v>
      </c>
      <c r="M3425" t="e">
        <f ca="1">VLOOKUP(E3425,الرصيد!C:AP,34,0)</f>
        <v>#N/A</v>
      </c>
    </row>
    <row r="3426" spans="1:13" ht="17.399999999999999">
      <c r="A3426" s="22"/>
      <c r="B3426" s="8"/>
      <c r="C3426" s="22"/>
      <c r="D3426" s="23"/>
      <c r="E3426" s="85"/>
      <c r="F3426" s="22"/>
      <c r="G3426" s="22"/>
      <c r="H3426" s="22"/>
      <c r="I3426" s="22"/>
      <c r="J3426" s="22"/>
      <c r="K3426" s="22"/>
      <c r="L3426" s="37" t="e">
        <f ca="1">VLOOKUP(E3426,الرصيد!C:C,1,0)</f>
        <v>#N/A</v>
      </c>
      <c r="M3426" t="e">
        <f ca="1">VLOOKUP(E3426,الرصيد!C:AP,34,0)</f>
        <v>#N/A</v>
      </c>
    </row>
    <row r="3427" spans="1:13" ht="17.399999999999999">
      <c r="A3427" s="22"/>
      <c r="B3427" s="8"/>
      <c r="C3427" s="22"/>
      <c r="D3427" s="23"/>
      <c r="E3427" s="85"/>
      <c r="F3427" s="22"/>
      <c r="G3427" s="22"/>
      <c r="H3427" s="22"/>
      <c r="I3427" s="22"/>
      <c r="J3427" s="22"/>
      <c r="K3427" s="22"/>
      <c r="L3427" s="37" t="e">
        <f ca="1">VLOOKUP(E3427,الرصيد!C:C,1,0)</f>
        <v>#N/A</v>
      </c>
      <c r="M3427" t="e">
        <f ca="1">VLOOKUP(E3427,الرصيد!C:AP,34,0)</f>
        <v>#N/A</v>
      </c>
    </row>
    <row r="3428" spans="1:13" ht="17.399999999999999">
      <c r="A3428" s="22"/>
      <c r="B3428" s="8"/>
      <c r="C3428" s="22"/>
      <c r="D3428" s="23"/>
      <c r="E3428" s="85"/>
      <c r="F3428" s="22"/>
      <c r="G3428" s="22"/>
      <c r="H3428" s="22"/>
      <c r="I3428" s="22"/>
      <c r="J3428" s="22"/>
      <c r="K3428" s="22"/>
      <c r="L3428" s="37" t="e">
        <f ca="1">VLOOKUP(E3428,الرصيد!C:C,1,0)</f>
        <v>#N/A</v>
      </c>
      <c r="M3428" t="e">
        <f ca="1">VLOOKUP(E3428,الرصيد!C:AP,34,0)</f>
        <v>#N/A</v>
      </c>
    </row>
    <row r="3429" spans="1:13" ht="17.399999999999999">
      <c r="A3429" s="22"/>
      <c r="B3429" s="8"/>
      <c r="C3429" s="22"/>
      <c r="D3429" s="23"/>
      <c r="E3429" s="85"/>
      <c r="F3429" s="22"/>
      <c r="G3429" s="22"/>
      <c r="H3429" s="22"/>
      <c r="I3429" s="22"/>
      <c r="J3429" s="22"/>
      <c r="K3429" s="22"/>
      <c r="L3429" s="37" t="e">
        <f ca="1">VLOOKUP(E3429,الرصيد!C:C,1,0)</f>
        <v>#N/A</v>
      </c>
      <c r="M3429" t="e">
        <f ca="1">VLOOKUP(E3429,الرصيد!C:AP,34,0)</f>
        <v>#N/A</v>
      </c>
    </row>
    <row r="3430" spans="1:13" ht="17.399999999999999">
      <c r="A3430" s="22"/>
      <c r="B3430" s="8"/>
      <c r="C3430" s="22"/>
      <c r="D3430" s="23"/>
      <c r="E3430" s="85"/>
      <c r="F3430" s="22"/>
      <c r="G3430" s="22"/>
      <c r="H3430" s="22"/>
      <c r="I3430" s="22"/>
      <c r="J3430" s="22"/>
      <c r="K3430" s="22"/>
      <c r="L3430" s="37" t="e">
        <f ca="1">VLOOKUP(E3430,الرصيد!C:C,1,0)</f>
        <v>#N/A</v>
      </c>
      <c r="M3430" t="e">
        <f ca="1">VLOOKUP(E3430,الرصيد!C:AP,34,0)</f>
        <v>#N/A</v>
      </c>
    </row>
    <row r="3431" spans="1:13" ht="17.399999999999999">
      <c r="A3431" s="22"/>
      <c r="B3431" s="8"/>
      <c r="C3431" s="22"/>
      <c r="D3431" s="23"/>
      <c r="E3431" s="85"/>
      <c r="F3431" s="22"/>
      <c r="G3431" s="22"/>
      <c r="H3431" s="22"/>
      <c r="I3431" s="22"/>
      <c r="J3431" s="22"/>
      <c r="K3431" s="22"/>
      <c r="L3431" s="37" t="e">
        <f ca="1">VLOOKUP(E3431,الرصيد!C:C,1,0)</f>
        <v>#N/A</v>
      </c>
      <c r="M3431" t="e">
        <f ca="1">VLOOKUP(E3431,الرصيد!C:AP,34,0)</f>
        <v>#N/A</v>
      </c>
    </row>
    <row r="3432" spans="1:13" ht="17.399999999999999">
      <c r="A3432" s="22"/>
      <c r="B3432" s="8"/>
      <c r="C3432" s="22"/>
      <c r="D3432" s="23"/>
      <c r="E3432" s="85"/>
      <c r="F3432" s="22"/>
      <c r="G3432" s="22"/>
      <c r="H3432" s="22"/>
      <c r="I3432" s="22"/>
      <c r="J3432" s="22"/>
      <c r="K3432" s="22"/>
      <c r="L3432" s="37" t="e">
        <f ca="1">VLOOKUP(E3432,الرصيد!C:C,1,0)</f>
        <v>#N/A</v>
      </c>
      <c r="M3432" t="e">
        <f ca="1">VLOOKUP(E3432,الرصيد!C:AP,34,0)</f>
        <v>#N/A</v>
      </c>
    </row>
    <row r="3433" spans="1:13" ht="17.399999999999999">
      <c r="A3433" s="22"/>
      <c r="B3433" s="8"/>
      <c r="C3433" s="22"/>
      <c r="D3433" s="23"/>
      <c r="E3433" s="85"/>
      <c r="F3433" s="22"/>
      <c r="G3433" s="22"/>
      <c r="H3433" s="22"/>
      <c r="I3433" s="22"/>
      <c r="J3433" s="22"/>
      <c r="K3433" s="22"/>
      <c r="L3433" s="37" t="e">
        <f ca="1">VLOOKUP(E3433,الرصيد!C:C,1,0)</f>
        <v>#N/A</v>
      </c>
      <c r="M3433" t="e">
        <f ca="1">VLOOKUP(E3433,الرصيد!C:AP,34,0)</f>
        <v>#N/A</v>
      </c>
    </row>
    <row r="3434" spans="1:13" ht="17.399999999999999">
      <c r="A3434" s="22"/>
      <c r="B3434" s="8"/>
      <c r="C3434" s="22"/>
      <c r="D3434" s="23"/>
      <c r="E3434" s="85"/>
      <c r="F3434" s="22"/>
      <c r="G3434" s="22"/>
      <c r="H3434" s="22"/>
      <c r="I3434" s="22"/>
      <c r="J3434" s="22"/>
      <c r="K3434" s="22"/>
      <c r="L3434" s="37" t="e">
        <f ca="1">VLOOKUP(E3434,الرصيد!C:C,1,0)</f>
        <v>#N/A</v>
      </c>
      <c r="M3434" t="e">
        <f ca="1">VLOOKUP(E3434,الرصيد!C:AP,34,0)</f>
        <v>#N/A</v>
      </c>
    </row>
    <row r="3435" spans="1:13" ht="17.399999999999999">
      <c r="A3435" s="22"/>
      <c r="B3435" s="8"/>
      <c r="C3435" s="22"/>
      <c r="D3435" s="23"/>
      <c r="E3435" s="85"/>
      <c r="F3435" s="22"/>
      <c r="G3435" s="22"/>
      <c r="H3435" s="22"/>
      <c r="I3435" s="22"/>
      <c r="J3435" s="22"/>
      <c r="K3435" s="22"/>
      <c r="L3435" s="37" t="e">
        <f ca="1">VLOOKUP(E3435,الرصيد!C:C,1,0)</f>
        <v>#N/A</v>
      </c>
      <c r="M3435" t="e">
        <f ca="1">VLOOKUP(E3435,الرصيد!C:AP,34,0)</f>
        <v>#N/A</v>
      </c>
    </row>
    <row r="3436" spans="1:13" ht="17.399999999999999">
      <c r="A3436" s="22"/>
      <c r="B3436" s="8"/>
      <c r="C3436" s="22"/>
      <c r="D3436" s="23"/>
      <c r="E3436" s="85"/>
      <c r="F3436" s="22"/>
      <c r="G3436" s="22"/>
      <c r="H3436" s="22"/>
      <c r="I3436" s="22"/>
      <c r="J3436" s="22"/>
      <c r="K3436" s="22"/>
      <c r="L3436" s="37" t="e">
        <f ca="1">VLOOKUP(E3436,الرصيد!C:C,1,0)</f>
        <v>#N/A</v>
      </c>
      <c r="M3436" t="e">
        <f ca="1">VLOOKUP(E3436,الرصيد!C:AP,34,0)</f>
        <v>#N/A</v>
      </c>
    </row>
    <row r="3437" spans="1:13" ht="17.399999999999999">
      <c r="A3437" s="22"/>
      <c r="B3437" s="8"/>
      <c r="C3437" s="22"/>
      <c r="D3437" s="23"/>
      <c r="E3437" s="85"/>
      <c r="F3437" s="22"/>
      <c r="G3437" s="22"/>
      <c r="H3437" s="22"/>
      <c r="I3437" s="22"/>
      <c r="J3437" s="22"/>
      <c r="K3437" s="22"/>
      <c r="L3437" s="37" t="e">
        <f ca="1">VLOOKUP(E3437,الرصيد!C:C,1,0)</f>
        <v>#N/A</v>
      </c>
      <c r="M3437" t="e">
        <f ca="1">VLOOKUP(E3437,الرصيد!C:AP,34,0)</f>
        <v>#N/A</v>
      </c>
    </row>
    <row r="3438" spans="1:13" ht="17.399999999999999">
      <c r="A3438" s="22"/>
      <c r="B3438" s="8"/>
      <c r="C3438" s="22"/>
      <c r="D3438" s="23"/>
      <c r="E3438" s="85"/>
      <c r="F3438" s="22"/>
      <c r="G3438" s="22"/>
      <c r="H3438" s="22"/>
      <c r="I3438" s="22"/>
      <c r="J3438" s="22"/>
      <c r="K3438" s="22"/>
      <c r="L3438" s="37" t="e">
        <f ca="1">VLOOKUP(E3438,الرصيد!C:C,1,0)</f>
        <v>#N/A</v>
      </c>
      <c r="M3438" t="e">
        <f ca="1">VLOOKUP(E3438,الرصيد!C:AP,34,0)</f>
        <v>#N/A</v>
      </c>
    </row>
    <row r="3439" spans="1:13" ht="17.399999999999999">
      <c r="A3439" s="22"/>
      <c r="B3439" s="8"/>
      <c r="C3439" s="22"/>
      <c r="D3439" s="23"/>
      <c r="E3439" s="85"/>
      <c r="F3439" s="22"/>
      <c r="G3439" s="22"/>
      <c r="H3439" s="22"/>
      <c r="I3439" s="22"/>
      <c r="J3439" s="22"/>
      <c r="K3439" s="22"/>
      <c r="L3439" s="37" t="e">
        <f ca="1">VLOOKUP(E3439,الرصيد!C:C,1,0)</f>
        <v>#N/A</v>
      </c>
      <c r="M3439" t="e">
        <f ca="1">VLOOKUP(E3439,الرصيد!C:AP,34,0)</f>
        <v>#N/A</v>
      </c>
    </row>
    <row r="3440" spans="1:13" ht="17.399999999999999">
      <c r="A3440" s="22"/>
      <c r="B3440" s="8"/>
      <c r="C3440" s="22"/>
      <c r="D3440" s="23"/>
      <c r="E3440" s="85"/>
      <c r="F3440" s="22"/>
      <c r="G3440" s="22"/>
      <c r="H3440" s="22"/>
      <c r="I3440" s="22"/>
      <c r="J3440" s="22"/>
      <c r="K3440" s="22"/>
      <c r="L3440" s="37" t="e">
        <f ca="1">VLOOKUP(E3440,الرصيد!C:C,1,0)</f>
        <v>#N/A</v>
      </c>
      <c r="M3440" t="e">
        <f ca="1">VLOOKUP(E3440,الرصيد!C:AP,34,0)</f>
        <v>#N/A</v>
      </c>
    </row>
    <row r="3441" spans="1:13" ht="17.399999999999999">
      <c r="A3441" s="22"/>
      <c r="B3441" s="8"/>
      <c r="C3441" s="22"/>
      <c r="D3441" s="23"/>
      <c r="E3441" s="85"/>
      <c r="F3441" s="22"/>
      <c r="G3441" s="22"/>
      <c r="H3441" s="22"/>
      <c r="I3441" s="22"/>
      <c r="J3441" s="22"/>
      <c r="K3441" s="22"/>
      <c r="L3441" s="37" t="e">
        <f ca="1">VLOOKUP(E3441,الرصيد!C:C,1,0)</f>
        <v>#N/A</v>
      </c>
      <c r="M3441" t="e">
        <f ca="1">VLOOKUP(E3441,الرصيد!C:AP,34,0)</f>
        <v>#N/A</v>
      </c>
    </row>
    <row r="3442" spans="1:13" ht="17.399999999999999">
      <c r="A3442" s="22"/>
      <c r="B3442" s="8"/>
      <c r="C3442" s="22"/>
      <c r="D3442" s="23"/>
      <c r="E3442" s="85"/>
      <c r="F3442" s="22"/>
      <c r="G3442" s="22"/>
      <c r="H3442" s="22"/>
      <c r="I3442" s="22"/>
      <c r="J3442" s="22"/>
      <c r="K3442" s="22"/>
      <c r="L3442" s="37" t="e">
        <f ca="1">VLOOKUP(E3442,الرصيد!C:C,1,0)</f>
        <v>#N/A</v>
      </c>
      <c r="M3442" t="e">
        <f ca="1">VLOOKUP(E3442,الرصيد!C:AP,34,0)</f>
        <v>#N/A</v>
      </c>
    </row>
    <row r="3443" spans="1:13" ht="17.399999999999999">
      <c r="A3443" s="22"/>
      <c r="B3443" s="8"/>
      <c r="C3443" s="22"/>
      <c r="D3443" s="23"/>
      <c r="E3443" s="85"/>
      <c r="F3443" s="22"/>
      <c r="G3443" s="22"/>
      <c r="H3443" s="22"/>
      <c r="I3443" s="22"/>
      <c r="J3443" s="22"/>
      <c r="K3443" s="22"/>
      <c r="L3443" s="37" t="e">
        <f ca="1">VLOOKUP(E3443,الرصيد!C:C,1,0)</f>
        <v>#N/A</v>
      </c>
      <c r="M3443" t="e">
        <f ca="1">VLOOKUP(E3443,الرصيد!C:AP,34,0)</f>
        <v>#N/A</v>
      </c>
    </row>
    <row r="3444" spans="1:13" ht="17.399999999999999">
      <c r="A3444" s="22"/>
      <c r="B3444" s="8"/>
      <c r="C3444" s="22"/>
      <c r="D3444" s="23"/>
      <c r="E3444" s="85"/>
      <c r="F3444" s="22"/>
      <c r="G3444" s="22"/>
      <c r="H3444" s="22"/>
      <c r="I3444" s="22"/>
      <c r="J3444" s="22"/>
      <c r="K3444" s="22"/>
      <c r="L3444" s="37" t="e">
        <f ca="1">VLOOKUP(E3444,الرصيد!C:C,1,0)</f>
        <v>#N/A</v>
      </c>
      <c r="M3444" t="e">
        <f ca="1">VLOOKUP(E3444,الرصيد!C:AP,34,0)</f>
        <v>#N/A</v>
      </c>
    </row>
    <row r="3445" spans="1:13" ht="17.399999999999999">
      <c r="A3445" s="22"/>
      <c r="B3445" s="8"/>
      <c r="C3445" s="22"/>
      <c r="D3445" s="23"/>
      <c r="E3445" s="85"/>
      <c r="F3445" s="22"/>
      <c r="G3445" s="22"/>
      <c r="H3445" s="22"/>
      <c r="I3445" s="22"/>
      <c r="J3445" s="22"/>
      <c r="K3445" s="22"/>
      <c r="L3445" s="37" t="e">
        <f ca="1">VLOOKUP(E3445,الرصيد!C:C,1,0)</f>
        <v>#N/A</v>
      </c>
      <c r="M3445" t="e">
        <f ca="1">VLOOKUP(E3445,الرصيد!C:AP,34,0)</f>
        <v>#N/A</v>
      </c>
    </row>
    <row r="3446" spans="1:13" ht="17.399999999999999">
      <c r="A3446" s="22"/>
      <c r="B3446" s="8"/>
      <c r="C3446" s="22"/>
      <c r="D3446" s="23"/>
      <c r="E3446" s="85"/>
      <c r="F3446" s="22"/>
      <c r="G3446" s="22"/>
      <c r="H3446" s="22"/>
      <c r="I3446" s="22"/>
      <c r="J3446" s="22"/>
      <c r="K3446" s="22"/>
      <c r="L3446" s="37" t="e">
        <f ca="1">VLOOKUP(E3446,الرصيد!C:C,1,0)</f>
        <v>#N/A</v>
      </c>
      <c r="M3446" t="e">
        <f ca="1">VLOOKUP(E3446,الرصيد!C:AP,34,0)</f>
        <v>#N/A</v>
      </c>
    </row>
    <row r="3447" spans="1:13" ht="17.399999999999999">
      <c r="A3447" s="22"/>
      <c r="B3447" s="8"/>
      <c r="C3447" s="22"/>
      <c r="D3447" s="23"/>
      <c r="E3447" s="85"/>
      <c r="F3447" s="22"/>
      <c r="G3447" s="22"/>
      <c r="H3447" s="22"/>
      <c r="I3447" s="22"/>
      <c r="J3447" s="22"/>
      <c r="K3447" s="22"/>
      <c r="L3447" s="37" t="e">
        <f ca="1">VLOOKUP(E3447,الرصيد!C:C,1,0)</f>
        <v>#N/A</v>
      </c>
      <c r="M3447" t="e">
        <f ca="1">VLOOKUP(E3447,الرصيد!C:AP,34,0)</f>
        <v>#N/A</v>
      </c>
    </row>
    <row r="3448" spans="1:13" ht="17.399999999999999">
      <c r="A3448" s="22"/>
      <c r="B3448" s="8"/>
      <c r="C3448" s="22"/>
      <c r="D3448" s="23"/>
      <c r="E3448" s="85"/>
      <c r="F3448" s="22"/>
      <c r="G3448" s="22"/>
      <c r="H3448" s="22"/>
      <c r="I3448" s="22"/>
      <c r="J3448" s="22"/>
      <c r="K3448" s="22"/>
      <c r="L3448" s="37" t="e">
        <f ca="1">VLOOKUP(E3448,الرصيد!C:C,1,0)</f>
        <v>#N/A</v>
      </c>
      <c r="M3448" t="e">
        <f ca="1">VLOOKUP(E3448,الرصيد!C:AP,34,0)</f>
        <v>#N/A</v>
      </c>
    </row>
    <row r="3449" spans="1:13" ht="17.399999999999999">
      <c r="A3449" s="22"/>
      <c r="B3449" s="8"/>
      <c r="C3449" s="22"/>
      <c r="D3449" s="23"/>
      <c r="E3449" s="85"/>
      <c r="F3449" s="22"/>
      <c r="G3449" s="22"/>
      <c r="H3449" s="22"/>
      <c r="I3449" s="22"/>
      <c r="J3449" s="22"/>
      <c r="K3449" s="22"/>
      <c r="L3449" s="37" t="e">
        <f ca="1">VLOOKUP(E3449,الرصيد!C:C,1,0)</f>
        <v>#N/A</v>
      </c>
      <c r="M3449" t="e">
        <f ca="1">VLOOKUP(E3449,الرصيد!C:AP,34,0)</f>
        <v>#N/A</v>
      </c>
    </row>
    <row r="3450" spans="1:13" ht="17.399999999999999">
      <c r="A3450" s="22"/>
      <c r="B3450" s="8"/>
      <c r="C3450" s="22"/>
      <c r="D3450" s="23"/>
      <c r="E3450" s="85"/>
      <c r="F3450" s="22"/>
      <c r="G3450" s="22"/>
      <c r="H3450" s="22"/>
      <c r="I3450" s="22"/>
      <c r="J3450" s="22"/>
      <c r="K3450" s="22"/>
      <c r="L3450" s="37" t="e">
        <f ca="1">VLOOKUP(E3450,الرصيد!C:C,1,0)</f>
        <v>#N/A</v>
      </c>
      <c r="M3450" t="e">
        <f ca="1">VLOOKUP(E3450,الرصيد!C:AP,34,0)</f>
        <v>#N/A</v>
      </c>
    </row>
    <row r="3451" spans="1:13" ht="17.399999999999999">
      <c r="A3451" s="22"/>
      <c r="B3451" s="8"/>
      <c r="C3451" s="22"/>
      <c r="D3451" s="23"/>
      <c r="E3451" s="85"/>
      <c r="F3451" s="22"/>
      <c r="G3451" s="22"/>
      <c r="H3451" s="22"/>
      <c r="I3451" s="22"/>
      <c r="J3451" s="22"/>
      <c r="K3451" s="22"/>
      <c r="L3451" s="37" t="e">
        <f ca="1">VLOOKUP(E3451,الرصيد!C:C,1,0)</f>
        <v>#N/A</v>
      </c>
      <c r="M3451" t="e">
        <f ca="1">VLOOKUP(E3451,الرصيد!C:AP,34,0)</f>
        <v>#N/A</v>
      </c>
    </row>
    <row r="3452" spans="1:13" ht="17.399999999999999">
      <c r="A3452" s="22"/>
      <c r="B3452" s="8"/>
      <c r="C3452" s="22"/>
      <c r="D3452" s="23"/>
      <c r="E3452" s="85"/>
      <c r="F3452" s="22"/>
      <c r="G3452" s="22"/>
      <c r="H3452" s="22"/>
      <c r="I3452" s="22"/>
      <c r="J3452" s="22"/>
      <c r="K3452" s="22"/>
      <c r="L3452" s="37" t="e">
        <f ca="1">VLOOKUP(E3452,الرصيد!C:C,1,0)</f>
        <v>#N/A</v>
      </c>
      <c r="M3452" t="e">
        <f ca="1">VLOOKUP(E3452,الرصيد!C:AP,34,0)</f>
        <v>#N/A</v>
      </c>
    </row>
    <row r="3453" spans="1:13" ht="17.399999999999999">
      <c r="A3453" s="22"/>
      <c r="B3453" s="8"/>
      <c r="C3453" s="22"/>
      <c r="D3453" s="23"/>
      <c r="E3453" s="85"/>
      <c r="F3453" s="22"/>
      <c r="G3453" s="22"/>
      <c r="H3453" s="22"/>
      <c r="I3453" s="22"/>
      <c r="J3453" s="22"/>
      <c r="K3453" s="22"/>
      <c r="L3453" s="37" t="e">
        <f ca="1">VLOOKUP(E3453,الرصيد!C:C,1,0)</f>
        <v>#N/A</v>
      </c>
      <c r="M3453" t="e">
        <f ca="1">VLOOKUP(E3453,الرصيد!C:AP,34,0)</f>
        <v>#N/A</v>
      </c>
    </row>
    <row r="3454" spans="1:13" ht="17.399999999999999">
      <c r="A3454" s="22"/>
      <c r="B3454" s="8"/>
      <c r="C3454" s="22"/>
      <c r="D3454" s="23"/>
      <c r="E3454" s="85"/>
      <c r="F3454" s="22"/>
      <c r="G3454" s="22"/>
      <c r="H3454" s="22"/>
      <c r="I3454" s="22"/>
      <c r="J3454" s="22"/>
      <c r="K3454" s="22"/>
      <c r="L3454" s="37" t="e">
        <f ca="1">VLOOKUP(E3454,الرصيد!C:C,1,0)</f>
        <v>#N/A</v>
      </c>
      <c r="M3454" t="e">
        <f ca="1">VLOOKUP(E3454,الرصيد!C:AP,34,0)</f>
        <v>#N/A</v>
      </c>
    </row>
    <row r="3455" spans="1:13" ht="17.399999999999999">
      <c r="A3455" s="22"/>
      <c r="B3455" s="8"/>
      <c r="C3455" s="22"/>
      <c r="D3455" s="23"/>
      <c r="E3455" s="85"/>
      <c r="F3455" s="22"/>
      <c r="G3455" s="22"/>
      <c r="H3455" s="22"/>
      <c r="I3455" s="22"/>
      <c r="J3455" s="22"/>
      <c r="K3455" s="22"/>
      <c r="L3455" s="37" t="e">
        <f ca="1">VLOOKUP(E3455,الرصيد!C:C,1,0)</f>
        <v>#N/A</v>
      </c>
      <c r="M3455" t="e">
        <f ca="1">VLOOKUP(E3455,الرصيد!C:AP,34,0)</f>
        <v>#N/A</v>
      </c>
    </row>
    <row r="3456" spans="1:13" ht="17.399999999999999">
      <c r="A3456" s="22"/>
      <c r="B3456" s="8"/>
      <c r="C3456" s="22"/>
      <c r="D3456" s="23"/>
      <c r="E3456" s="85"/>
      <c r="F3456" s="22"/>
      <c r="G3456" s="22"/>
      <c r="H3456" s="22"/>
      <c r="I3456" s="22"/>
      <c r="J3456" s="22"/>
      <c r="K3456" s="22"/>
      <c r="L3456" s="37" t="e">
        <f ca="1">VLOOKUP(E3456,الرصيد!C:C,1,0)</f>
        <v>#N/A</v>
      </c>
      <c r="M3456" t="e">
        <f ca="1">VLOOKUP(E3456,الرصيد!C:AP,34,0)</f>
        <v>#N/A</v>
      </c>
    </row>
    <row r="3457" spans="1:13" ht="17.399999999999999">
      <c r="A3457" s="22"/>
      <c r="B3457" s="8"/>
      <c r="C3457" s="22"/>
      <c r="D3457" s="23"/>
      <c r="E3457" s="85"/>
      <c r="F3457" s="22"/>
      <c r="G3457" s="22"/>
      <c r="H3457" s="22"/>
      <c r="I3457" s="22"/>
      <c r="J3457" s="22"/>
      <c r="K3457" s="22"/>
      <c r="L3457" s="37" t="e">
        <f ca="1">VLOOKUP(E3457,الرصيد!C:C,1,0)</f>
        <v>#N/A</v>
      </c>
      <c r="M3457" t="e">
        <f ca="1">VLOOKUP(E3457,الرصيد!C:AP,34,0)</f>
        <v>#N/A</v>
      </c>
    </row>
    <row r="3458" spans="1:13" ht="17.399999999999999">
      <c r="A3458" s="22"/>
      <c r="B3458" s="8"/>
      <c r="C3458" s="22"/>
      <c r="D3458" s="23"/>
      <c r="E3458" s="85"/>
      <c r="F3458" s="22"/>
      <c r="G3458" s="22"/>
      <c r="H3458" s="22"/>
      <c r="I3458" s="22"/>
      <c r="J3458" s="22"/>
      <c r="K3458" s="22"/>
      <c r="L3458" s="37" t="e">
        <f ca="1">VLOOKUP(E3458,الرصيد!C:C,1,0)</f>
        <v>#N/A</v>
      </c>
      <c r="M3458" t="e">
        <f ca="1">VLOOKUP(E3458,الرصيد!C:AP,34,0)</f>
        <v>#N/A</v>
      </c>
    </row>
    <row r="3459" spans="1:13" ht="17.399999999999999">
      <c r="A3459" s="22"/>
      <c r="B3459" s="8"/>
      <c r="C3459" s="22"/>
      <c r="D3459" s="23"/>
      <c r="E3459" s="85"/>
      <c r="F3459" s="22"/>
      <c r="G3459" s="22"/>
      <c r="H3459" s="22"/>
      <c r="I3459" s="22"/>
      <c r="J3459" s="22"/>
      <c r="K3459" s="22"/>
      <c r="L3459" s="37" t="e">
        <f ca="1">VLOOKUP(E3459,الرصيد!C:C,1,0)</f>
        <v>#N/A</v>
      </c>
      <c r="M3459" t="e">
        <f ca="1">VLOOKUP(E3459,الرصيد!C:AP,34,0)</f>
        <v>#N/A</v>
      </c>
    </row>
    <row r="3460" spans="1:13" ht="17.399999999999999">
      <c r="A3460" s="22"/>
      <c r="B3460" s="8"/>
      <c r="C3460" s="22"/>
      <c r="D3460" s="23"/>
      <c r="E3460" s="85"/>
      <c r="F3460" s="22"/>
      <c r="G3460" s="22"/>
      <c r="H3460" s="22"/>
      <c r="I3460" s="22"/>
      <c r="J3460" s="22"/>
      <c r="K3460" s="22"/>
      <c r="L3460" s="37" t="e">
        <f ca="1">VLOOKUP(E3460,الرصيد!C:C,1,0)</f>
        <v>#N/A</v>
      </c>
      <c r="M3460" t="e">
        <f ca="1">VLOOKUP(E3460,الرصيد!C:AP,34,0)</f>
        <v>#N/A</v>
      </c>
    </row>
    <row r="3461" spans="1:13" ht="17.399999999999999">
      <c r="A3461" s="22"/>
      <c r="B3461" s="8"/>
      <c r="C3461" s="22"/>
      <c r="D3461" s="23"/>
      <c r="E3461" s="85"/>
      <c r="F3461" s="22"/>
      <c r="G3461" s="22"/>
      <c r="H3461" s="22"/>
      <c r="I3461" s="22"/>
      <c r="J3461" s="22"/>
      <c r="K3461" s="22"/>
      <c r="L3461" s="37" t="e">
        <f ca="1">VLOOKUP(E3461,الرصيد!C:C,1,0)</f>
        <v>#N/A</v>
      </c>
      <c r="M3461" t="e">
        <f ca="1">VLOOKUP(E3461,الرصيد!C:AP,34,0)</f>
        <v>#N/A</v>
      </c>
    </row>
    <row r="3462" spans="1:13" ht="17.399999999999999">
      <c r="A3462" s="22"/>
      <c r="B3462" s="8"/>
      <c r="C3462" s="22"/>
      <c r="D3462" s="23"/>
      <c r="E3462" s="85"/>
      <c r="F3462" s="22"/>
      <c r="G3462" s="22"/>
      <c r="H3462" s="22"/>
      <c r="I3462" s="22"/>
      <c r="J3462" s="22"/>
      <c r="K3462" s="22"/>
      <c r="L3462" s="37" t="e">
        <f ca="1">VLOOKUP(E3462,الرصيد!C:C,1,0)</f>
        <v>#N/A</v>
      </c>
      <c r="M3462" t="e">
        <f ca="1">VLOOKUP(E3462,الرصيد!C:AP,34,0)</f>
        <v>#N/A</v>
      </c>
    </row>
    <row r="3463" spans="1:13" ht="17.399999999999999">
      <c r="A3463" s="22"/>
      <c r="B3463" s="8"/>
      <c r="C3463" s="22"/>
      <c r="D3463" s="23"/>
      <c r="E3463" s="85"/>
      <c r="F3463" s="22"/>
      <c r="G3463" s="22"/>
      <c r="H3463" s="22"/>
      <c r="I3463" s="22"/>
      <c r="J3463" s="22"/>
      <c r="K3463" s="22"/>
      <c r="L3463" s="37" t="e">
        <f ca="1">VLOOKUP(E3463,الرصيد!C:C,1,0)</f>
        <v>#N/A</v>
      </c>
      <c r="M3463" t="e">
        <f ca="1">VLOOKUP(E3463,الرصيد!C:AP,34,0)</f>
        <v>#N/A</v>
      </c>
    </row>
    <row r="3464" spans="1:13" ht="17.399999999999999">
      <c r="A3464" s="22"/>
      <c r="B3464" s="8"/>
      <c r="C3464" s="22"/>
      <c r="D3464" s="23"/>
      <c r="E3464" s="85"/>
      <c r="F3464" s="22"/>
      <c r="G3464" s="22"/>
      <c r="H3464" s="22"/>
      <c r="I3464" s="22"/>
      <c r="J3464" s="22"/>
      <c r="K3464" s="22"/>
      <c r="L3464" s="37" t="e">
        <f ca="1">VLOOKUP(E3464,الرصيد!C:C,1,0)</f>
        <v>#N/A</v>
      </c>
      <c r="M3464" t="e">
        <f ca="1">VLOOKUP(E3464,الرصيد!C:AP,34,0)</f>
        <v>#N/A</v>
      </c>
    </row>
    <row r="3465" spans="1:13" ht="17.399999999999999">
      <c r="A3465" s="22"/>
      <c r="B3465" s="8"/>
      <c r="C3465" s="22"/>
      <c r="D3465" s="23"/>
      <c r="E3465" s="85"/>
      <c r="F3465" s="22"/>
      <c r="G3465" s="22"/>
      <c r="H3465" s="22"/>
      <c r="I3465" s="22"/>
      <c r="J3465" s="22"/>
      <c r="K3465" s="22"/>
      <c r="L3465" s="37" t="e">
        <f ca="1">VLOOKUP(E3465,الرصيد!C:C,1,0)</f>
        <v>#N/A</v>
      </c>
      <c r="M3465" t="e">
        <f ca="1">VLOOKUP(E3465,الرصيد!C:AP,34,0)</f>
        <v>#N/A</v>
      </c>
    </row>
    <row r="3466" spans="1:13" ht="17.399999999999999">
      <c r="A3466" s="22"/>
      <c r="B3466" s="8"/>
      <c r="C3466" s="22"/>
      <c r="D3466" s="23"/>
      <c r="E3466" s="85"/>
      <c r="F3466" s="22"/>
      <c r="G3466" s="22"/>
      <c r="H3466" s="22"/>
      <c r="I3466" s="22"/>
      <c r="J3466" s="22"/>
      <c r="K3466" s="22"/>
      <c r="L3466" s="37" t="e">
        <f ca="1">VLOOKUP(E3466,الرصيد!C:C,1,0)</f>
        <v>#N/A</v>
      </c>
      <c r="M3466" t="e">
        <f ca="1">VLOOKUP(E3466,الرصيد!C:AP,34,0)</f>
        <v>#N/A</v>
      </c>
    </row>
    <row r="3467" spans="1:13" ht="17.399999999999999">
      <c r="A3467" s="22"/>
      <c r="B3467" s="8"/>
      <c r="C3467" s="22"/>
      <c r="D3467" s="23"/>
      <c r="E3467" s="85"/>
      <c r="F3467" s="22"/>
      <c r="G3467" s="22"/>
      <c r="H3467" s="22"/>
      <c r="I3467" s="22"/>
      <c r="J3467" s="22"/>
      <c r="K3467" s="22"/>
      <c r="L3467" s="37" t="e">
        <f ca="1">VLOOKUP(E3467,الرصيد!C:C,1,0)</f>
        <v>#N/A</v>
      </c>
      <c r="M3467" t="e">
        <f ca="1">VLOOKUP(E3467,الرصيد!C:AP,34,0)</f>
        <v>#N/A</v>
      </c>
    </row>
    <row r="3468" spans="1:13" ht="17.399999999999999">
      <c r="A3468" s="22"/>
      <c r="B3468" s="8"/>
      <c r="C3468" s="22"/>
      <c r="D3468" s="23"/>
      <c r="E3468" s="85"/>
      <c r="F3468" s="22"/>
      <c r="G3468" s="22"/>
      <c r="H3468" s="22"/>
      <c r="I3468" s="22"/>
      <c r="J3468" s="22"/>
      <c r="K3468" s="22"/>
      <c r="L3468" s="37" t="e">
        <f ca="1">VLOOKUP(E3468,الرصيد!C:C,1,0)</f>
        <v>#N/A</v>
      </c>
      <c r="M3468" t="e">
        <f ca="1">VLOOKUP(E3468,الرصيد!C:AP,34,0)</f>
        <v>#N/A</v>
      </c>
    </row>
    <row r="3469" spans="1:13" ht="17.399999999999999">
      <c r="A3469" s="22"/>
      <c r="B3469" s="8"/>
      <c r="C3469" s="22"/>
      <c r="D3469" s="23"/>
      <c r="E3469" s="85"/>
      <c r="F3469" s="22"/>
      <c r="G3469" s="22"/>
      <c r="H3469" s="22"/>
      <c r="I3469" s="22"/>
      <c r="J3469" s="22"/>
      <c r="K3469" s="22"/>
      <c r="L3469" s="37" t="e">
        <f ca="1">VLOOKUP(E3469,الرصيد!C:C,1,0)</f>
        <v>#N/A</v>
      </c>
      <c r="M3469" t="e">
        <f ca="1">VLOOKUP(E3469,الرصيد!C:AP,34,0)</f>
        <v>#N/A</v>
      </c>
    </row>
    <row r="3470" spans="1:13" ht="17.399999999999999">
      <c r="A3470" s="22"/>
      <c r="B3470" s="8"/>
      <c r="C3470" s="22"/>
      <c r="D3470" s="23"/>
      <c r="E3470" s="85"/>
      <c r="F3470" s="22"/>
      <c r="G3470" s="22"/>
      <c r="H3470" s="22"/>
      <c r="I3470" s="22"/>
      <c r="J3470" s="22"/>
      <c r="K3470" s="22"/>
      <c r="L3470" s="37" t="e">
        <f ca="1">VLOOKUP(E3470,الرصيد!C:C,1,0)</f>
        <v>#N/A</v>
      </c>
      <c r="M3470" t="e">
        <f ca="1">VLOOKUP(E3470,الرصيد!C:AP,34,0)</f>
        <v>#N/A</v>
      </c>
    </row>
    <row r="3471" spans="1:13" ht="17.399999999999999">
      <c r="A3471" s="22"/>
      <c r="B3471" s="8"/>
      <c r="C3471" s="22"/>
      <c r="D3471" s="23"/>
      <c r="E3471" s="85"/>
      <c r="F3471" s="22"/>
      <c r="G3471" s="22"/>
      <c r="H3471" s="22"/>
      <c r="I3471" s="22"/>
      <c r="J3471" s="22"/>
      <c r="K3471" s="22"/>
      <c r="L3471" s="37" t="e">
        <f ca="1">VLOOKUP(E3471,الرصيد!C:C,1,0)</f>
        <v>#N/A</v>
      </c>
      <c r="M3471" t="e">
        <f ca="1">VLOOKUP(E3471,الرصيد!C:AP,34,0)</f>
        <v>#N/A</v>
      </c>
    </row>
    <row r="3472" spans="1:13" ht="17.399999999999999">
      <c r="A3472" s="22"/>
      <c r="B3472" s="8"/>
      <c r="C3472" s="22"/>
      <c r="D3472" s="23"/>
      <c r="E3472" s="85"/>
      <c r="F3472" s="22"/>
      <c r="G3472" s="22"/>
      <c r="H3472" s="22"/>
      <c r="I3472" s="22"/>
      <c r="J3472" s="22"/>
      <c r="K3472" s="22"/>
      <c r="L3472" s="37" t="e">
        <f ca="1">VLOOKUP(E3472,الرصيد!C:C,1,0)</f>
        <v>#N/A</v>
      </c>
      <c r="M3472" t="e">
        <f ca="1">VLOOKUP(E3472,الرصيد!C:AP,34,0)</f>
        <v>#N/A</v>
      </c>
    </row>
    <row r="3473" spans="1:13" ht="17.399999999999999">
      <c r="A3473" s="22"/>
      <c r="B3473" s="8"/>
      <c r="C3473" s="22"/>
      <c r="D3473" s="23"/>
      <c r="E3473" s="85"/>
      <c r="F3473" s="22"/>
      <c r="G3473" s="22"/>
      <c r="H3473" s="22"/>
      <c r="I3473" s="22"/>
      <c r="J3473" s="22"/>
      <c r="K3473" s="22"/>
      <c r="L3473" s="37" t="e">
        <f ca="1">VLOOKUP(E3473,الرصيد!C:C,1,0)</f>
        <v>#N/A</v>
      </c>
      <c r="M3473" t="e">
        <f ca="1">VLOOKUP(E3473,الرصيد!C:AP,34,0)</f>
        <v>#N/A</v>
      </c>
    </row>
    <row r="3474" spans="1:13" ht="17.399999999999999">
      <c r="A3474" s="22"/>
      <c r="B3474" s="8"/>
      <c r="C3474" s="22"/>
      <c r="D3474" s="23"/>
      <c r="E3474" s="85"/>
      <c r="F3474" s="22"/>
      <c r="G3474" s="22"/>
      <c r="H3474" s="22"/>
      <c r="I3474" s="22"/>
      <c r="J3474" s="22"/>
      <c r="K3474" s="22"/>
      <c r="L3474" s="37" t="e">
        <f ca="1">VLOOKUP(E3474,الرصيد!C:C,1,0)</f>
        <v>#N/A</v>
      </c>
      <c r="M3474" t="e">
        <f ca="1">VLOOKUP(E3474,الرصيد!C:AP,34,0)</f>
        <v>#N/A</v>
      </c>
    </row>
    <row r="3475" spans="1:13" ht="17.399999999999999">
      <c r="A3475" s="22"/>
      <c r="B3475" s="8"/>
      <c r="C3475" s="22"/>
      <c r="D3475" s="23"/>
      <c r="E3475" s="85"/>
      <c r="F3475" s="22"/>
      <c r="G3475" s="22"/>
      <c r="H3475" s="22"/>
      <c r="I3475" s="22"/>
      <c r="J3475" s="22"/>
      <c r="K3475" s="22"/>
      <c r="L3475" s="37" t="e">
        <f ca="1">VLOOKUP(E3475,الرصيد!C:C,1,0)</f>
        <v>#N/A</v>
      </c>
      <c r="M3475" t="e">
        <f ca="1">VLOOKUP(E3475,الرصيد!C:AP,34,0)</f>
        <v>#N/A</v>
      </c>
    </row>
    <row r="3476" spans="1:13" ht="17.399999999999999">
      <c r="A3476" s="22"/>
      <c r="B3476" s="8"/>
      <c r="C3476" s="22"/>
      <c r="D3476" s="23"/>
      <c r="E3476" s="85"/>
      <c r="F3476" s="22"/>
      <c r="G3476" s="22"/>
      <c r="H3476" s="22"/>
      <c r="I3476" s="22"/>
      <c r="J3476" s="22"/>
      <c r="K3476" s="22"/>
      <c r="L3476" s="37" t="e">
        <f ca="1">VLOOKUP(E3476,الرصيد!C:C,1,0)</f>
        <v>#N/A</v>
      </c>
      <c r="M3476" t="e">
        <f ca="1">VLOOKUP(E3476,الرصيد!C:AP,34,0)</f>
        <v>#N/A</v>
      </c>
    </row>
    <row r="3477" spans="1:13" ht="17.399999999999999">
      <c r="A3477" s="22"/>
      <c r="B3477" s="8"/>
      <c r="C3477" s="22"/>
      <c r="D3477" s="23"/>
      <c r="E3477" s="85"/>
      <c r="F3477" s="22"/>
      <c r="G3477" s="22"/>
      <c r="H3477" s="22"/>
      <c r="I3477" s="22"/>
      <c r="J3477" s="22"/>
      <c r="K3477" s="22"/>
      <c r="L3477" s="37" t="e">
        <f ca="1">VLOOKUP(E3477,الرصيد!C:C,1,0)</f>
        <v>#N/A</v>
      </c>
      <c r="M3477" t="e">
        <f ca="1">VLOOKUP(E3477,الرصيد!C:AP,34,0)</f>
        <v>#N/A</v>
      </c>
    </row>
    <row r="3478" spans="1:13" ht="17.399999999999999">
      <c r="A3478" s="22"/>
      <c r="B3478" s="8"/>
      <c r="C3478" s="22"/>
      <c r="D3478" s="23"/>
      <c r="E3478" s="85"/>
      <c r="F3478" s="22"/>
      <c r="G3478" s="22"/>
      <c r="H3478" s="22"/>
      <c r="I3478" s="22"/>
      <c r="J3478" s="22"/>
      <c r="K3478" s="22"/>
      <c r="L3478" s="37" t="e">
        <f ca="1">VLOOKUP(E3478,الرصيد!C:C,1,0)</f>
        <v>#N/A</v>
      </c>
      <c r="M3478" t="e">
        <f ca="1">VLOOKUP(E3478,الرصيد!C:AP,34,0)</f>
        <v>#N/A</v>
      </c>
    </row>
    <row r="3479" spans="1:13" ht="17.399999999999999">
      <c r="A3479" s="22"/>
      <c r="B3479" s="8"/>
      <c r="C3479" s="22"/>
      <c r="D3479" s="23"/>
      <c r="E3479" s="85"/>
      <c r="F3479" s="22"/>
      <c r="G3479" s="22"/>
      <c r="H3479" s="22"/>
      <c r="I3479" s="22"/>
      <c r="J3479" s="22"/>
      <c r="K3479" s="22"/>
      <c r="L3479" s="37" t="e">
        <f ca="1">VLOOKUP(E3479,الرصيد!C:C,1,0)</f>
        <v>#N/A</v>
      </c>
      <c r="M3479" t="e">
        <f ca="1">VLOOKUP(E3479,الرصيد!C:AP,34,0)</f>
        <v>#N/A</v>
      </c>
    </row>
    <row r="3480" spans="1:13" ht="17.399999999999999">
      <c r="A3480" s="22"/>
      <c r="B3480" s="8"/>
      <c r="C3480" s="22"/>
      <c r="D3480" s="23"/>
      <c r="E3480" s="85"/>
      <c r="F3480" s="22"/>
      <c r="G3480" s="22"/>
      <c r="H3480" s="22"/>
      <c r="I3480" s="22"/>
      <c r="J3480" s="22"/>
      <c r="K3480" s="22"/>
      <c r="L3480" s="37" t="e">
        <f ca="1">VLOOKUP(E3480,الرصيد!C:C,1,0)</f>
        <v>#N/A</v>
      </c>
      <c r="M3480" t="e">
        <f ca="1">VLOOKUP(E3480,الرصيد!C:AP,34,0)</f>
        <v>#N/A</v>
      </c>
    </row>
    <row r="3481" spans="1:13" ht="17.399999999999999">
      <c r="A3481" s="22"/>
      <c r="B3481" s="8"/>
      <c r="C3481" s="22"/>
      <c r="D3481" s="23"/>
      <c r="E3481" s="85"/>
      <c r="F3481" s="22"/>
      <c r="G3481" s="22"/>
      <c r="H3481" s="22"/>
      <c r="I3481" s="22"/>
      <c r="J3481" s="22"/>
      <c r="K3481" s="22"/>
      <c r="L3481" s="37" t="e">
        <f ca="1">VLOOKUP(E3481,الرصيد!C:C,1,0)</f>
        <v>#N/A</v>
      </c>
      <c r="M3481" t="e">
        <f ca="1">VLOOKUP(E3481,الرصيد!C:AP,34,0)</f>
        <v>#N/A</v>
      </c>
    </row>
    <row r="3482" spans="1:13" ht="17.399999999999999">
      <c r="A3482" s="22"/>
      <c r="B3482" s="8"/>
      <c r="C3482" s="22"/>
      <c r="D3482" s="23"/>
      <c r="E3482" s="85"/>
      <c r="F3482" s="22"/>
      <c r="G3482" s="22"/>
      <c r="H3482" s="22"/>
      <c r="I3482" s="22"/>
      <c r="J3482" s="22"/>
      <c r="K3482" s="22"/>
      <c r="L3482" s="37" t="e">
        <f ca="1">VLOOKUP(E3482,الرصيد!C:C,1,0)</f>
        <v>#N/A</v>
      </c>
      <c r="M3482" t="e">
        <f ca="1">VLOOKUP(E3482,الرصيد!C:AP,34,0)</f>
        <v>#N/A</v>
      </c>
    </row>
    <row r="3483" spans="1:13" ht="17.399999999999999">
      <c r="A3483" s="22"/>
      <c r="B3483" s="8"/>
      <c r="C3483" s="22"/>
      <c r="D3483" s="23"/>
      <c r="E3483" s="85"/>
      <c r="F3483" s="22"/>
      <c r="G3483" s="22"/>
      <c r="H3483" s="22"/>
      <c r="I3483" s="22"/>
      <c r="J3483" s="22"/>
      <c r="K3483" s="22"/>
      <c r="L3483" s="37" t="e">
        <f ca="1">VLOOKUP(E3483,الرصيد!C:C,1,0)</f>
        <v>#N/A</v>
      </c>
      <c r="M3483" t="e">
        <f ca="1">VLOOKUP(E3483,الرصيد!C:AP,34,0)</f>
        <v>#N/A</v>
      </c>
    </row>
    <row r="3484" spans="1:13" ht="17.399999999999999">
      <c r="A3484" s="22"/>
      <c r="B3484" s="8"/>
      <c r="C3484" s="22"/>
      <c r="D3484" s="23"/>
      <c r="E3484" s="85"/>
      <c r="F3484" s="22"/>
      <c r="G3484" s="22"/>
      <c r="H3484" s="22"/>
      <c r="I3484" s="22"/>
      <c r="J3484" s="22"/>
      <c r="K3484" s="22"/>
      <c r="L3484" s="37" t="e">
        <f ca="1">VLOOKUP(E3484,الرصيد!C:C,1,0)</f>
        <v>#N/A</v>
      </c>
      <c r="M3484" t="e">
        <f ca="1">VLOOKUP(E3484,الرصيد!C:AP,34,0)</f>
        <v>#N/A</v>
      </c>
    </row>
    <row r="3485" spans="1:13" ht="17.399999999999999">
      <c r="A3485" s="22"/>
      <c r="B3485" s="8"/>
      <c r="C3485" s="22"/>
      <c r="D3485" s="23"/>
      <c r="E3485" s="85"/>
      <c r="F3485" s="22"/>
      <c r="G3485" s="22"/>
      <c r="H3485" s="22"/>
      <c r="I3485" s="22"/>
      <c r="J3485" s="22"/>
      <c r="K3485" s="22"/>
      <c r="L3485" s="37" t="e">
        <f ca="1">VLOOKUP(E3485,الرصيد!C:C,1,0)</f>
        <v>#N/A</v>
      </c>
      <c r="M3485" t="e">
        <f ca="1">VLOOKUP(E3485,الرصيد!C:AP,34,0)</f>
        <v>#N/A</v>
      </c>
    </row>
    <row r="3486" spans="1:13" ht="17.399999999999999">
      <c r="A3486" s="22"/>
      <c r="B3486" s="8"/>
      <c r="C3486" s="22"/>
      <c r="D3486" s="23"/>
      <c r="E3486" s="85"/>
      <c r="F3486" s="22"/>
      <c r="G3486" s="22"/>
      <c r="H3486" s="22"/>
      <c r="I3486" s="22"/>
      <c r="J3486" s="22"/>
      <c r="K3486" s="22"/>
      <c r="L3486" s="37" t="e">
        <f ca="1">VLOOKUP(E3486,الرصيد!C:C,1,0)</f>
        <v>#N/A</v>
      </c>
      <c r="M3486" t="e">
        <f ca="1">VLOOKUP(E3486,الرصيد!C:AP,34,0)</f>
        <v>#N/A</v>
      </c>
    </row>
    <row r="3487" spans="1:13" ht="17.399999999999999">
      <c r="A3487" s="22"/>
      <c r="B3487" s="8"/>
      <c r="C3487" s="22"/>
      <c r="D3487" s="23"/>
      <c r="E3487" s="85"/>
      <c r="F3487" s="22"/>
      <c r="G3487" s="22"/>
      <c r="H3487" s="22"/>
      <c r="I3487" s="22"/>
      <c r="J3487" s="22"/>
      <c r="K3487" s="22"/>
      <c r="L3487" s="37" t="e">
        <f ca="1">VLOOKUP(E3487,الرصيد!C:C,1,0)</f>
        <v>#N/A</v>
      </c>
      <c r="M3487" t="e">
        <f ca="1">VLOOKUP(E3487,الرصيد!C:AP,34,0)</f>
        <v>#N/A</v>
      </c>
    </row>
    <row r="3488" spans="1:13" ht="17.399999999999999">
      <c r="A3488" s="22"/>
      <c r="B3488" s="8"/>
      <c r="C3488" s="22"/>
      <c r="D3488" s="23"/>
      <c r="E3488" s="85"/>
      <c r="F3488" s="22"/>
      <c r="G3488" s="22"/>
      <c r="H3488" s="22"/>
      <c r="I3488" s="22"/>
      <c r="J3488" s="22"/>
      <c r="K3488" s="22"/>
      <c r="L3488" s="37" t="e">
        <f ca="1">VLOOKUP(E3488,الرصيد!C:C,1,0)</f>
        <v>#N/A</v>
      </c>
      <c r="M3488" t="e">
        <f ca="1">VLOOKUP(E3488,الرصيد!C:AP,34,0)</f>
        <v>#N/A</v>
      </c>
    </row>
    <row r="3489" spans="1:13" ht="17.399999999999999">
      <c r="A3489" s="22"/>
      <c r="B3489" s="8"/>
      <c r="C3489" s="22"/>
      <c r="D3489" s="23"/>
      <c r="E3489" s="85"/>
      <c r="F3489" s="22"/>
      <c r="G3489" s="22"/>
      <c r="H3489" s="22"/>
      <c r="I3489" s="22"/>
      <c r="J3489" s="22"/>
      <c r="K3489" s="22"/>
      <c r="L3489" s="37" t="e">
        <f ca="1">VLOOKUP(E3489,الرصيد!C:C,1,0)</f>
        <v>#N/A</v>
      </c>
      <c r="M3489" t="e">
        <f ca="1">VLOOKUP(E3489,الرصيد!C:AP,34,0)</f>
        <v>#N/A</v>
      </c>
    </row>
    <row r="3490" spans="1:13" ht="17.399999999999999">
      <c r="A3490" s="22"/>
      <c r="B3490" s="8"/>
      <c r="C3490" s="22"/>
      <c r="D3490" s="23"/>
      <c r="E3490" s="85"/>
      <c r="F3490" s="22"/>
      <c r="G3490" s="22"/>
      <c r="H3490" s="22"/>
      <c r="I3490" s="22"/>
      <c r="J3490" s="22"/>
      <c r="K3490" s="22"/>
      <c r="L3490" s="37" t="e">
        <f ca="1">VLOOKUP(E3490,الرصيد!C:C,1,0)</f>
        <v>#N/A</v>
      </c>
      <c r="M3490" t="e">
        <f ca="1">VLOOKUP(E3490,الرصيد!C:AP,34,0)</f>
        <v>#N/A</v>
      </c>
    </row>
    <row r="3491" spans="1:13" ht="17.399999999999999">
      <c r="A3491" s="22"/>
      <c r="B3491" s="8"/>
      <c r="C3491" s="22"/>
      <c r="D3491" s="23"/>
      <c r="E3491" s="85"/>
      <c r="F3491" s="22"/>
      <c r="G3491" s="22"/>
      <c r="H3491" s="22"/>
      <c r="I3491" s="22"/>
      <c r="J3491" s="22"/>
      <c r="K3491" s="22"/>
      <c r="L3491" s="37" t="e">
        <f ca="1">VLOOKUP(E3491,الرصيد!C:C,1,0)</f>
        <v>#N/A</v>
      </c>
      <c r="M3491" t="e">
        <f ca="1">VLOOKUP(E3491,الرصيد!C:AP,34,0)</f>
        <v>#N/A</v>
      </c>
    </row>
    <row r="3492" spans="1:13" ht="17.399999999999999">
      <c r="A3492" s="22"/>
      <c r="B3492" s="8"/>
      <c r="C3492" s="22"/>
      <c r="D3492" s="23"/>
      <c r="E3492" s="85"/>
      <c r="F3492" s="22"/>
      <c r="G3492" s="22"/>
      <c r="H3492" s="22"/>
      <c r="I3492" s="22"/>
      <c r="J3492" s="22"/>
      <c r="K3492" s="22"/>
      <c r="L3492" s="37" t="e">
        <f ca="1">VLOOKUP(E3492,الرصيد!C:C,1,0)</f>
        <v>#N/A</v>
      </c>
      <c r="M3492" t="e">
        <f ca="1">VLOOKUP(E3492,الرصيد!C:AP,34,0)</f>
        <v>#N/A</v>
      </c>
    </row>
    <row r="3493" spans="1:13" ht="17.399999999999999">
      <c r="A3493" s="22"/>
      <c r="B3493" s="8"/>
      <c r="C3493" s="22"/>
      <c r="D3493" s="23"/>
      <c r="E3493" s="85"/>
      <c r="F3493" s="22"/>
      <c r="G3493" s="22"/>
      <c r="H3493" s="22"/>
      <c r="I3493" s="22"/>
      <c r="J3493" s="22"/>
      <c r="K3493" s="22"/>
      <c r="L3493" s="37" t="e">
        <f ca="1">VLOOKUP(E3493,الرصيد!C:C,1,0)</f>
        <v>#N/A</v>
      </c>
      <c r="M3493" t="e">
        <f ca="1">VLOOKUP(E3493,الرصيد!C:AP,34,0)</f>
        <v>#N/A</v>
      </c>
    </row>
    <row r="3494" spans="1:13" ht="17.399999999999999">
      <c r="A3494" s="22"/>
      <c r="B3494" s="8"/>
      <c r="C3494" s="22"/>
      <c r="D3494" s="23"/>
      <c r="E3494" s="85"/>
      <c r="F3494" s="22"/>
      <c r="G3494" s="22"/>
      <c r="H3494" s="22"/>
      <c r="I3494" s="22"/>
      <c r="J3494" s="22"/>
      <c r="K3494" s="22"/>
      <c r="L3494" s="37" t="e">
        <f ca="1">VLOOKUP(E3494,الرصيد!C:C,1,0)</f>
        <v>#N/A</v>
      </c>
      <c r="M3494" t="e">
        <f ca="1">VLOOKUP(E3494,الرصيد!C:AP,34,0)</f>
        <v>#N/A</v>
      </c>
    </row>
    <row r="3495" spans="1:13" ht="17.399999999999999">
      <c r="A3495" s="22"/>
      <c r="B3495" s="8"/>
      <c r="C3495" s="22"/>
      <c r="D3495" s="23"/>
      <c r="E3495" s="85"/>
      <c r="F3495" s="22"/>
      <c r="G3495" s="22"/>
      <c r="H3495" s="22"/>
      <c r="I3495" s="22"/>
      <c r="J3495" s="22"/>
      <c r="K3495" s="22"/>
      <c r="L3495" s="37" t="e">
        <f ca="1">VLOOKUP(E3495,الرصيد!C:C,1,0)</f>
        <v>#N/A</v>
      </c>
      <c r="M3495" t="e">
        <f ca="1">VLOOKUP(E3495,الرصيد!C:AP,34,0)</f>
        <v>#N/A</v>
      </c>
    </row>
    <row r="3496" spans="1:13" ht="17.399999999999999">
      <c r="A3496" s="22"/>
      <c r="B3496" s="8"/>
      <c r="C3496" s="22"/>
      <c r="D3496" s="23"/>
      <c r="E3496" s="85"/>
      <c r="F3496" s="22"/>
      <c r="G3496" s="22"/>
      <c r="H3496" s="22"/>
      <c r="I3496" s="22"/>
      <c r="J3496" s="22"/>
      <c r="K3496" s="22"/>
      <c r="L3496" s="37" t="e">
        <f ca="1">VLOOKUP(E3496,الرصيد!C:C,1,0)</f>
        <v>#N/A</v>
      </c>
      <c r="M3496" t="e">
        <f ca="1">VLOOKUP(E3496,الرصيد!C:AP,34,0)</f>
        <v>#N/A</v>
      </c>
    </row>
    <row r="3497" spans="1:13" ht="17.399999999999999">
      <c r="A3497" s="22"/>
      <c r="B3497" s="8"/>
      <c r="C3497" s="22"/>
      <c r="D3497" s="23"/>
      <c r="E3497" s="85"/>
      <c r="F3497" s="22"/>
      <c r="G3497" s="22"/>
      <c r="H3497" s="22"/>
      <c r="I3497" s="22"/>
      <c r="J3497" s="22"/>
      <c r="K3497" s="22"/>
      <c r="L3497" s="37" t="e">
        <f ca="1">VLOOKUP(E3497,الرصيد!C:C,1,0)</f>
        <v>#N/A</v>
      </c>
      <c r="M3497" t="e">
        <f ca="1">VLOOKUP(E3497,الرصيد!C:AP,34,0)</f>
        <v>#N/A</v>
      </c>
    </row>
    <row r="3498" spans="1:13" ht="17.399999999999999">
      <c r="A3498" s="22"/>
      <c r="B3498" s="8"/>
      <c r="C3498" s="22"/>
      <c r="D3498" s="23"/>
      <c r="E3498" s="85"/>
      <c r="F3498" s="22"/>
      <c r="G3498" s="22"/>
      <c r="H3498" s="22"/>
      <c r="I3498" s="22"/>
      <c r="J3498" s="22"/>
      <c r="K3498" s="22"/>
      <c r="L3498" s="37" t="e">
        <f ca="1">VLOOKUP(E3498,الرصيد!C:C,1,0)</f>
        <v>#N/A</v>
      </c>
      <c r="M3498" t="e">
        <f ca="1">VLOOKUP(E3498,الرصيد!C:AP,34,0)</f>
        <v>#N/A</v>
      </c>
    </row>
    <row r="3499" spans="1:13" ht="17.399999999999999">
      <c r="A3499" s="22"/>
      <c r="B3499" s="8"/>
      <c r="C3499" s="22"/>
      <c r="D3499" s="23"/>
      <c r="E3499" s="85"/>
      <c r="F3499" s="22"/>
      <c r="G3499" s="22"/>
      <c r="H3499" s="22"/>
      <c r="I3499" s="22"/>
      <c r="J3499" s="22"/>
      <c r="K3499" s="22"/>
      <c r="L3499" s="37" t="e">
        <f ca="1">VLOOKUP(E3499,الرصيد!C:C,1,0)</f>
        <v>#N/A</v>
      </c>
      <c r="M3499" t="e">
        <f ca="1">VLOOKUP(E3499,الرصيد!C:AP,34,0)</f>
        <v>#N/A</v>
      </c>
    </row>
    <row r="3500" spans="1:13" ht="17.399999999999999">
      <c r="A3500" s="22"/>
      <c r="B3500" s="8"/>
      <c r="C3500" s="22"/>
      <c r="D3500" s="23"/>
      <c r="E3500" s="85"/>
      <c r="F3500" s="22"/>
      <c r="G3500" s="22"/>
      <c r="H3500" s="22"/>
      <c r="I3500" s="22"/>
      <c r="J3500" s="22"/>
      <c r="K3500" s="22"/>
      <c r="L3500" s="37" t="e">
        <f ca="1">VLOOKUP(E3500,الرصيد!C:C,1,0)</f>
        <v>#N/A</v>
      </c>
      <c r="M3500" t="e">
        <f ca="1">VLOOKUP(E3500,الرصيد!C:AP,34,0)</f>
        <v>#N/A</v>
      </c>
    </row>
    <row r="3501" spans="1:13" ht="17.399999999999999">
      <c r="A3501" s="22"/>
      <c r="B3501" s="8"/>
      <c r="C3501" s="22"/>
      <c r="D3501" s="23"/>
      <c r="E3501" s="85"/>
      <c r="F3501" s="22"/>
      <c r="G3501" s="22"/>
      <c r="H3501" s="22"/>
      <c r="I3501" s="22"/>
      <c r="J3501" s="22"/>
      <c r="K3501" s="22"/>
      <c r="L3501" s="37" t="e">
        <f ca="1">VLOOKUP(E3501,الرصيد!C:C,1,0)</f>
        <v>#N/A</v>
      </c>
      <c r="M3501" t="e">
        <f ca="1">VLOOKUP(E3501,الرصيد!C:AP,34,0)</f>
        <v>#N/A</v>
      </c>
    </row>
    <row r="3502" spans="1:13" ht="17.399999999999999">
      <c r="A3502" s="22"/>
      <c r="B3502" s="8"/>
      <c r="C3502" s="22"/>
      <c r="D3502" s="23"/>
      <c r="E3502" s="85"/>
      <c r="F3502" s="22"/>
      <c r="G3502" s="22"/>
      <c r="H3502" s="22"/>
      <c r="I3502" s="22"/>
      <c r="J3502" s="22"/>
      <c r="K3502" s="22"/>
      <c r="L3502" s="37" t="e">
        <f ca="1">VLOOKUP(E3502,الرصيد!C:C,1,0)</f>
        <v>#N/A</v>
      </c>
      <c r="M3502" t="e">
        <f ca="1">VLOOKUP(E3502,الرصيد!C:AP,34,0)</f>
        <v>#N/A</v>
      </c>
    </row>
    <row r="3503" spans="1:13" ht="17.399999999999999">
      <c r="A3503" s="22"/>
      <c r="B3503" s="8"/>
      <c r="C3503" s="22"/>
      <c r="D3503" s="23"/>
      <c r="E3503" s="85"/>
      <c r="F3503" s="22"/>
      <c r="G3503" s="22"/>
      <c r="H3503" s="22"/>
      <c r="I3503" s="22"/>
      <c r="J3503" s="22"/>
      <c r="K3503" s="22"/>
      <c r="L3503" s="37" t="e">
        <f ca="1">VLOOKUP(E3503,الرصيد!C:C,1,0)</f>
        <v>#N/A</v>
      </c>
      <c r="M3503" t="e">
        <f ca="1">VLOOKUP(E3503,الرصيد!C:AP,34,0)</f>
        <v>#N/A</v>
      </c>
    </row>
    <row r="3504" spans="1:13" ht="17.399999999999999">
      <c r="A3504" s="22"/>
      <c r="B3504" s="8"/>
      <c r="C3504" s="22"/>
      <c r="D3504" s="23"/>
      <c r="E3504" s="85"/>
      <c r="F3504" s="22"/>
      <c r="G3504" s="22"/>
      <c r="H3504" s="22"/>
      <c r="I3504" s="22"/>
      <c r="J3504" s="22"/>
      <c r="K3504" s="22"/>
      <c r="L3504" s="37" t="e">
        <f ca="1">VLOOKUP(E3504,الرصيد!C:C,1,0)</f>
        <v>#N/A</v>
      </c>
      <c r="M3504" t="e">
        <f ca="1">VLOOKUP(E3504,الرصيد!C:AP,34,0)</f>
        <v>#N/A</v>
      </c>
    </row>
    <row r="3505" spans="1:13" ht="17.399999999999999">
      <c r="A3505" s="22"/>
      <c r="B3505" s="8"/>
      <c r="C3505" s="22"/>
      <c r="D3505" s="23"/>
      <c r="E3505" s="85"/>
      <c r="F3505" s="22"/>
      <c r="G3505" s="22"/>
      <c r="H3505" s="22"/>
      <c r="I3505" s="22"/>
      <c r="J3505" s="22"/>
      <c r="K3505" s="22"/>
      <c r="L3505" s="37" t="e">
        <f ca="1">VLOOKUP(E3505,الرصيد!C:C,1,0)</f>
        <v>#N/A</v>
      </c>
      <c r="M3505" t="e">
        <f ca="1">VLOOKUP(E3505,الرصيد!C:AP,34,0)</f>
        <v>#N/A</v>
      </c>
    </row>
    <row r="3506" spans="1:13" ht="17.399999999999999">
      <c r="A3506" s="22"/>
      <c r="B3506" s="8"/>
      <c r="C3506" s="22"/>
      <c r="D3506" s="23"/>
      <c r="E3506" s="85"/>
      <c r="F3506" s="22"/>
      <c r="G3506" s="22"/>
      <c r="H3506" s="22"/>
      <c r="I3506" s="22"/>
      <c r="J3506" s="22"/>
      <c r="K3506" s="22"/>
      <c r="L3506" s="37" t="e">
        <f ca="1">VLOOKUP(E3506,الرصيد!C:C,1,0)</f>
        <v>#N/A</v>
      </c>
      <c r="M3506" t="e">
        <f ca="1">VLOOKUP(E3506,الرصيد!C:AP,34,0)</f>
        <v>#N/A</v>
      </c>
    </row>
    <row r="3507" spans="1:13" ht="17.399999999999999">
      <c r="A3507" s="22"/>
      <c r="B3507" s="8"/>
      <c r="C3507" s="22"/>
      <c r="D3507" s="23"/>
      <c r="E3507" s="85"/>
      <c r="F3507" s="22"/>
      <c r="G3507" s="22"/>
      <c r="H3507" s="22"/>
      <c r="I3507" s="22"/>
      <c r="J3507" s="22"/>
      <c r="K3507" s="22"/>
      <c r="L3507" s="37" t="e">
        <f ca="1">VLOOKUP(E3507,الرصيد!C:C,1,0)</f>
        <v>#N/A</v>
      </c>
      <c r="M3507" t="e">
        <f ca="1">VLOOKUP(E3507,الرصيد!C:AP,34,0)</f>
        <v>#N/A</v>
      </c>
    </row>
    <row r="3508" spans="1:13" ht="17.399999999999999">
      <c r="A3508" s="22"/>
      <c r="B3508" s="8"/>
      <c r="C3508" s="22"/>
      <c r="D3508" s="23"/>
      <c r="E3508" s="85"/>
      <c r="F3508" s="22"/>
      <c r="G3508" s="22"/>
      <c r="H3508" s="22"/>
      <c r="I3508" s="22"/>
      <c r="J3508" s="22"/>
      <c r="K3508" s="22"/>
      <c r="L3508" s="37" t="e">
        <f ca="1">VLOOKUP(E3508,الرصيد!C:C,1,0)</f>
        <v>#N/A</v>
      </c>
      <c r="M3508" t="e">
        <f ca="1">VLOOKUP(E3508,الرصيد!C:AP,34,0)</f>
        <v>#N/A</v>
      </c>
    </row>
    <row r="3509" spans="1:13" ht="17.399999999999999">
      <c r="A3509" s="22"/>
      <c r="B3509" s="8"/>
      <c r="C3509" s="22"/>
      <c r="D3509" s="23"/>
      <c r="E3509" s="85"/>
      <c r="F3509" s="22"/>
      <c r="G3509" s="22"/>
      <c r="H3509" s="22"/>
      <c r="I3509" s="22"/>
      <c r="J3509" s="22"/>
      <c r="K3509" s="22"/>
      <c r="L3509" s="37" t="e">
        <f ca="1">VLOOKUP(E3509,الرصيد!C:C,1,0)</f>
        <v>#N/A</v>
      </c>
      <c r="M3509" t="e">
        <f ca="1">VLOOKUP(E3509,الرصيد!C:AP,34,0)</f>
        <v>#N/A</v>
      </c>
    </row>
    <row r="3510" spans="1:13" ht="17.399999999999999">
      <c r="A3510" s="22"/>
      <c r="B3510" s="8"/>
      <c r="C3510" s="22"/>
      <c r="D3510" s="23"/>
      <c r="E3510" s="85"/>
      <c r="F3510" s="22"/>
      <c r="G3510" s="22"/>
      <c r="H3510" s="22"/>
      <c r="I3510" s="22"/>
      <c r="J3510" s="22"/>
      <c r="K3510" s="22"/>
      <c r="L3510" s="37" t="e">
        <f ca="1">VLOOKUP(E3510,الرصيد!C:C,1,0)</f>
        <v>#N/A</v>
      </c>
      <c r="M3510" t="e">
        <f ca="1">VLOOKUP(E3510,الرصيد!C:AP,34,0)</f>
        <v>#N/A</v>
      </c>
    </row>
    <row r="3511" spans="1:13" ht="17.399999999999999">
      <c r="A3511" s="22"/>
      <c r="B3511" s="8"/>
      <c r="C3511" s="22"/>
      <c r="D3511" s="23"/>
      <c r="E3511" s="85"/>
      <c r="F3511" s="22"/>
      <c r="G3511" s="22"/>
      <c r="H3511" s="22"/>
      <c r="I3511" s="22"/>
      <c r="J3511" s="22"/>
      <c r="K3511" s="22"/>
      <c r="L3511" s="37" t="e">
        <f ca="1">VLOOKUP(E3511,الرصيد!C:C,1,0)</f>
        <v>#N/A</v>
      </c>
      <c r="M3511" t="e">
        <f ca="1">VLOOKUP(E3511,الرصيد!C:AP,34,0)</f>
        <v>#N/A</v>
      </c>
    </row>
    <row r="3512" spans="1:13" ht="17.399999999999999">
      <c r="A3512" s="22"/>
      <c r="B3512" s="8"/>
      <c r="C3512" s="22"/>
      <c r="D3512" s="23"/>
      <c r="E3512" s="85"/>
      <c r="F3512" s="22"/>
      <c r="G3512" s="22"/>
      <c r="H3512" s="22"/>
      <c r="I3512" s="22"/>
      <c r="J3512" s="22"/>
      <c r="K3512" s="22"/>
      <c r="L3512" s="37" t="e">
        <f ca="1">VLOOKUP(E3512,الرصيد!C:C,1,0)</f>
        <v>#N/A</v>
      </c>
      <c r="M3512" t="e">
        <f ca="1">VLOOKUP(E3512,الرصيد!C:AP,34,0)</f>
        <v>#N/A</v>
      </c>
    </row>
    <row r="3513" spans="1:13" ht="17.399999999999999">
      <c r="A3513" s="22"/>
      <c r="B3513" s="8"/>
      <c r="C3513" s="22"/>
      <c r="D3513" s="23"/>
      <c r="E3513" s="85"/>
      <c r="F3513" s="22"/>
      <c r="G3513" s="22"/>
      <c r="H3513" s="22"/>
      <c r="I3513" s="22"/>
      <c r="J3513" s="22"/>
      <c r="K3513" s="22"/>
      <c r="L3513" s="37" t="e">
        <f ca="1">VLOOKUP(E3513,الرصيد!C:C,1,0)</f>
        <v>#N/A</v>
      </c>
      <c r="M3513" t="e">
        <f ca="1">VLOOKUP(E3513,الرصيد!C:AP,34,0)</f>
        <v>#N/A</v>
      </c>
    </row>
    <row r="3514" spans="1:13" ht="17.399999999999999">
      <c r="A3514" s="22"/>
      <c r="B3514" s="8"/>
      <c r="C3514" s="22"/>
      <c r="D3514" s="23"/>
      <c r="E3514" s="85"/>
      <c r="F3514" s="22"/>
      <c r="G3514" s="22"/>
      <c r="H3514" s="22"/>
      <c r="I3514" s="22"/>
      <c r="J3514" s="22"/>
      <c r="K3514" s="22"/>
      <c r="L3514" s="37" t="e">
        <f ca="1">VLOOKUP(E3514,الرصيد!C:C,1,0)</f>
        <v>#N/A</v>
      </c>
      <c r="M3514" t="e">
        <f ca="1">VLOOKUP(E3514,الرصيد!C:AP,34,0)</f>
        <v>#N/A</v>
      </c>
    </row>
    <row r="3515" spans="1:13" ht="17.399999999999999">
      <c r="A3515" s="22"/>
      <c r="B3515" s="8"/>
      <c r="C3515" s="22"/>
      <c r="D3515" s="23"/>
      <c r="E3515" s="85"/>
      <c r="F3515" s="22"/>
      <c r="G3515" s="22"/>
      <c r="H3515" s="22"/>
      <c r="I3515" s="22"/>
      <c r="J3515" s="22"/>
      <c r="K3515" s="22"/>
      <c r="L3515" s="37" t="e">
        <f ca="1">VLOOKUP(E3515,الرصيد!C:C,1,0)</f>
        <v>#N/A</v>
      </c>
      <c r="M3515" t="e">
        <f ca="1">VLOOKUP(E3515,الرصيد!C:AP,34,0)</f>
        <v>#N/A</v>
      </c>
    </row>
    <row r="3516" spans="1:13" ht="17.399999999999999">
      <c r="A3516" s="22"/>
      <c r="B3516" s="8"/>
      <c r="C3516" s="22"/>
      <c r="D3516" s="23"/>
      <c r="E3516" s="85"/>
      <c r="F3516" s="22"/>
      <c r="G3516" s="22"/>
      <c r="H3516" s="22"/>
      <c r="I3516" s="22"/>
      <c r="J3516" s="22"/>
      <c r="K3516" s="22"/>
      <c r="L3516" s="37" t="e">
        <f ca="1">VLOOKUP(E3516,الرصيد!C:C,1,0)</f>
        <v>#N/A</v>
      </c>
      <c r="M3516" t="e">
        <f ca="1">VLOOKUP(E3516,الرصيد!C:AP,34,0)</f>
        <v>#N/A</v>
      </c>
    </row>
    <row r="3517" spans="1:13" ht="17.399999999999999">
      <c r="A3517" s="22"/>
      <c r="B3517" s="8"/>
      <c r="C3517" s="22"/>
      <c r="D3517" s="23"/>
      <c r="E3517" s="85"/>
      <c r="F3517" s="22"/>
      <c r="G3517" s="22"/>
      <c r="H3517" s="22"/>
      <c r="I3517" s="22"/>
      <c r="J3517" s="22"/>
      <c r="K3517" s="22"/>
      <c r="L3517" s="37" t="e">
        <f ca="1">VLOOKUP(E3517,الرصيد!C:C,1,0)</f>
        <v>#N/A</v>
      </c>
      <c r="M3517" t="e">
        <f ca="1">VLOOKUP(E3517,الرصيد!C:AP,34,0)</f>
        <v>#N/A</v>
      </c>
    </row>
    <row r="3518" spans="1:13" ht="17.399999999999999">
      <c r="A3518" s="22"/>
      <c r="B3518" s="8"/>
      <c r="C3518" s="22"/>
      <c r="D3518" s="23"/>
      <c r="E3518" s="85"/>
      <c r="F3518" s="22"/>
      <c r="G3518" s="22"/>
      <c r="H3518" s="22"/>
      <c r="I3518" s="22"/>
      <c r="J3518" s="22"/>
      <c r="K3518" s="22"/>
      <c r="L3518" s="37" t="e">
        <f ca="1">VLOOKUP(E3518,الرصيد!C:C,1,0)</f>
        <v>#N/A</v>
      </c>
      <c r="M3518" t="e">
        <f ca="1">VLOOKUP(E3518,الرصيد!C:AP,34,0)</f>
        <v>#N/A</v>
      </c>
    </row>
    <row r="3519" spans="1:13" ht="17.399999999999999">
      <c r="A3519" s="22"/>
      <c r="B3519" s="8"/>
      <c r="C3519" s="22"/>
      <c r="D3519" s="23"/>
      <c r="E3519" s="85"/>
      <c r="F3519" s="22"/>
      <c r="G3519" s="22"/>
      <c r="H3519" s="22"/>
      <c r="I3519" s="22"/>
      <c r="J3519" s="22"/>
      <c r="K3519" s="22"/>
      <c r="L3519" s="37" t="e">
        <f ca="1">VLOOKUP(E3519,الرصيد!C:C,1,0)</f>
        <v>#N/A</v>
      </c>
      <c r="M3519" t="e">
        <f ca="1">VLOOKUP(E3519,الرصيد!C:AP,34,0)</f>
        <v>#N/A</v>
      </c>
    </row>
    <row r="3520" spans="1:13" ht="17.399999999999999">
      <c r="A3520" s="22"/>
      <c r="B3520" s="8"/>
      <c r="C3520" s="22"/>
      <c r="D3520" s="23"/>
      <c r="E3520" s="85"/>
      <c r="F3520" s="22"/>
      <c r="G3520" s="22"/>
      <c r="H3520" s="22"/>
      <c r="I3520" s="22"/>
      <c r="J3520" s="22"/>
      <c r="K3520" s="22"/>
      <c r="L3520" s="37" t="e">
        <f ca="1">VLOOKUP(E3520,الرصيد!C:C,1,0)</f>
        <v>#N/A</v>
      </c>
      <c r="M3520" t="e">
        <f ca="1">VLOOKUP(E3520,الرصيد!C:AP,34,0)</f>
        <v>#N/A</v>
      </c>
    </row>
    <row r="3521" spans="1:13" ht="17.399999999999999">
      <c r="A3521" s="22"/>
      <c r="B3521" s="8"/>
      <c r="C3521" s="22"/>
      <c r="D3521" s="23"/>
      <c r="E3521" s="85"/>
      <c r="F3521" s="22"/>
      <c r="G3521" s="22"/>
      <c r="H3521" s="22"/>
      <c r="I3521" s="22"/>
      <c r="J3521" s="22"/>
      <c r="K3521" s="22"/>
      <c r="L3521" s="37" t="e">
        <f ca="1">VLOOKUP(E3521,الرصيد!C:C,1,0)</f>
        <v>#N/A</v>
      </c>
      <c r="M3521" t="e">
        <f ca="1">VLOOKUP(E3521,الرصيد!C:AP,34,0)</f>
        <v>#N/A</v>
      </c>
    </row>
    <row r="3522" spans="1:13" ht="17.399999999999999">
      <c r="A3522" s="22"/>
      <c r="B3522" s="8"/>
      <c r="C3522" s="22"/>
      <c r="D3522" s="23"/>
      <c r="E3522" s="85"/>
      <c r="F3522" s="22"/>
      <c r="G3522" s="22"/>
      <c r="H3522" s="22"/>
      <c r="I3522" s="22"/>
      <c r="J3522" s="22"/>
      <c r="K3522" s="22"/>
      <c r="L3522" s="37" t="e">
        <f ca="1">VLOOKUP(E3522,الرصيد!C:C,1,0)</f>
        <v>#N/A</v>
      </c>
      <c r="M3522" t="e">
        <f ca="1">VLOOKUP(E3522,الرصيد!C:AP,34,0)</f>
        <v>#N/A</v>
      </c>
    </row>
    <row r="3523" spans="1:13" ht="17.399999999999999">
      <c r="A3523" s="22"/>
      <c r="B3523" s="8"/>
      <c r="C3523" s="22"/>
      <c r="D3523" s="23"/>
      <c r="E3523" s="85"/>
      <c r="F3523" s="22"/>
      <c r="G3523" s="22"/>
      <c r="H3523" s="22"/>
      <c r="I3523" s="22"/>
      <c r="J3523" s="22"/>
      <c r="K3523" s="22"/>
      <c r="L3523" s="37" t="e">
        <f ca="1">VLOOKUP(E3523,الرصيد!C:C,1,0)</f>
        <v>#N/A</v>
      </c>
      <c r="M3523" t="e">
        <f ca="1">VLOOKUP(E3523,الرصيد!C:AP,34,0)</f>
        <v>#N/A</v>
      </c>
    </row>
    <row r="3524" spans="1:13" ht="17.399999999999999">
      <c r="A3524" s="22"/>
      <c r="B3524" s="8"/>
      <c r="C3524" s="22"/>
      <c r="D3524" s="23"/>
      <c r="E3524" s="85"/>
      <c r="F3524" s="22"/>
      <c r="G3524" s="22"/>
      <c r="H3524" s="22"/>
      <c r="I3524" s="22"/>
      <c r="J3524" s="22"/>
      <c r="K3524" s="22"/>
      <c r="L3524" s="37" t="e">
        <f ca="1">VLOOKUP(E3524,الرصيد!C:C,1,0)</f>
        <v>#N/A</v>
      </c>
      <c r="M3524" t="e">
        <f ca="1">VLOOKUP(E3524,الرصيد!C:AP,34,0)</f>
        <v>#N/A</v>
      </c>
    </row>
    <row r="3525" spans="1:13" ht="17.399999999999999">
      <c r="A3525" s="22"/>
      <c r="B3525" s="8"/>
      <c r="C3525" s="22"/>
      <c r="D3525" s="23"/>
      <c r="E3525" s="85"/>
      <c r="F3525" s="22"/>
      <c r="G3525" s="22"/>
      <c r="H3525" s="22"/>
      <c r="I3525" s="22"/>
      <c r="J3525" s="22"/>
      <c r="K3525" s="22"/>
      <c r="L3525" s="37" t="e">
        <f ca="1">VLOOKUP(E3525,الرصيد!C:C,1,0)</f>
        <v>#N/A</v>
      </c>
      <c r="M3525" t="e">
        <f ca="1">VLOOKUP(E3525,الرصيد!C:AP,34,0)</f>
        <v>#N/A</v>
      </c>
    </row>
    <row r="3526" spans="1:13" ht="17.399999999999999">
      <c r="A3526" s="22"/>
      <c r="B3526" s="8"/>
      <c r="C3526" s="22"/>
      <c r="D3526" s="23"/>
      <c r="E3526" s="85"/>
      <c r="F3526" s="22"/>
      <c r="G3526" s="22"/>
      <c r="H3526" s="22"/>
      <c r="I3526" s="22"/>
      <c r="J3526" s="22"/>
      <c r="K3526" s="22"/>
      <c r="L3526" s="37" t="e">
        <f ca="1">VLOOKUP(E3526,الرصيد!C:C,1,0)</f>
        <v>#N/A</v>
      </c>
      <c r="M3526" t="e">
        <f ca="1">VLOOKUP(E3526,الرصيد!C:AP,34,0)</f>
        <v>#N/A</v>
      </c>
    </row>
    <row r="3527" spans="1:13" ht="17.399999999999999">
      <c r="A3527" s="22"/>
      <c r="B3527" s="8"/>
      <c r="C3527" s="22"/>
      <c r="D3527" s="23"/>
      <c r="E3527" s="85"/>
      <c r="F3527" s="22"/>
      <c r="G3527" s="22"/>
      <c r="H3527" s="22"/>
      <c r="I3527" s="22"/>
      <c r="J3527" s="22"/>
      <c r="K3527" s="22"/>
      <c r="L3527" s="37" t="e">
        <f ca="1">VLOOKUP(E3527,الرصيد!C:C,1,0)</f>
        <v>#N/A</v>
      </c>
      <c r="M3527" t="e">
        <f ca="1">VLOOKUP(E3527,الرصيد!C:AP,34,0)</f>
        <v>#N/A</v>
      </c>
    </row>
    <row r="3528" spans="1:13" ht="17.399999999999999">
      <c r="A3528" s="22"/>
      <c r="B3528" s="8"/>
      <c r="C3528" s="22"/>
      <c r="D3528" s="23"/>
      <c r="E3528" s="85"/>
      <c r="F3528" s="22"/>
      <c r="G3528" s="22"/>
      <c r="H3528" s="22"/>
      <c r="I3528" s="22"/>
      <c r="J3528" s="22"/>
      <c r="K3528" s="22"/>
      <c r="L3528" s="37" t="e">
        <f ca="1">VLOOKUP(E3528,الرصيد!C:C,1,0)</f>
        <v>#N/A</v>
      </c>
      <c r="M3528" t="e">
        <f ca="1">VLOOKUP(E3528,الرصيد!C:AP,34,0)</f>
        <v>#N/A</v>
      </c>
    </row>
    <row r="3529" spans="1:13" ht="17.399999999999999">
      <c r="A3529" s="22"/>
      <c r="B3529" s="8"/>
      <c r="C3529" s="22"/>
      <c r="D3529" s="23"/>
      <c r="E3529" s="85"/>
      <c r="F3529" s="22"/>
      <c r="G3529" s="22"/>
      <c r="H3529" s="22"/>
      <c r="I3529" s="22"/>
      <c r="J3529" s="22"/>
      <c r="K3529" s="22"/>
      <c r="L3529" s="37" t="e">
        <f ca="1">VLOOKUP(E3529,الرصيد!C:C,1,0)</f>
        <v>#N/A</v>
      </c>
      <c r="M3529" t="e">
        <f ca="1">VLOOKUP(E3529,الرصيد!C:AP,34,0)</f>
        <v>#N/A</v>
      </c>
    </row>
    <row r="3530" spans="1:13" ht="17.399999999999999">
      <c r="A3530" s="22"/>
      <c r="B3530" s="8"/>
      <c r="C3530" s="22"/>
      <c r="D3530" s="23"/>
      <c r="E3530" s="85"/>
      <c r="F3530" s="22"/>
      <c r="G3530" s="22"/>
      <c r="H3530" s="22"/>
      <c r="I3530" s="22"/>
      <c r="J3530" s="22"/>
      <c r="K3530" s="22"/>
      <c r="L3530" s="37" t="e">
        <f ca="1">VLOOKUP(E3530,الرصيد!C:C,1,0)</f>
        <v>#N/A</v>
      </c>
      <c r="M3530" t="e">
        <f ca="1">VLOOKUP(E3530,الرصيد!C:AP,34,0)</f>
        <v>#N/A</v>
      </c>
    </row>
    <row r="3531" spans="1:13" ht="17.399999999999999">
      <c r="A3531" s="22"/>
      <c r="B3531" s="8"/>
      <c r="C3531" s="22"/>
      <c r="D3531" s="23"/>
      <c r="E3531" s="85"/>
      <c r="F3531" s="22"/>
      <c r="G3531" s="22"/>
      <c r="H3531" s="22"/>
      <c r="I3531" s="22"/>
      <c r="J3531" s="22"/>
      <c r="K3531" s="22"/>
      <c r="L3531" s="37" t="e">
        <f ca="1">VLOOKUP(E3531,الرصيد!C:C,1,0)</f>
        <v>#N/A</v>
      </c>
      <c r="M3531" t="e">
        <f ca="1">VLOOKUP(E3531,الرصيد!C:AP,34,0)</f>
        <v>#N/A</v>
      </c>
    </row>
    <row r="3532" spans="1:13" ht="17.399999999999999">
      <c r="A3532" s="22"/>
      <c r="B3532" s="8"/>
      <c r="C3532" s="22"/>
      <c r="D3532" s="23"/>
      <c r="E3532" s="85"/>
      <c r="F3532" s="22"/>
      <c r="G3532" s="22"/>
      <c r="H3532" s="22"/>
      <c r="I3532" s="22"/>
      <c r="J3532" s="22"/>
      <c r="K3532" s="22"/>
      <c r="L3532" s="37" t="e">
        <f ca="1">VLOOKUP(E3532,الرصيد!C:C,1,0)</f>
        <v>#N/A</v>
      </c>
      <c r="M3532" t="e">
        <f ca="1">VLOOKUP(E3532,الرصيد!C:AP,34,0)</f>
        <v>#N/A</v>
      </c>
    </row>
    <row r="3533" spans="1:13" ht="17.399999999999999">
      <c r="A3533" s="22"/>
      <c r="B3533" s="8"/>
      <c r="C3533" s="22"/>
      <c r="D3533" s="23"/>
      <c r="E3533" s="85"/>
      <c r="F3533" s="22"/>
      <c r="G3533" s="22"/>
      <c r="H3533" s="22"/>
      <c r="I3533" s="22"/>
      <c r="J3533" s="22"/>
      <c r="K3533" s="22"/>
      <c r="L3533" s="37" t="e">
        <f ca="1">VLOOKUP(E3533,الرصيد!C:C,1,0)</f>
        <v>#N/A</v>
      </c>
      <c r="M3533" t="e">
        <f ca="1">VLOOKUP(E3533,الرصيد!C:AP,34,0)</f>
        <v>#N/A</v>
      </c>
    </row>
    <row r="3534" spans="1:13" ht="17.399999999999999">
      <c r="A3534" s="22"/>
      <c r="B3534" s="8"/>
      <c r="C3534" s="22"/>
      <c r="D3534" s="23"/>
      <c r="E3534" s="85"/>
      <c r="F3534" s="22"/>
      <c r="G3534" s="22"/>
      <c r="H3534" s="22"/>
      <c r="I3534" s="22"/>
      <c r="J3534" s="22"/>
      <c r="K3534" s="22"/>
      <c r="L3534" s="37" t="e">
        <f ca="1">VLOOKUP(E3534,الرصيد!C:C,1,0)</f>
        <v>#N/A</v>
      </c>
      <c r="M3534" t="e">
        <f ca="1">VLOOKUP(E3534,الرصيد!C:AP,34,0)</f>
        <v>#N/A</v>
      </c>
    </row>
    <row r="3535" spans="1:13" ht="17.399999999999999">
      <c r="A3535" s="22"/>
      <c r="B3535" s="8"/>
      <c r="C3535" s="22"/>
      <c r="D3535" s="23"/>
      <c r="E3535" s="85"/>
      <c r="F3535" s="22"/>
      <c r="G3535" s="22"/>
      <c r="H3535" s="22"/>
      <c r="I3535" s="22"/>
      <c r="J3535" s="22"/>
      <c r="K3535" s="22"/>
      <c r="L3535" s="37" t="e">
        <f ca="1">VLOOKUP(E3535,الرصيد!C:C,1,0)</f>
        <v>#N/A</v>
      </c>
      <c r="M3535" t="e">
        <f ca="1">VLOOKUP(E3535,الرصيد!C:AP,34,0)</f>
        <v>#N/A</v>
      </c>
    </row>
    <row r="3536" spans="1:13" ht="17.399999999999999">
      <c r="A3536" s="22"/>
      <c r="B3536" s="8"/>
      <c r="C3536" s="22"/>
      <c r="D3536" s="23"/>
      <c r="E3536" s="85"/>
      <c r="F3536" s="22"/>
      <c r="G3536" s="22"/>
      <c r="H3536" s="22"/>
      <c r="I3536" s="22"/>
      <c r="J3536" s="22"/>
      <c r="K3536" s="22"/>
      <c r="L3536" s="37" t="e">
        <f ca="1">VLOOKUP(E3536,الرصيد!C:C,1,0)</f>
        <v>#N/A</v>
      </c>
      <c r="M3536" t="e">
        <f ca="1">VLOOKUP(E3536,الرصيد!C:AP,34,0)</f>
        <v>#N/A</v>
      </c>
    </row>
    <row r="3537" spans="1:13" ht="17.399999999999999">
      <c r="A3537" s="22"/>
      <c r="B3537" s="8"/>
      <c r="C3537" s="22"/>
      <c r="D3537" s="23"/>
      <c r="E3537" s="85"/>
      <c r="F3537" s="22"/>
      <c r="G3537" s="22"/>
      <c r="H3537" s="22"/>
      <c r="I3537" s="22"/>
      <c r="J3537" s="22"/>
      <c r="K3537" s="22"/>
      <c r="L3537" s="37" t="e">
        <f ca="1">VLOOKUP(E3537,الرصيد!C:C,1,0)</f>
        <v>#N/A</v>
      </c>
      <c r="M3537" t="e">
        <f ca="1">VLOOKUP(E3537,الرصيد!C:AP,34,0)</f>
        <v>#N/A</v>
      </c>
    </row>
    <row r="3538" spans="1:13" ht="17.399999999999999">
      <c r="A3538" s="22"/>
      <c r="B3538" s="8"/>
      <c r="C3538" s="22"/>
      <c r="D3538" s="23"/>
      <c r="E3538" s="85"/>
      <c r="F3538" s="22"/>
      <c r="G3538" s="22"/>
      <c r="H3538" s="22"/>
      <c r="I3538" s="22"/>
      <c r="J3538" s="22"/>
      <c r="K3538" s="22"/>
      <c r="L3538" s="37" t="e">
        <f ca="1">VLOOKUP(E3538,الرصيد!C:C,1,0)</f>
        <v>#N/A</v>
      </c>
      <c r="M3538" t="e">
        <f ca="1">VLOOKUP(E3538,الرصيد!C:AP,34,0)</f>
        <v>#N/A</v>
      </c>
    </row>
    <row r="3539" spans="1:13" ht="17.399999999999999">
      <c r="A3539" s="22"/>
      <c r="B3539" s="8"/>
      <c r="C3539" s="22"/>
      <c r="D3539" s="23"/>
      <c r="E3539" s="85"/>
      <c r="F3539" s="22"/>
      <c r="G3539" s="22"/>
      <c r="H3539" s="22"/>
      <c r="I3539" s="22"/>
      <c r="J3539" s="22"/>
      <c r="K3539" s="22"/>
      <c r="L3539" s="37" t="e">
        <f ca="1">VLOOKUP(E3539,الرصيد!C:C,1,0)</f>
        <v>#N/A</v>
      </c>
      <c r="M3539" t="e">
        <f ca="1">VLOOKUP(E3539,الرصيد!C:AP,34,0)</f>
        <v>#N/A</v>
      </c>
    </row>
    <row r="3540" spans="1:13" ht="17.399999999999999">
      <c r="A3540" s="22"/>
      <c r="B3540" s="8"/>
      <c r="C3540" s="22"/>
      <c r="D3540" s="23"/>
      <c r="E3540" s="85"/>
      <c r="F3540" s="22"/>
      <c r="G3540" s="22"/>
      <c r="H3540" s="22"/>
      <c r="I3540" s="22"/>
      <c r="J3540" s="22"/>
      <c r="K3540" s="22"/>
      <c r="L3540" s="37" t="e">
        <f ca="1">VLOOKUP(E3540,الرصيد!C:C,1,0)</f>
        <v>#N/A</v>
      </c>
      <c r="M3540" t="e">
        <f ca="1">VLOOKUP(E3540,الرصيد!C:AP,34,0)</f>
        <v>#N/A</v>
      </c>
    </row>
    <row r="3541" spans="1:13" ht="17.399999999999999">
      <c r="A3541" s="22"/>
      <c r="B3541" s="8"/>
      <c r="C3541" s="22"/>
      <c r="D3541" s="23"/>
      <c r="E3541" s="85"/>
      <c r="F3541" s="22"/>
      <c r="G3541" s="22"/>
      <c r="H3541" s="22"/>
      <c r="I3541" s="22"/>
      <c r="J3541" s="22"/>
      <c r="K3541" s="22"/>
      <c r="L3541" s="37" t="e">
        <f ca="1">VLOOKUP(E3541,الرصيد!C:C,1,0)</f>
        <v>#N/A</v>
      </c>
      <c r="M3541" t="e">
        <f ca="1">VLOOKUP(E3541,الرصيد!C:AP,34,0)</f>
        <v>#N/A</v>
      </c>
    </row>
    <row r="3542" spans="1:13" ht="17.399999999999999">
      <c r="A3542" s="22"/>
      <c r="B3542" s="8"/>
      <c r="C3542" s="22"/>
      <c r="D3542" s="23"/>
      <c r="E3542" s="85"/>
      <c r="F3542" s="22"/>
      <c r="G3542" s="22"/>
      <c r="H3542" s="22"/>
      <c r="I3542" s="22"/>
      <c r="J3542" s="22"/>
      <c r="K3542" s="22"/>
      <c r="L3542" s="37" t="e">
        <f ca="1">VLOOKUP(E3542,الرصيد!C:C,1,0)</f>
        <v>#N/A</v>
      </c>
      <c r="M3542" t="e">
        <f ca="1">VLOOKUP(E3542,الرصيد!C:AP,34,0)</f>
        <v>#N/A</v>
      </c>
    </row>
    <row r="3543" spans="1:13" ht="17.399999999999999">
      <c r="A3543" s="22"/>
      <c r="B3543" s="8"/>
      <c r="C3543" s="22"/>
      <c r="D3543" s="23"/>
      <c r="E3543" s="85"/>
      <c r="F3543" s="22"/>
      <c r="G3543" s="22"/>
      <c r="H3543" s="22"/>
      <c r="I3543" s="22"/>
      <c r="J3543" s="22"/>
      <c r="K3543" s="22"/>
      <c r="L3543" s="37" t="e">
        <f ca="1">VLOOKUP(E3543,الرصيد!C:C,1,0)</f>
        <v>#N/A</v>
      </c>
      <c r="M3543" t="e">
        <f ca="1">VLOOKUP(E3543,الرصيد!C:AP,34,0)</f>
        <v>#N/A</v>
      </c>
    </row>
    <row r="3544" spans="1:13" ht="17.399999999999999">
      <c r="A3544" s="22"/>
      <c r="B3544" s="8"/>
      <c r="C3544" s="22"/>
      <c r="D3544" s="23"/>
      <c r="E3544" s="85"/>
      <c r="F3544" s="22"/>
      <c r="G3544" s="22"/>
      <c r="H3544" s="22"/>
      <c r="I3544" s="22"/>
      <c r="J3544" s="22"/>
      <c r="K3544" s="22"/>
      <c r="L3544" s="37" t="e">
        <f ca="1">VLOOKUP(E3544,الرصيد!C:C,1,0)</f>
        <v>#N/A</v>
      </c>
      <c r="M3544" t="e">
        <f ca="1">VLOOKUP(E3544,الرصيد!C:AP,34,0)</f>
        <v>#N/A</v>
      </c>
    </row>
    <row r="3545" spans="1:13" ht="17.399999999999999">
      <c r="A3545" s="22"/>
      <c r="B3545" s="8"/>
      <c r="C3545" s="22"/>
      <c r="D3545" s="23"/>
      <c r="E3545" s="85"/>
      <c r="F3545" s="22"/>
      <c r="G3545" s="22"/>
      <c r="H3545" s="22"/>
      <c r="I3545" s="22"/>
      <c r="J3545" s="22"/>
      <c r="K3545" s="22"/>
      <c r="L3545" s="37" t="e">
        <f ca="1">VLOOKUP(E3545,الرصيد!C:C,1,0)</f>
        <v>#N/A</v>
      </c>
      <c r="M3545" t="e">
        <f ca="1">VLOOKUP(E3545,الرصيد!C:AP,34,0)</f>
        <v>#N/A</v>
      </c>
    </row>
    <row r="3546" spans="1:13" ht="17.399999999999999">
      <c r="A3546" s="22"/>
      <c r="B3546" s="8"/>
      <c r="C3546" s="22"/>
      <c r="D3546" s="23"/>
      <c r="E3546" s="85"/>
      <c r="F3546" s="22"/>
      <c r="G3546" s="22"/>
      <c r="H3546" s="22"/>
      <c r="I3546" s="22"/>
      <c r="J3546" s="22"/>
      <c r="K3546" s="22"/>
      <c r="L3546" s="37" t="e">
        <f ca="1">VLOOKUP(E3546,الرصيد!C:C,1,0)</f>
        <v>#N/A</v>
      </c>
      <c r="M3546" t="e">
        <f ca="1">VLOOKUP(E3546,الرصيد!C:AP,34,0)</f>
        <v>#N/A</v>
      </c>
    </row>
    <row r="3547" spans="1:13" ht="17.399999999999999">
      <c r="A3547" s="22"/>
      <c r="B3547" s="8"/>
      <c r="C3547" s="22"/>
      <c r="D3547" s="23"/>
      <c r="E3547" s="85"/>
      <c r="F3547" s="22"/>
      <c r="G3547" s="22"/>
      <c r="H3547" s="22"/>
      <c r="I3547" s="22"/>
      <c r="J3547" s="22"/>
      <c r="K3547" s="22"/>
      <c r="L3547" s="37" t="e">
        <f ca="1">VLOOKUP(E3547,الرصيد!C:C,1,0)</f>
        <v>#N/A</v>
      </c>
      <c r="M3547" t="e">
        <f ca="1">VLOOKUP(E3547,الرصيد!C:AP,34,0)</f>
        <v>#N/A</v>
      </c>
    </row>
    <row r="3548" spans="1:13" ht="17.399999999999999">
      <c r="A3548" s="22"/>
      <c r="B3548" s="8"/>
      <c r="C3548" s="22"/>
      <c r="D3548" s="23"/>
      <c r="E3548" s="85"/>
      <c r="F3548" s="22"/>
      <c r="G3548" s="22"/>
      <c r="H3548" s="22"/>
      <c r="I3548" s="22"/>
      <c r="J3548" s="22"/>
      <c r="K3548" s="22"/>
      <c r="L3548" s="37" t="e">
        <f ca="1">VLOOKUP(E3548,الرصيد!C:C,1,0)</f>
        <v>#N/A</v>
      </c>
      <c r="M3548" t="e">
        <f ca="1">VLOOKUP(E3548,الرصيد!C:AP,34,0)</f>
        <v>#N/A</v>
      </c>
    </row>
    <row r="3549" spans="1:13" ht="17.399999999999999">
      <c r="A3549" s="22"/>
      <c r="B3549" s="8"/>
      <c r="C3549" s="22"/>
      <c r="D3549" s="23"/>
      <c r="E3549" s="85"/>
      <c r="F3549" s="22"/>
      <c r="G3549" s="22"/>
      <c r="H3549" s="22"/>
      <c r="I3549" s="22"/>
      <c r="J3549" s="22"/>
      <c r="K3549" s="22"/>
      <c r="L3549" s="37" t="e">
        <f ca="1">VLOOKUP(E3549,الرصيد!C:C,1,0)</f>
        <v>#N/A</v>
      </c>
      <c r="M3549" t="e">
        <f ca="1">VLOOKUP(E3549,الرصيد!C:AP,34,0)</f>
        <v>#N/A</v>
      </c>
    </row>
    <row r="3550" spans="1:13" ht="17.399999999999999">
      <c r="A3550" s="22"/>
      <c r="B3550" s="8"/>
      <c r="C3550" s="22"/>
      <c r="D3550" s="23"/>
      <c r="E3550" s="85"/>
      <c r="F3550" s="22"/>
      <c r="G3550" s="22"/>
      <c r="H3550" s="22"/>
      <c r="I3550" s="22"/>
      <c r="J3550" s="22"/>
      <c r="K3550" s="22"/>
      <c r="L3550" s="37" t="e">
        <f ca="1">VLOOKUP(E3550,الرصيد!C:C,1,0)</f>
        <v>#N/A</v>
      </c>
      <c r="M3550" t="e">
        <f ca="1">VLOOKUP(E3550,الرصيد!C:AP,34,0)</f>
        <v>#N/A</v>
      </c>
    </row>
    <row r="3551" spans="1:13" ht="17.399999999999999">
      <c r="A3551" s="22"/>
      <c r="B3551" s="8"/>
      <c r="C3551" s="22"/>
      <c r="D3551" s="23"/>
      <c r="E3551" s="85"/>
      <c r="F3551" s="22"/>
      <c r="G3551" s="22"/>
      <c r="H3551" s="22"/>
      <c r="I3551" s="22"/>
      <c r="J3551" s="22"/>
      <c r="K3551" s="22"/>
      <c r="L3551" s="37" t="e">
        <f ca="1">VLOOKUP(E3551,الرصيد!C:C,1,0)</f>
        <v>#N/A</v>
      </c>
      <c r="M3551" t="e">
        <f ca="1">VLOOKUP(E3551,الرصيد!C:AP,34,0)</f>
        <v>#N/A</v>
      </c>
    </row>
    <row r="3552" spans="1:13" ht="17.399999999999999">
      <c r="A3552" s="22"/>
      <c r="B3552" s="8"/>
      <c r="C3552" s="22"/>
      <c r="D3552" s="23"/>
      <c r="E3552" s="85"/>
      <c r="F3552" s="22"/>
      <c r="G3552" s="22"/>
      <c r="H3552" s="22"/>
      <c r="I3552" s="22"/>
      <c r="J3552" s="22"/>
      <c r="K3552" s="22"/>
      <c r="L3552" s="37" t="e">
        <f ca="1">VLOOKUP(E3552,الرصيد!C:C,1,0)</f>
        <v>#N/A</v>
      </c>
      <c r="M3552" t="e">
        <f ca="1">VLOOKUP(E3552,الرصيد!C:AP,34,0)</f>
        <v>#N/A</v>
      </c>
    </row>
    <row r="3553" spans="1:13" ht="17.399999999999999">
      <c r="A3553" s="22"/>
      <c r="B3553" s="8"/>
      <c r="C3553" s="22"/>
      <c r="D3553" s="23"/>
      <c r="E3553" s="85"/>
      <c r="F3553" s="22"/>
      <c r="G3553" s="22"/>
      <c r="H3553" s="22"/>
      <c r="I3553" s="22"/>
      <c r="J3553" s="22"/>
      <c r="K3553" s="22"/>
      <c r="L3553" s="37" t="e">
        <f ca="1">VLOOKUP(E3553,الرصيد!C:C,1,0)</f>
        <v>#N/A</v>
      </c>
      <c r="M3553" t="e">
        <f ca="1">VLOOKUP(E3553,الرصيد!C:AP,34,0)</f>
        <v>#N/A</v>
      </c>
    </row>
    <row r="3554" spans="1:13" ht="17.399999999999999">
      <c r="A3554" s="22"/>
      <c r="B3554" s="8"/>
      <c r="C3554" s="22"/>
      <c r="D3554" s="23"/>
      <c r="E3554" s="85"/>
      <c r="F3554" s="22"/>
      <c r="G3554" s="22"/>
      <c r="H3554" s="22"/>
      <c r="I3554" s="22"/>
      <c r="J3554" s="22"/>
      <c r="K3554" s="22"/>
      <c r="L3554" s="37" t="e">
        <f ca="1">VLOOKUP(E3554,الرصيد!C:C,1,0)</f>
        <v>#N/A</v>
      </c>
      <c r="M3554" t="e">
        <f ca="1">VLOOKUP(E3554,الرصيد!C:AP,34,0)</f>
        <v>#N/A</v>
      </c>
    </row>
    <row r="3555" spans="1:13" ht="17.399999999999999">
      <c r="A3555" s="22"/>
      <c r="B3555" s="8"/>
      <c r="C3555" s="22"/>
      <c r="D3555" s="23"/>
      <c r="E3555" s="85"/>
      <c r="F3555" s="22"/>
      <c r="G3555" s="22"/>
      <c r="H3555" s="22"/>
      <c r="I3555" s="22"/>
      <c r="J3555" s="22"/>
      <c r="K3555" s="22"/>
      <c r="L3555" s="37" t="e">
        <f ca="1">VLOOKUP(E3555,الرصيد!C:C,1,0)</f>
        <v>#N/A</v>
      </c>
      <c r="M3555" t="e">
        <f ca="1">VLOOKUP(E3555,الرصيد!C:AP,34,0)</f>
        <v>#N/A</v>
      </c>
    </row>
    <row r="3556" spans="1:13" ht="17.399999999999999">
      <c r="A3556" s="22"/>
      <c r="B3556" s="8"/>
      <c r="C3556" s="22"/>
      <c r="D3556" s="23"/>
      <c r="E3556" s="85"/>
      <c r="F3556" s="22"/>
      <c r="G3556" s="22"/>
      <c r="H3556" s="22"/>
      <c r="I3556" s="22"/>
      <c r="J3556" s="22"/>
      <c r="K3556" s="22"/>
      <c r="L3556" s="37" t="e">
        <f ca="1">VLOOKUP(E3556,الرصيد!C:C,1,0)</f>
        <v>#N/A</v>
      </c>
      <c r="M3556" t="e">
        <f ca="1">VLOOKUP(E3556,الرصيد!C:AP,34,0)</f>
        <v>#N/A</v>
      </c>
    </row>
    <row r="3557" spans="1:13" ht="17.399999999999999">
      <c r="A3557" s="22"/>
      <c r="B3557" s="8"/>
      <c r="C3557" s="22"/>
      <c r="D3557" s="23"/>
      <c r="E3557" s="85"/>
      <c r="F3557" s="22"/>
      <c r="G3557" s="22"/>
      <c r="H3557" s="22"/>
      <c r="I3557" s="22"/>
      <c r="J3557" s="22"/>
      <c r="K3557" s="22"/>
      <c r="L3557" s="37" t="e">
        <f ca="1">VLOOKUP(E3557,الرصيد!C:C,1,0)</f>
        <v>#N/A</v>
      </c>
      <c r="M3557" t="e">
        <f ca="1">VLOOKUP(E3557,الرصيد!C:AP,34,0)</f>
        <v>#N/A</v>
      </c>
    </row>
    <row r="3558" spans="1:13" ht="17.399999999999999">
      <c r="A3558" s="22"/>
      <c r="B3558" s="8"/>
      <c r="C3558" s="22"/>
      <c r="D3558" s="23"/>
      <c r="E3558" s="85"/>
      <c r="F3558" s="22"/>
      <c r="G3558" s="22"/>
      <c r="H3558" s="22"/>
      <c r="I3558" s="22"/>
      <c r="J3558" s="22"/>
      <c r="K3558" s="22"/>
      <c r="L3558" s="37" t="e">
        <f ca="1">VLOOKUP(E3558,الرصيد!C:C,1,0)</f>
        <v>#N/A</v>
      </c>
      <c r="M3558" t="e">
        <f ca="1">VLOOKUP(E3558,الرصيد!C:AP,34,0)</f>
        <v>#N/A</v>
      </c>
    </row>
    <row r="3559" spans="1:13" ht="17.399999999999999">
      <c r="A3559" s="22"/>
      <c r="B3559" s="8"/>
      <c r="C3559" s="22"/>
      <c r="D3559" s="23"/>
      <c r="E3559" s="85"/>
      <c r="F3559" s="22"/>
      <c r="G3559" s="22"/>
      <c r="H3559" s="22"/>
      <c r="I3559" s="22"/>
      <c r="J3559" s="22"/>
      <c r="K3559" s="22"/>
      <c r="L3559" s="37" t="e">
        <f ca="1">VLOOKUP(E3559,الرصيد!C:C,1,0)</f>
        <v>#N/A</v>
      </c>
      <c r="M3559" t="e">
        <f ca="1">VLOOKUP(E3559,الرصيد!C:AP,34,0)</f>
        <v>#N/A</v>
      </c>
    </row>
    <row r="3560" spans="1:13" ht="17.399999999999999">
      <c r="A3560" s="22"/>
      <c r="B3560" s="8"/>
      <c r="C3560" s="22"/>
      <c r="D3560" s="23"/>
      <c r="E3560" s="85"/>
      <c r="F3560" s="22"/>
      <c r="G3560" s="22"/>
      <c r="H3560" s="22"/>
      <c r="I3560" s="22"/>
      <c r="J3560" s="22"/>
      <c r="K3560" s="22"/>
      <c r="L3560" s="37" t="e">
        <f ca="1">VLOOKUP(E3560,الرصيد!C:C,1,0)</f>
        <v>#N/A</v>
      </c>
      <c r="M3560" t="e">
        <f ca="1">VLOOKUP(E3560,الرصيد!C:AP,34,0)</f>
        <v>#N/A</v>
      </c>
    </row>
    <row r="3561" spans="1:13" ht="17.399999999999999">
      <c r="A3561" s="22"/>
      <c r="B3561" s="8"/>
      <c r="C3561" s="22"/>
      <c r="D3561" s="23"/>
      <c r="E3561" s="85"/>
      <c r="F3561" s="22"/>
      <c r="G3561" s="22"/>
      <c r="H3561" s="22"/>
      <c r="I3561" s="22"/>
      <c r="J3561" s="22"/>
      <c r="K3561" s="22"/>
      <c r="L3561" s="37" t="e">
        <f ca="1">VLOOKUP(E3561,الرصيد!C:C,1,0)</f>
        <v>#N/A</v>
      </c>
      <c r="M3561" t="e">
        <f ca="1">VLOOKUP(E3561,الرصيد!C:AP,34,0)</f>
        <v>#N/A</v>
      </c>
    </row>
    <row r="3562" spans="1:13" ht="17.399999999999999">
      <c r="A3562" s="22"/>
      <c r="B3562" s="8"/>
      <c r="C3562" s="22"/>
      <c r="D3562" s="23"/>
      <c r="E3562" s="85"/>
      <c r="F3562" s="22"/>
      <c r="G3562" s="22"/>
      <c r="H3562" s="22"/>
      <c r="I3562" s="22"/>
      <c r="J3562" s="22"/>
      <c r="K3562" s="22"/>
      <c r="L3562" s="37" t="e">
        <f ca="1">VLOOKUP(E3562,الرصيد!C:C,1,0)</f>
        <v>#N/A</v>
      </c>
      <c r="M3562" t="e">
        <f ca="1">VLOOKUP(E3562,الرصيد!C:AP,34,0)</f>
        <v>#N/A</v>
      </c>
    </row>
    <row r="3563" spans="1:13" ht="17.399999999999999">
      <c r="A3563" s="22"/>
      <c r="B3563" s="8"/>
      <c r="C3563" s="22"/>
      <c r="D3563" s="23"/>
      <c r="E3563" s="85"/>
      <c r="F3563" s="22"/>
      <c r="G3563" s="22"/>
      <c r="H3563" s="22"/>
      <c r="I3563" s="22"/>
      <c r="J3563" s="22"/>
      <c r="K3563" s="22"/>
      <c r="L3563" s="37" t="e">
        <f ca="1">VLOOKUP(E3563,الرصيد!C:C,1,0)</f>
        <v>#N/A</v>
      </c>
      <c r="M3563" t="e">
        <f ca="1">VLOOKUP(E3563,الرصيد!C:AP,34,0)</f>
        <v>#N/A</v>
      </c>
    </row>
    <row r="3564" spans="1:13" ht="17.399999999999999">
      <c r="A3564" s="22"/>
      <c r="B3564" s="8"/>
      <c r="C3564" s="22"/>
      <c r="D3564" s="23"/>
      <c r="E3564" s="85"/>
      <c r="F3564" s="22"/>
      <c r="G3564" s="22"/>
      <c r="H3564" s="22"/>
      <c r="I3564" s="22"/>
      <c r="J3564" s="22"/>
      <c r="K3564" s="22"/>
      <c r="L3564" s="37" t="e">
        <f ca="1">VLOOKUP(E3564,الرصيد!C:C,1,0)</f>
        <v>#N/A</v>
      </c>
      <c r="M3564" t="e">
        <f ca="1">VLOOKUP(E3564,الرصيد!C:AP,34,0)</f>
        <v>#N/A</v>
      </c>
    </row>
    <row r="3565" spans="1:13" ht="17.399999999999999">
      <c r="A3565" s="22"/>
      <c r="B3565" s="8"/>
      <c r="C3565" s="22"/>
      <c r="D3565" s="23"/>
      <c r="E3565" s="85"/>
      <c r="F3565" s="22"/>
      <c r="G3565" s="22"/>
      <c r="H3565" s="22"/>
      <c r="I3565" s="22"/>
      <c r="J3565" s="22"/>
      <c r="K3565" s="22"/>
      <c r="L3565" s="37" t="e">
        <f ca="1">VLOOKUP(E3565,الرصيد!C:C,1,0)</f>
        <v>#N/A</v>
      </c>
      <c r="M3565" t="e">
        <f ca="1">VLOOKUP(E3565,الرصيد!C:AP,34,0)</f>
        <v>#N/A</v>
      </c>
    </row>
    <row r="3566" spans="1:13" ht="17.399999999999999">
      <c r="A3566" s="22"/>
      <c r="B3566" s="8"/>
      <c r="C3566" s="22"/>
      <c r="D3566" s="23"/>
      <c r="E3566" s="85"/>
      <c r="F3566" s="22"/>
      <c r="G3566" s="22"/>
      <c r="H3566" s="22"/>
      <c r="I3566" s="22"/>
      <c r="J3566" s="22"/>
      <c r="K3566" s="22"/>
      <c r="L3566" s="37" t="e">
        <f ca="1">VLOOKUP(E3566,الرصيد!C:C,1,0)</f>
        <v>#N/A</v>
      </c>
      <c r="M3566" t="e">
        <f ca="1">VLOOKUP(E3566,الرصيد!C:AP,34,0)</f>
        <v>#N/A</v>
      </c>
    </row>
    <row r="3567" spans="1:13" ht="17.399999999999999">
      <c r="A3567" s="22"/>
      <c r="B3567" s="8"/>
      <c r="C3567" s="22"/>
      <c r="D3567" s="23"/>
      <c r="E3567" s="85"/>
      <c r="F3567" s="22"/>
      <c r="G3567" s="22"/>
      <c r="H3567" s="22"/>
      <c r="I3567" s="22"/>
      <c r="J3567" s="22"/>
      <c r="K3567" s="22"/>
      <c r="L3567" s="37" t="e">
        <f ca="1">VLOOKUP(E3567,الرصيد!C:C,1,0)</f>
        <v>#N/A</v>
      </c>
      <c r="M3567" t="e">
        <f ca="1">VLOOKUP(E3567,الرصيد!C:AP,34,0)</f>
        <v>#N/A</v>
      </c>
    </row>
    <row r="3568" spans="1:13" ht="17.399999999999999">
      <c r="A3568" s="22"/>
      <c r="B3568" s="8"/>
      <c r="C3568" s="22"/>
      <c r="D3568" s="23"/>
      <c r="E3568" s="85"/>
      <c r="F3568" s="22"/>
      <c r="G3568" s="22"/>
      <c r="H3568" s="22"/>
      <c r="I3568" s="22"/>
      <c r="J3568" s="22"/>
      <c r="K3568" s="22"/>
      <c r="L3568" s="37" t="e">
        <f ca="1">VLOOKUP(E3568,الرصيد!C:C,1,0)</f>
        <v>#N/A</v>
      </c>
      <c r="M3568" t="e">
        <f ca="1">VLOOKUP(E3568,الرصيد!C:AP,34,0)</f>
        <v>#N/A</v>
      </c>
    </row>
    <row r="3569" spans="1:13" ht="17.399999999999999">
      <c r="A3569" s="22"/>
      <c r="B3569" s="8"/>
      <c r="C3569" s="22"/>
      <c r="D3569" s="23"/>
      <c r="E3569" s="85"/>
      <c r="F3569" s="22"/>
      <c r="G3569" s="22"/>
      <c r="H3569" s="22"/>
      <c r="I3569" s="22"/>
      <c r="J3569" s="22"/>
      <c r="K3569" s="22"/>
      <c r="L3569" s="37" t="e">
        <f ca="1">VLOOKUP(E3569,الرصيد!C:C,1,0)</f>
        <v>#N/A</v>
      </c>
      <c r="M3569" t="e">
        <f ca="1">VLOOKUP(E3569,الرصيد!C:AP,34,0)</f>
        <v>#N/A</v>
      </c>
    </row>
    <row r="3570" spans="1:13" ht="17.399999999999999">
      <c r="A3570" s="22"/>
      <c r="B3570" s="8"/>
      <c r="C3570" s="22"/>
      <c r="D3570" s="23"/>
      <c r="E3570" s="85"/>
      <c r="F3570" s="22"/>
      <c r="G3570" s="22"/>
      <c r="H3570" s="22"/>
      <c r="I3570" s="22"/>
      <c r="J3570" s="22"/>
      <c r="K3570" s="22"/>
      <c r="L3570" s="37" t="e">
        <f ca="1">VLOOKUP(E3570,الرصيد!C:C,1,0)</f>
        <v>#N/A</v>
      </c>
      <c r="M3570" t="e">
        <f ca="1">VLOOKUP(E3570,الرصيد!C:AP,34,0)</f>
        <v>#N/A</v>
      </c>
    </row>
    <row r="3571" spans="1:13" ht="17.399999999999999">
      <c r="A3571" s="22"/>
      <c r="B3571" s="8"/>
      <c r="C3571" s="22"/>
      <c r="D3571" s="23"/>
      <c r="E3571" s="85"/>
      <c r="F3571" s="22"/>
      <c r="G3571" s="22"/>
      <c r="H3571" s="22"/>
      <c r="I3571" s="22"/>
      <c r="J3571" s="22"/>
      <c r="K3571" s="22"/>
      <c r="L3571" s="37" t="e">
        <f ca="1">VLOOKUP(E3571,الرصيد!C:C,1,0)</f>
        <v>#N/A</v>
      </c>
      <c r="M3571" t="e">
        <f ca="1">VLOOKUP(E3571,الرصيد!C:AP,34,0)</f>
        <v>#N/A</v>
      </c>
    </row>
    <row r="3572" spans="1:13" ht="17.399999999999999">
      <c r="A3572" s="22"/>
      <c r="B3572" s="8"/>
      <c r="C3572" s="22"/>
      <c r="D3572" s="23"/>
      <c r="E3572" s="85"/>
      <c r="F3572" s="22"/>
      <c r="G3572" s="22"/>
      <c r="H3572" s="22"/>
      <c r="I3572" s="22"/>
      <c r="J3572" s="22"/>
      <c r="K3572" s="22"/>
      <c r="L3572" s="37" t="e">
        <f ca="1">VLOOKUP(E3572,الرصيد!C:C,1,0)</f>
        <v>#N/A</v>
      </c>
      <c r="M3572" t="e">
        <f ca="1">VLOOKUP(E3572,الرصيد!C:AP,34,0)</f>
        <v>#N/A</v>
      </c>
    </row>
    <row r="3573" spans="1:13" ht="17.399999999999999">
      <c r="A3573" s="22"/>
      <c r="B3573" s="8"/>
      <c r="C3573" s="22"/>
      <c r="D3573" s="23"/>
      <c r="E3573" s="85"/>
      <c r="F3573" s="22"/>
      <c r="G3573" s="22"/>
      <c r="H3573" s="22"/>
      <c r="I3573" s="22"/>
      <c r="J3573" s="22"/>
      <c r="K3573" s="22"/>
      <c r="L3573" s="37" t="e">
        <f ca="1">VLOOKUP(E3573,الرصيد!C:C,1,0)</f>
        <v>#N/A</v>
      </c>
      <c r="M3573" t="e">
        <f ca="1">VLOOKUP(E3573,الرصيد!C:AP,34,0)</f>
        <v>#N/A</v>
      </c>
    </row>
    <row r="3574" spans="1:13" ht="17.399999999999999">
      <c r="A3574" s="22"/>
      <c r="B3574" s="8"/>
      <c r="C3574" s="22"/>
      <c r="D3574" s="23"/>
      <c r="E3574" s="85"/>
      <c r="F3574" s="22"/>
      <c r="G3574" s="22"/>
      <c r="H3574" s="22"/>
      <c r="I3574" s="22"/>
      <c r="J3574" s="22"/>
      <c r="K3574" s="22"/>
      <c r="L3574" s="37" t="e">
        <f ca="1">VLOOKUP(E3574,الرصيد!C:C,1,0)</f>
        <v>#N/A</v>
      </c>
      <c r="M3574" t="e">
        <f ca="1">VLOOKUP(E3574,الرصيد!C:AP,34,0)</f>
        <v>#N/A</v>
      </c>
    </row>
    <row r="3575" spans="1:13" ht="17.399999999999999">
      <c r="A3575" s="22"/>
      <c r="B3575" s="8"/>
      <c r="C3575" s="22"/>
      <c r="D3575" s="23"/>
      <c r="E3575" s="85"/>
      <c r="F3575" s="22"/>
      <c r="G3575" s="22"/>
      <c r="H3575" s="22"/>
      <c r="I3575" s="22"/>
      <c r="J3575" s="22"/>
      <c r="K3575" s="22"/>
      <c r="L3575" s="37" t="e">
        <f ca="1">VLOOKUP(E3575,الرصيد!C:C,1,0)</f>
        <v>#N/A</v>
      </c>
      <c r="M3575" t="e">
        <f ca="1">VLOOKUP(E3575,الرصيد!C:AP,34,0)</f>
        <v>#N/A</v>
      </c>
    </row>
    <row r="3576" spans="1:13" ht="17.399999999999999">
      <c r="A3576" s="22"/>
      <c r="B3576" s="8"/>
      <c r="C3576" s="22"/>
      <c r="D3576" s="23"/>
      <c r="E3576" s="85"/>
      <c r="F3576" s="22"/>
      <c r="G3576" s="22"/>
      <c r="H3576" s="22"/>
      <c r="I3576" s="22"/>
      <c r="J3576" s="22"/>
      <c r="K3576" s="22"/>
      <c r="L3576" s="37" t="e">
        <f ca="1">VLOOKUP(E3576,الرصيد!C:C,1,0)</f>
        <v>#N/A</v>
      </c>
      <c r="M3576" t="e">
        <f ca="1">VLOOKUP(E3576,الرصيد!C:AP,34,0)</f>
        <v>#N/A</v>
      </c>
    </row>
    <row r="3577" spans="1:13" ht="17.399999999999999">
      <c r="A3577" s="22"/>
      <c r="B3577" s="8"/>
      <c r="C3577" s="22"/>
      <c r="D3577" s="23"/>
      <c r="E3577" s="85"/>
      <c r="F3577" s="22"/>
      <c r="G3577" s="22"/>
      <c r="H3577" s="22"/>
      <c r="I3577" s="22"/>
      <c r="J3577" s="22"/>
      <c r="K3577" s="22"/>
      <c r="L3577" s="37" t="e">
        <f ca="1">VLOOKUP(E3577,الرصيد!C:C,1,0)</f>
        <v>#N/A</v>
      </c>
      <c r="M3577" t="e">
        <f ca="1">VLOOKUP(E3577,الرصيد!C:AP,34,0)</f>
        <v>#N/A</v>
      </c>
    </row>
    <row r="3578" spans="1:13" ht="17.399999999999999">
      <c r="A3578" s="22"/>
      <c r="B3578" s="8"/>
      <c r="C3578" s="22"/>
      <c r="D3578" s="23"/>
      <c r="E3578" s="85"/>
      <c r="F3578" s="22"/>
      <c r="G3578" s="22"/>
      <c r="H3578" s="22"/>
      <c r="I3578" s="22"/>
      <c r="J3578" s="22"/>
      <c r="K3578" s="22"/>
      <c r="L3578" s="37" t="e">
        <f ca="1">VLOOKUP(E3578,الرصيد!C:C,1,0)</f>
        <v>#N/A</v>
      </c>
      <c r="M3578" t="e">
        <f ca="1">VLOOKUP(E3578,الرصيد!C:AP,34,0)</f>
        <v>#N/A</v>
      </c>
    </row>
    <row r="3579" spans="1:13" ht="17.399999999999999">
      <c r="A3579" s="22"/>
      <c r="B3579" s="8"/>
      <c r="C3579" s="22"/>
      <c r="D3579" s="23"/>
      <c r="E3579" s="85"/>
      <c r="F3579" s="22"/>
      <c r="G3579" s="22"/>
      <c r="H3579" s="22"/>
      <c r="I3579" s="22"/>
      <c r="J3579" s="22"/>
      <c r="K3579" s="22"/>
      <c r="L3579" s="37" t="e">
        <f ca="1">VLOOKUP(E3579,الرصيد!C:C,1,0)</f>
        <v>#N/A</v>
      </c>
      <c r="M3579" t="e">
        <f ca="1">VLOOKUP(E3579,الرصيد!C:AP,34,0)</f>
        <v>#N/A</v>
      </c>
    </row>
    <row r="3580" spans="1:13" ht="17.399999999999999">
      <c r="A3580" s="22"/>
      <c r="B3580" s="8"/>
      <c r="C3580" s="22"/>
      <c r="D3580" s="23"/>
      <c r="E3580" s="85"/>
      <c r="F3580" s="22"/>
      <c r="G3580" s="22"/>
      <c r="H3580" s="22"/>
      <c r="I3580" s="22"/>
      <c r="J3580" s="22"/>
      <c r="K3580" s="22"/>
      <c r="L3580" s="37" t="e">
        <f ca="1">VLOOKUP(E3580,الرصيد!C:C,1,0)</f>
        <v>#N/A</v>
      </c>
      <c r="M3580" t="e">
        <f ca="1">VLOOKUP(E3580,الرصيد!C:AP,34,0)</f>
        <v>#N/A</v>
      </c>
    </row>
    <row r="3581" spans="1:13" ht="17.399999999999999">
      <c r="A3581" s="22"/>
      <c r="B3581" s="8"/>
      <c r="C3581" s="22"/>
      <c r="D3581" s="23"/>
      <c r="E3581" s="85"/>
      <c r="F3581" s="22"/>
      <c r="G3581" s="22"/>
      <c r="H3581" s="22"/>
      <c r="I3581" s="22"/>
      <c r="J3581" s="22"/>
      <c r="K3581" s="22"/>
      <c r="L3581" s="37" t="e">
        <f ca="1">VLOOKUP(E3581,الرصيد!C:C,1,0)</f>
        <v>#N/A</v>
      </c>
      <c r="M3581" t="e">
        <f ca="1">VLOOKUP(E3581,الرصيد!C:AP,34,0)</f>
        <v>#N/A</v>
      </c>
    </row>
    <row r="3582" spans="1:13" ht="17.399999999999999">
      <c r="A3582" s="22"/>
      <c r="B3582" s="8"/>
      <c r="C3582" s="22"/>
      <c r="D3582" s="23"/>
      <c r="E3582" s="85"/>
      <c r="F3582" s="22"/>
      <c r="G3582" s="22"/>
      <c r="H3582" s="22"/>
      <c r="I3582" s="22"/>
      <c r="J3582" s="22"/>
      <c r="K3582" s="22"/>
      <c r="L3582" s="37" t="e">
        <f ca="1">VLOOKUP(E3582,الرصيد!C:C,1,0)</f>
        <v>#N/A</v>
      </c>
      <c r="M3582" t="e">
        <f ca="1">VLOOKUP(E3582,الرصيد!C:AP,34,0)</f>
        <v>#N/A</v>
      </c>
    </row>
    <row r="3583" spans="1:13" ht="17.399999999999999">
      <c r="A3583" s="22"/>
      <c r="B3583" s="8"/>
      <c r="C3583" s="22"/>
      <c r="D3583" s="23"/>
      <c r="E3583" s="85"/>
      <c r="F3583" s="22"/>
      <c r="G3583" s="22"/>
      <c r="H3583" s="22"/>
      <c r="I3583" s="22"/>
      <c r="J3583" s="22"/>
      <c r="K3583" s="22"/>
      <c r="L3583" s="37" t="e">
        <f ca="1">VLOOKUP(E3583,الرصيد!C:C,1,0)</f>
        <v>#N/A</v>
      </c>
      <c r="M3583" t="e">
        <f ca="1">VLOOKUP(E3583,الرصيد!C:AP,34,0)</f>
        <v>#N/A</v>
      </c>
    </row>
    <row r="3584" spans="1:13" ht="17.399999999999999">
      <c r="A3584" s="22"/>
      <c r="B3584" s="8"/>
      <c r="C3584" s="22"/>
      <c r="D3584" s="23"/>
      <c r="E3584" s="85"/>
      <c r="F3584" s="22"/>
      <c r="G3584" s="22"/>
      <c r="H3584" s="22"/>
      <c r="I3584" s="22"/>
      <c r="J3584" s="22"/>
      <c r="K3584" s="22"/>
      <c r="L3584" s="37" t="e">
        <f ca="1">VLOOKUP(E3584,الرصيد!C:C,1,0)</f>
        <v>#N/A</v>
      </c>
      <c r="M3584" t="e">
        <f ca="1">VLOOKUP(E3584,الرصيد!C:AP,34,0)</f>
        <v>#N/A</v>
      </c>
    </row>
    <row r="3585" spans="1:13" ht="17.399999999999999">
      <c r="A3585" s="22"/>
      <c r="B3585" s="8"/>
      <c r="C3585" s="22"/>
      <c r="D3585" s="23"/>
      <c r="E3585" s="85"/>
      <c r="F3585" s="22"/>
      <c r="G3585" s="22"/>
      <c r="H3585" s="22"/>
      <c r="I3585" s="22"/>
      <c r="J3585" s="22"/>
      <c r="K3585" s="22"/>
      <c r="L3585" s="37" t="e">
        <f ca="1">VLOOKUP(E3585,الرصيد!C:C,1,0)</f>
        <v>#N/A</v>
      </c>
      <c r="M3585" t="e">
        <f ca="1">VLOOKUP(E3585,الرصيد!C:AP,34,0)</f>
        <v>#N/A</v>
      </c>
    </row>
    <row r="3586" spans="1:13" ht="17.399999999999999">
      <c r="A3586" s="22"/>
      <c r="B3586" s="8"/>
      <c r="C3586" s="22"/>
      <c r="D3586" s="23"/>
      <c r="E3586" s="85"/>
      <c r="F3586" s="22"/>
      <c r="G3586" s="22"/>
      <c r="H3586" s="22"/>
      <c r="I3586" s="22"/>
      <c r="J3586" s="22"/>
      <c r="K3586" s="22"/>
      <c r="L3586" s="37" t="e">
        <f ca="1">VLOOKUP(E3586,الرصيد!C:C,1,0)</f>
        <v>#N/A</v>
      </c>
      <c r="M3586" t="e">
        <f ca="1">VLOOKUP(E3586,الرصيد!C:AP,34,0)</f>
        <v>#N/A</v>
      </c>
    </row>
    <row r="3587" spans="1:13" ht="17.399999999999999">
      <c r="A3587" s="22"/>
      <c r="B3587" s="8"/>
      <c r="C3587" s="22"/>
      <c r="D3587" s="23"/>
      <c r="E3587" s="85"/>
      <c r="F3587" s="22"/>
      <c r="G3587" s="22"/>
      <c r="H3587" s="22"/>
      <c r="I3587" s="22"/>
      <c r="J3587" s="22"/>
      <c r="K3587" s="22"/>
      <c r="L3587" s="37" t="e">
        <f ca="1">VLOOKUP(E3587,الرصيد!C:C,1,0)</f>
        <v>#N/A</v>
      </c>
      <c r="M3587" t="e">
        <f ca="1">VLOOKUP(E3587,الرصيد!C:AP,34,0)</f>
        <v>#N/A</v>
      </c>
    </row>
    <row r="3588" spans="1:13" ht="17.399999999999999">
      <c r="A3588" s="22"/>
      <c r="B3588" s="8"/>
      <c r="C3588" s="22"/>
      <c r="D3588" s="23"/>
      <c r="E3588" s="85"/>
      <c r="F3588" s="22"/>
      <c r="G3588" s="22"/>
      <c r="H3588" s="22"/>
      <c r="I3588" s="22"/>
      <c r="J3588" s="22"/>
      <c r="K3588" s="22"/>
      <c r="L3588" s="37" t="e">
        <f ca="1">VLOOKUP(E3588,الرصيد!C:C,1,0)</f>
        <v>#N/A</v>
      </c>
      <c r="M3588" t="e">
        <f ca="1">VLOOKUP(E3588,الرصيد!C:AP,34,0)</f>
        <v>#N/A</v>
      </c>
    </row>
    <row r="3589" spans="1:13" ht="17.399999999999999">
      <c r="A3589" s="22"/>
      <c r="B3589" s="8"/>
      <c r="C3589" s="22"/>
      <c r="D3589" s="23"/>
      <c r="E3589" s="85"/>
      <c r="F3589" s="22"/>
      <c r="G3589" s="22"/>
      <c r="H3589" s="22"/>
      <c r="I3589" s="22"/>
      <c r="J3589" s="22"/>
      <c r="K3589" s="22"/>
      <c r="L3589" s="37" t="e">
        <f ca="1">VLOOKUP(E3589,الرصيد!C:C,1,0)</f>
        <v>#N/A</v>
      </c>
      <c r="M3589" t="e">
        <f ca="1">VLOOKUP(E3589,الرصيد!C:AP,34,0)</f>
        <v>#N/A</v>
      </c>
    </row>
    <row r="3590" spans="1:13" ht="17.399999999999999">
      <c r="A3590" s="22"/>
      <c r="B3590" s="8"/>
      <c r="C3590" s="22"/>
      <c r="D3590" s="23"/>
      <c r="E3590" s="85"/>
      <c r="F3590" s="22"/>
      <c r="G3590" s="22"/>
      <c r="H3590" s="22"/>
      <c r="I3590" s="22"/>
      <c r="J3590" s="22"/>
      <c r="K3590" s="22"/>
      <c r="L3590" s="37" t="e">
        <f ca="1">VLOOKUP(E3590,الرصيد!C:C,1,0)</f>
        <v>#N/A</v>
      </c>
      <c r="M3590" t="e">
        <f ca="1">VLOOKUP(E3590,الرصيد!C:AP,34,0)</f>
        <v>#N/A</v>
      </c>
    </row>
    <row r="3591" spans="1:13" ht="17.399999999999999">
      <c r="A3591" s="22"/>
      <c r="B3591" s="8"/>
      <c r="C3591" s="22"/>
      <c r="D3591" s="23"/>
      <c r="E3591" s="85"/>
      <c r="F3591" s="22"/>
      <c r="G3591" s="22"/>
      <c r="H3591" s="22"/>
      <c r="I3591" s="22"/>
      <c r="J3591" s="22"/>
      <c r="K3591" s="22"/>
      <c r="L3591" s="37" t="e">
        <f ca="1">VLOOKUP(E3591,الرصيد!C:C,1,0)</f>
        <v>#N/A</v>
      </c>
      <c r="M3591" t="e">
        <f ca="1">VLOOKUP(E3591,الرصيد!C:AP,34,0)</f>
        <v>#N/A</v>
      </c>
    </row>
    <row r="3592" spans="1:13" ht="17.399999999999999">
      <c r="A3592" s="22"/>
      <c r="B3592" s="8"/>
      <c r="C3592" s="22"/>
      <c r="D3592" s="23"/>
      <c r="E3592" s="85"/>
      <c r="F3592" s="22"/>
      <c r="G3592" s="22"/>
      <c r="H3592" s="22"/>
      <c r="I3592" s="22"/>
      <c r="J3592" s="22"/>
      <c r="K3592" s="22"/>
      <c r="L3592" s="37" t="e">
        <f ca="1">VLOOKUP(E3592,الرصيد!C:C,1,0)</f>
        <v>#N/A</v>
      </c>
      <c r="M3592" t="e">
        <f ca="1">VLOOKUP(E3592,الرصيد!C:AP,34,0)</f>
        <v>#N/A</v>
      </c>
    </row>
    <row r="3593" spans="1:13" ht="17.399999999999999">
      <c r="A3593" s="22"/>
      <c r="B3593" s="8"/>
      <c r="C3593" s="22"/>
      <c r="D3593" s="23"/>
      <c r="E3593" s="85"/>
      <c r="F3593" s="22"/>
      <c r="G3593" s="22"/>
      <c r="H3593" s="22"/>
      <c r="I3593" s="22"/>
      <c r="J3593" s="22"/>
      <c r="K3593" s="22"/>
      <c r="L3593" s="37" t="e">
        <f ca="1">VLOOKUP(E3593,الرصيد!C:C,1,0)</f>
        <v>#N/A</v>
      </c>
      <c r="M3593" t="e">
        <f ca="1">VLOOKUP(E3593,الرصيد!C:AP,34,0)</f>
        <v>#N/A</v>
      </c>
    </row>
    <row r="3594" spans="1:13" ht="17.399999999999999">
      <c r="A3594" s="22"/>
      <c r="B3594" s="8"/>
      <c r="C3594" s="22"/>
      <c r="D3594" s="23"/>
      <c r="E3594" s="85"/>
      <c r="F3594" s="22"/>
      <c r="G3594" s="22"/>
      <c r="H3594" s="22"/>
      <c r="I3594" s="22"/>
      <c r="J3594" s="22"/>
      <c r="K3594" s="22"/>
      <c r="L3594" s="37" t="e">
        <f ca="1">VLOOKUP(E3594,الرصيد!C:C,1,0)</f>
        <v>#N/A</v>
      </c>
      <c r="M3594" t="e">
        <f ca="1">VLOOKUP(E3594,الرصيد!C:AP,34,0)</f>
        <v>#N/A</v>
      </c>
    </row>
    <row r="3595" spans="1:13" ht="17.399999999999999">
      <c r="A3595" s="22"/>
      <c r="B3595" s="8"/>
      <c r="C3595" s="22"/>
      <c r="D3595" s="23"/>
      <c r="E3595" s="85"/>
      <c r="F3595" s="22"/>
      <c r="G3595" s="22"/>
      <c r="H3595" s="22"/>
      <c r="I3595" s="22"/>
      <c r="J3595" s="22"/>
      <c r="K3595" s="22"/>
      <c r="L3595" s="37" t="e">
        <f ca="1">VLOOKUP(E3595,الرصيد!C:C,1,0)</f>
        <v>#N/A</v>
      </c>
      <c r="M3595" t="e">
        <f ca="1">VLOOKUP(E3595,الرصيد!C:AP,34,0)</f>
        <v>#N/A</v>
      </c>
    </row>
    <row r="3596" spans="1:13" ht="17.399999999999999">
      <c r="A3596" s="22"/>
      <c r="B3596" s="8"/>
      <c r="C3596" s="22"/>
      <c r="D3596" s="23"/>
      <c r="E3596" s="85"/>
      <c r="F3596" s="22"/>
      <c r="G3596" s="22"/>
      <c r="H3596" s="22"/>
      <c r="I3596" s="22"/>
      <c r="J3596" s="22"/>
      <c r="K3596" s="22"/>
      <c r="L3596" s="37" t="e">
        <f ca="1">VLOOKUP(E3596,الرصيد!C:C,1,0)</f>
        <v>#N/A</v>
      </c>
      <c r="M3596" t="e">
        <f ca="1">VLOOKUP(E3596,الرصيد!C:AP,34,0)</f>
        <v>#N/A</v>
      </c>
    </row>
    <row r="3597" spans="1:13" ht="17.399999999999999">
      <c r="A3597" s="22"/>
      <c r="B3597" s="8"/>
      <c r="C3597" s="22"/>
      <c r="D3597" s="23"/>
      <c r="E3597" s="85"/>
      <c r="F3597" s="22"/>
      <c r="G3597" s="22"/>
      <c r="H3597" s="22"/>
      <c r="I3597" s="22"/>
      <c r="J3597" s="22"/>
      <c r="K3597" s="22"/>
      <c r="L3597" s="37" t="e">
        <f ca="1">VLOOKUP(E3597,الرصيد!C:C,1,0)</f>
        <v>#N/A</v>
      </c>
      <c r="M3597" t="e">
        <f ca="1">VLOOKUP(E3597,الرصيد!C:AP,34,0)</f>
        <v>#N/A</v>
      </c>
    </row>
    <row r="3598" spans="1:13" ht="17.399999999999999">
      <c r="A3598" s="22"/>
      <c r="B3598" s="8"/>
      <c r="C3598" s="22"/>
      <c r="D3598" s="23"/>
      <c r="E3598" s="85"/>
      <c r="F3598" s="22"/>
      <c r="G3598" s="22"/>
      <c r="H3598" s="22"/>
      <c r="I3598" s="22"/>
      <c r="J3598" s="22"/>
      <c r="K3598" s="22"/>
      <c r="L3598" s="37" t="e">
        <f ca="1">VLOOKUP(E3598,الرصيد!C:C,1,0)</f>
        <v>#N/A</v>
      </c>
      <c r="M3598" t="e">
        <f ca="1">VLOOKUP(E3598,الرصيد!C:AP,34,0)</f>
        <v>#N/A</v>
      </c>
    </row>
    <row r="3599" spans="1:13" ht="17.399999999999999">
      <c r="A3599" s="22"/>
      <c r="B3599" s="8"/>
      <c r="C3599" s="22"/>
      <c r="D3599" s="23"/>
      <c r="E3599" s="85"/>
      <c r="F3599" s="22"/>
      <c r="G3599" s="22"/>
      <c r="H3599" s="22"/>
      <c r="I3599" s="22"/>
      <c r="J3599" s="22"/>
      <c r="K3599" s="22"/>
      <c r="L3599" s="37" t="e">
        <f ca="1">VLOOKUP(E3599,الرصيد!C:C,1,0)</f>
        <v>#N/A</v>
      </c>
      <c r="M3599" t="e">
        <f ca="1">VLOOKUP(E3599,الرصيد!C:AP,34,0)</f>
        <v>#N/A</v>
      </c>
    </row>
    <row r="3600" spans="1:13" ht="17.399999999999999">
      <c r="A3600" s="22"/>
      <c r="B3600" s="8"/>
      <c r="C3600" s="22"/>
      <c r="D3600" s="23"/>
      <c r="E3600" s="85"/>
      <c r="F3600" s="22"/>
      <c r="G3600" s="22"/>
      <c r="H3600" s="22"/>
      <c r="I3600" s="22"/>
      <c r="J3600" s="22"/>
      <c r="K3600" s="22"/>
      <c r="L3600" s="37" t="e">
        <f ca="1">VLOOKUP(E3600,الرصيد!C:C,1,0)</f>
        <v>#N/A</v>
      </c>
      <c r="M3600" t="e">
        <f ca="1">VLOOKUP(E3600,الرصيد!C:AP,34,0)</f>
        <v>#N/A</v>
      </c>
    </row>
    <row r="3601" spans="1:13" ht="17.399999999999999">
      <c r="A3601" s="22"/>
      <c r="B3601" s="8"/>
      <c r="C3601" s="22"/>
      <c r="D3601" s="23"/>
      <c r="E3601" s="85"/>
      <c r="F3601" s="22"/>
      <c r="G3601" s="22"/>
      <c r="H3601" s="22"/>
      <c r="I3601" s="22"/>
      <c r="J3601" s="22"/>
      <c r="K3601" s="22"/>
      <c r="L3601" s="37" t="e">
        <f ca="1">VLOOKUP(E3601,الرصيد!C:C,1,0)</f>
        <v>#N/A</v>
      </c>
      <c r="M3601" t="e">
        <f ca="1">VLOOKUP(E3601,الرصيد!C:AP,34,0)</f>
        <v>#N/A</v>
      </c>
    </row>
    <row r="3602" spans="1:13" ht="17.399999999999999">
      <c r="A3602" s="22"/>
      <c r="B3602" s="8"/>
      <c r="C3602" s="22"/>
      <c r="D3602" s="23"/>
      <c r="E3602" s="85"/>
      <c r="F3602" s="22"/>
      <c r="G3602" s="22"/>
      <c r="H3602" s="22"/>
      <c r="I3602" s="22"/>
      <c r="J3602" s="22"/>
      <c r="K3602" s="22"/>
      <c r="L3602" s="37" t="e">
        <f ca="1">VLOOKUP(E3602,الرصيد!C:C,1,0)</f>
        <v>#N/A</v>
      </c>
      <c r="M3602" t="e">
        <f ca="1">VLOOKUP(E3602,الرصيد!C:AP,34,0)</f>
        <v>#N/A</v>
      </c>
    </row>
    <row r="3603" spans="1:13" ht="17.399999999999999">
      <c r="A3603" s="22"/>
      <c r="B3603" s="8"/>
      <c r="C3603" s="22"/>
      <c r="D3603" s="23"/>
      <c r="E3603" s="85"/>
      <c r="F3603" s="22"/>
      <c r="G3603" s="22"/>
      <c r="H3603" s="22"/>
      <c r="I3603" s="22"/>
      <c r="J3603" s="22"/>
      <c r="K3603" s="22"/>
      <c r="L3603" s="37" t="e">
        <f ca="1">VLOOKUP(E3603,الرصيد!C:C,1,0)</f>
        <v>#N/A</v>
      </c>
      <c r="M3603" t="e">
        <f ca="1">VLOOKUP(E3603,الرصيد!C:AP,34,0)</f>
        <v>#N/A</v>
      </c>
    </row>
    <row r="3604" spans="1:13" ht="17.399999999999999">
      <c r="A3604" s="22"/>
      <c r="B3604" s="8"/>
      <c r="C3604" s="22"/>
      <c r="D3604" s="23"/>
      <c r="E3604" s="85"/>
      <c r="F3604" s="22"/>
      <c r="G3604" s="22"/>
      <c r="H3604" s="22"/>
      <c r="I3604" s="22"/>
      <c r="J3604" s="22"/>
      <c r="K3604" s="22"/>
      <c r="L3604" s="37" t="e">
        <f ca="1">VLOOKUP(E3604,الرصيد!C:C,1,0)</f>
        <v>#N/A</v>
      </c>
      <c r="M3604" t="e">
        <f ca="1">VLOOKUP(E3604,الرصيد!C:AP,34,0)</f>
        <v>#N/A</v>
      </c>
    </row>
    <row r="3605" spans="1:13" ht="17.399999999999999">
      <c r="A3605" s="22"/>
      <c r="B3605" s="8"/>
      <c r="C3605" s="22"/>
      <c r="D3605" s="23"/>
      <c r="E3605" s="85"/>
      <c r="F3605" s="22"/>
      <c r="G3605" s="22"/>
      <c r="H3605" s="22"/>
      <c r="I3605" s="22"/>
      <c r="J3605" s="22"/>
      <c r="K3605" s="22"/>
      <c r="L3605" s="37" t="e">
        <f ca="1">VLOOKUP(E3605,الرصيد!C:C,1,0)</f>
        <v>#N/A</v>
      </c>
      <c r="M3605" t="e">
        <f ca="1">VLOOKUP(E3605,الرصيد!C:AP,34,0)</f>
        <v>#N/A</v>
      </c>
    </row>
    <row r="3606" spans="1:13" ht="17.399999999999999">
      <c r="A3606" s="22"/>
      <c r="B3606" s="8"/>
      <c r="C3606" s="22"/>
      <c r="D3606" s="23"/>
      <c r="E3606" s="85"/>
      <c r="F3606" s="22"/>
      <c r="G3606" s="22"/>
      <c r="H3606" s="22"/>
      <c r="I3606" s="22"/>
      <c r="J3606" s="22"/>
      <c r="K3606" s="22"/>
      <c r="L3606" s="37" t="e">
        <f ca="1">VLOOKUP(E3606,الرصيد!C:C,1,0)</f>
        <v>#N/A</v>
      </c>
      <c r="M3606" t="e">
        <f ca="1">VLOOKUP(E3606,الرصيد!C:AP,34,0)</f>
        <v>#N/A</v>
      </c>
    </row>
    <row r="3607" spans="1:13" ht="17.399999999999999">
      <c r="A3607" s="22"/>
      <c r="B3607" s="8"/>
      <c r="C3607" s="22"/>
      <c r="D3607" s="23"/>
      <c r="E3607" s="85"/>
      <c r="F3607" s="22"/>
      <c r="G3607" s="22"/>
      <c r="H3607" s="22"/>
      <c r="I3607" s="22"/>
      <c r="J3607" s="22"/>
      <c r="K3607" s="22"/>
      <c r="L3607" s="37" t="e">
        <f ca="1">VLOOKUP(E3607,الرصيد!C:C,1,0)</f>
        <v>#N/A</v>
      </c>
      <c r="M3607" t="e">
        <f ca="1">VLOOKUP(E3607,الرصيد!C:AP,34,0)</f>
        <v>#N/A</v>
      </c>
    </row>
    <row r="3608" spans="1:13" ht="17.399999999999999">
      <c r="A3608" s="22"/>
      <c r="B3608" s="8"/>
      <c r="C3608" s="22"/>
      <c r="D3608" s="23"/>
      <c r="E3608" s="85"/>
      <c r="F3608" s="22"/>
      <c r="G3608" s="22"/>
      <c r="H3608" s="22"/>
      <c r="I3608" s="22"/>
      <c r="J3608" s="22"/>
      <c r="K3608" s="22"/>
      <c r="L3608" s="37" t="e">
        <f ca="1">VLOOKUP(E3608,الرصيد!C:C,1,0)</f>
        <v>#N/A</v>
      </c>
      <c r="M3608" t="e">
        <f ca="1">VLOOKUP(E3608,الرصيد!C:AP,34,0)</f>
        <v>#N/A</v>
      </c>
    </row>
    <row r="3609" spans="1:13" ht="17.399999999999999">
      <c r="A3609" s="22"/>
      <c r="B3609" s="8"/>
      <c r="C3609" s="22"/>
      <c r="D3609" s="23"/>
      <c r="E3609" s="85"/>
      <c r="F3609" s="22"/>
      <c r="G3609" s="22"/>
      <c r="H3609" s="22"/>
      <c r="I3609" s="22"/>
      <c r="J3609" s="22"/>
      <c r="K3609" s="22"/>
      <c r="L3609" s="37" t="e">
        <f ca="1">VLOOKUP(E3609,الرصيد!C:C,1,0)</f>
        <v>#N/A</v>
      </c>
      <c r="M3609" t="e">
        <f ca="1">VLOOKUP(E3609,الرصيد!C:AP,34,0)</f>
        <v>#N/A</v>
      </c>
    </row>
    <row r="3610" spans="1:13" ht="17.399999999999999">
      <c r="A3610" s="22"/>
      <c r="B3610" s="8"/>
      <c r="C3610" s="22"/>
      <c r="D3610" s="23"/>
      <c r="E3610" s="85"/>
      <c r="F3610" s="22"/>
      <c r="G3610" s="22"/>
      <c r="H3610" s="22"/>
      <c r="I3610" s="22"/>
      <c r="J3610" s="22"/>
      <c r="K3610" s="22"/>
      <c r="L3610" s="37" t="e">
        <f ca="1">VLOOKUP(E3610,الرصيد!C:C,1,0)</f>
        <v>#N/A</v>
      </c>
      <c r="M3610" t="e">
        <f ca="1">VLOOKUP(E3610,الرصيد!C:AP,34,0)</f>
        <v>#N/A</v>
      </c>
    </row>
    <row r="3611" spans="1:13" ht="17.399999999999999">
      <c r="A3611" s="22"/>
      <c r="B3611" s="8"/>
      <c r="C3611" s="22"/>
      <c r="D3611" s="23"/>
      <c r="E3611" s="85"/>
      <c r="F3611" s="22"/>
      <c r="G3611" s="22"/>
      <c r="H3611" s="22"/>
      <c r="I3611" s="22"/>
      <c r="J3611" s="22"/>
      <c r="K3611" s="22"/>
      <c r="L3611" s="37" t="e">
        <f ca="1">VLOOKUP(E3611,الرصيد!C:C,1,0)</f>
        <v>#N/A</v>
      </c>
      <c r="M3611" t="e">
        <f ca="1">VLOOKUP(E3611,الرصيد!C:AP,34,0)</f>
        <v>#N/A</v>
      </c>
    </row>
    <row r="3612" spans="1:13" ht="17.399999999999999">
      <c r="A3612" s="22"/>
      <c r="B3612" s="8"/>
      <c r="C3612" s="22"/>
      <c r="D3612" s="23"/>
      <c r="E3612" s="85"/>
      <c r="F3612" s="22"/>
      <c r="G3612" s="22"/>
      <c r="H3612" s="22"/>
      <c r="I3612" s="22"/>
      <c r="J3612" s="22"/>
      <c r="K3612" s="22"/>
      <c r="L3612" s="37" t="e">
        <f ca="1">VLOOKUP(E3612,الرصيد!C:C,1,0)</f>
        <v>#N/A</v>
      </c>
      <c r="M3612" t="e">
        <f ca="1">VLOOKUP(E3612,الرصيد!C:AP,34,0)</f>
        <v>#N/A</v>
      </c>
    </row>
    <row r="3613" spans="1:13" ht="17.399999999999999">
      <c r="A3613" s="22"/>
      <c r="B3613" s="8"/>
      <c r="C3613" s="22"/>
      <c r="D3613" s="23"/>
      <c r="E3613" s="85"/>
      <c r="F3613" s="22"/>
      <c r="G3613" s="22"/>
      <c r="H3613" s="22"/>
      <c r="I3613" s="22"/>
      <c r="J3613" s="22"/>
      <c r="K3613" s="22"/>
      <c r="L3613" s="37" t="e">
        <f ca="1">VLOOKUP(E3613,الرصيد!C:C,1,0)</f>
        <v>#N/A</v>
      </c>
      <c r="M3613" t="e">
        <f ca="1">VLOOKUP(E3613,الرصيد!C:AP,34,0)</f>
        <v>#N/A</v>
      </c>
    </row>
    <row r="3614" spans="1:13" ht="17.399999999999999">
      <c r="A3614" s="22"/>
      <c r="B3614" s="8"/>
      <c r="C3614" s="22"/>
      <c r="D3614" s="23"/>
      <c r="E3614" s="85"/>
      <c r="F3614" s="22"/>
      <c r="G3614" s="22"/>
      <c r="H3614" s="22"/>
      <c r="I3614" s="22"/>
      <c r="J3614" s="22"/>
      <c r="K3614" s="22"/>
      <c r="L3614" s="37" t="e">
        <f ca="1">VLOOKUP(E3614,الرصيد!C:C,1,0)</f>
        <v>#N/A</v>
      </c>
      <c r="M3614" t="e">
        <f ca="1">VLOOKUP(E3614,الرصيد!C:AP,34,0)</f>
        <v>#N/A</v>
      </c>
    </row>
    <row r="3615" spans="1:13" ht="17.399999999999999">
      <c r="A3615" s="22"/>
      <c r="B3615" s="8"/>
      <c r="C3615" s="22"/>
      <c r="D3615" s="23"/>
      <c r="E3615" s="85"/>
      <c r="F3615" s="22"/>
      <c r="G3615" s="22"/>
      <c r="H3615" s="22"/>
      <c r="I3615" s="22"/>
      <c r="J3615" s="22"/>
      <c r="K3615" s="22"/>
      <c r="L3615" s="37" t="e">
        <f ca="1">VLOOKUP(E3615,الرصيد!C:C,1,0)</f>
        <v>#N/A</v>
      </c>
      <c r="M3615" t="e">
        <f ca="1">VLOOKUP(E3615,الرصيد!C:AP,34,0)</f>
        <v>#N/A</v>
      </c>
    </row>
    <row r="3616" spans="1:13" ht="17.399999999999999">
      <c r="A3616" s="22"/>
      <c r="B3616" s="8"/>
      <c r="C3616" s="22"/>
      <c r="D3616" s="23"/>
      <c r="E3616" s="85"/>
      <c r="F3616" s="22"/>
      <c r="G3616" s="22"/>
      <c r="H3616" s="22"/>
      <c r="I3616" s="22"/>
      <c r="J3616" s="22"/>
      <c r="K3616" s="22"/>
      <c r="L3616" s="37" t="e">
        <f ca="1">VLOOKUP(E3616,الرصيد!C:C,1,0)</f>
        <v>#N/A</v>
      </c>
      <c r="M3616" t="e">
        <f ca="1">VLOOKUP(E3616,الرصيد!C:AP,34,0)</f>
        <v>#N/A</v>
      </c>
    </row>
    <row r="3617" spans="1:13" ht="17.399999999999999">
      <c r="A3617" s="22"/>
      <c r="B3617" s="8"/>
      <c r="C3617" s="22"/>
      <c r="D3617" s="23"/>
      <c r="E3617" s="85"/>
      <c r="F3617" s="22"/>
      <c r="G3617" s="22"/>
      <c r="H3617" s="22"/>
      <c r="I3617" s="22"/>
      <c r="J3617" s="22"/>
      <c r="K3617" s="22"/>
      <c r="L3617" s="37" t="e">
        <f ca="1">VLOOKUP(E3617,الرصيد!C:C,1,0)</f>
        <v>#N/A</v>
      </c>
      <c r="M3617" t="e">
        <f ca="1">VLOOKUP(E3617,الرصيد!C:AP,34,0)</f>
        <v>#N/A</v>
      </c>
    </row>
    <row r="3618" spans="1:13" ht="17.399999999999999">
      <c r="A3618" s="22"/>
      <c r="B3618" s="8"/>
      <c r="C3618" s="22"/>
      <c r="D3618" s="23"/>
      <c r="E3618" s="85"/>
      <c r="F3618" s="22"/>
      <c r="G3618" s="22"/>
      <c r="H3618" s="22"/>
      <c r="I3618" s="22"/>
      <c r="J3618" s="22"/>
      <c r="K3618" s="22"/>
      <c r="L3618" s="37" t="e">
        <f ca="1">VLOOKUP(E3618,الرصيد!C:C,1,0)</f>
        <v>#N/A</v>
      </c>
      <c r="M3618" t="e">
        <f ca="1">VLOOKUP(E3618,الرصيد!C:AP,34,0)</f>
        <v>#N/A</v>
      </c>
    </row>
    <row r="3619" spans="1:13" ht="17.399999999999999">
      <c r="A3619" s="22"/>
      <c r="B3619" s="8"/>
      <c r="C3619" s="22"/>
      <c r="D3619" s="23"/>
      <c r="E3619" s="85"/>
      <c r="F3619" s="22"/>
      <c r="G3619" s="22"/>
      <c r="H3619" s="22"/>
      <c r="I3619" s="22"/>
      <c r="J3619" s="22"/>
      <c r="K3619" s="22"/>
      <c r="L3619" s="37" t="e">
        <f ca="1">VLOOKUP(E3619,الرصيد!C:C,1,0)</f>
        <v>#N/A</v>
      </c>
      <c r="M3619" t="e">
        <f ca="1">VLOOKUP(E3619,الرصيد!C:AP,34,0)</f>
        <v>#N/A</v>
      </c>
    </row>
    <row r="3620" spans="1:13" ht="17.399999999999999">
      <c r="A3620" s="22"/>
      <c r="B3620" s="8"/>
      <c r="C3620" s="22"/>
      <c r="D3620" s="23"/>
      <c r="E3620" s="85"/>
      <c r="F3620" s="22"/>
      <c r="G3620" s="22"/>
      <c r="H3620" s="22"/>
      <c r="I3620" s="22"/>
      <c r="J3620" s="22"/>
      <c r="K3620" s="22"/>
      <c r="L3620" s="37" t="e">
        <f ca="1">VLOOKUP(E3620,الرصيد!C:C,1,0)</f>
        <v>#N/A</v>
      </c>
      <c r="M3620" t="e">
        <f ca="1">VLOOKUP(E3620,الرصيد!C:AP,34,0)</f>
        <v>#N/A</v>
      </c>
    </row>
    <row r="3621" spans="1:13" ht="17.399999999999999">
      <c r="A3621" s="22"/>
      <c r="B3621" s="8"/>
      <c r="C3621" s="22"/>
      <c r="D3621" s="23"/>
      <c r="E3621" s="85"/>
      <c r="F3621" s="22"/>
      <c r="G3621" s="22"/>
      <c r="H3621" s="22"/>
      <c r="I3621" s="22"/>
      <c r="J3621" s="22"/>
      <c r="K3621" s="22"/>
      <c r="L3621" s="37" t="e">
        <f ca="1">VLOOKUP(E3621,الرصيد!C:C,1,0)</f>
        <v>#N/A</v>
      </c>
      <c r="M3621" t="e">
        <f ca="1">VLOOKUP(E3621,الرصيد!C:AP,34,0)</f>
        <v>#N/A</v>
      </c>
    </row>
    <row r="3622" spans="1:13" ht="17.399999999999999">
      <c r="A3622" s="22"/>
      <c r="B3622" s="8"/>
      <c r="C3622" s="22"/>
      <c r="D3622" s="23"/>
      <c r="E3622" s="85"/>
      <c r="F3622" s="22"/>
      <c r="G3622" s="22"/>
      <c r="H3622" s="22"/>
      <c r="I3622" s="22"/>
      <c r="J3622" s="22"/>
      <c r="K3622" s="22"/>
      <c r="L3622" s="37" t="e">
        <f ca="1">VLOOKUP(E3622,الرصيد!C:C,1,0)</f>
        <v>#N/A</v>
      </c>
      <c r="M3622" t="e">
        <f ca="1">VLOOKUP(E3622,الرصيد!C:AP,34,0)</f>
        <v>#N/A</v>
      </c>
    </row>
    <row r="3623" spans="1:13" ht="17.399999999999999">
      <c r="A3623" s="22"/>
      <c r="B3623" s="8"/>
      <c r="C3623" s="22"/>
      <c r="D3623" s="23"/>
      <c r="E3623" s="85"/>
      <c r="F3623" s="22"/>
      <c r="G3623" s="22"/>
      <c r="H3623" s="22"/>
      <c r="I3623" s="22"/>
      <c r="J3623" s="22"/>
      <c r="K3623" s="22"/>
      <c r="L3623" s="37" t="e">
        <f ca="1">VLOOKUP(E3623,الرصيد!C:C,1,0)</f>
        <v>#N/A</v>
      </c>
      <c r="M3623" t="e">
        <f ca="1">VLOOKUP(E3623,الرصيد!C:AP,34,0)</f>
        <v>#N/A</v>
      </c>
    </row>
    <row r="3624" spans="1:13" ht="17.399999999999999">
      <c r="A3624" s="22"/>
      <c r="B3624" s="8"/>
      <c r="C3624" s="22"/>
      <c r="D3624" s="23"/>
      <c r="E3624" s="85"/>
      <c r="F3624" s="22"/>
      <c r="G3624" s="22"/>
      <c r="H3624" s="22"/>
      <c r="I3624" s="22"/>
      <c r="J3624" s="22"/>
      <c r="K3624" s="22"/>
      <c r="L3624" s="37" t="e">
        <f ca="1">VLOOKUP(E3624,الرصيد!C:C,1,0)</f>
        <v>#N/A</v>
      </c>
      <c r="M3624" t="e">
        <f ca="1">VLOOKUP(E3624,الرصيد!C:AP,34,0)</f>
        <v>#N/A</v>
      </c>
    </row>
    <row r="3625" spans="1:13" ht="17.399999999999999">
      <c r="A3625" s="22"/>
      <c r="B3625" s="8"/>
      <c r="C3625" s="22"/>
      <c r="D3625" s="23"/>
      <c r="E3625" s="85"/>
      <c r="F3625" s="22"/>
      <c r="G3625" s="22"/>
      <c r="H3625" s="22"/>
      <c r="I3625" s="22"/>
      <c r="J3625" s="22"/>
      <c r="K3625" s="22"/>
      <c r="L3625" s="37" t="e">
        <f ca="1">VLOOKUP(E3625,الرصيد!C:C,1,0)</f>
        <v>#N/A</v>
      </c>
      <c r="M3625" t="e">
        <f ca="1">VLOOKUP(E3625,الرصيد!C:AP,34,0)</f>
        <v>#N/A</v>
      </c>
    </row>
    <row r="3626" spans="1:13" ht="17.399999999999999">
      <c r="A3626" s="22"/>
      <c r="B3626" s="8"/>
      <c r="C3626" s="22"/>
      <c r="D3626" s="23"/>
      <c r="E3626" s="85"/>
      <c r="F3626" s="22"/>
      <c r="G3626" s="22"/>
      <c r="H3626" s="22"/>
      <c r="I3626" s="22"/>
      <c r="J3626" s="22"/>
      <c r="K3626" s="22"/>
      <c r="L3626" s="37" t="e">
        <f ca="1">VLOOKUP(E3626,الرصيد!C:C,1,0)</f>
        <v>#N/A</v>
      </c>
      <c r="M3626" t="e">
        <f ca="1">VLOOKUP(E3626,الرصيد!C:AP,34,0)</f>
        <v>#N/A</v>
      </c>
    </row>
    <row r="3627" spans="1:13" ht="17.399999999999999">
      <c r="A3627" s="22"/>
      <c r="B3627" s="8"/>
      <c r="C3627" s="22"/>
      <c r="D3627" s="23"/>
      <c r="E3627" s="85"/>
      <c r="F3627" s="22"/>
      <c r="G3627" s="22"/>
      <c r="H3627" s="22"/>
      <c r="I3627" s="22"/>
      <c r="J3627" s="22"/>
      <c r="K3627" s="22"/>
      <c r="L3627" s="37" t="e">
        <f ca="1">VLOOKUP(E3627,الرصيد!C:C,1,0)</f>
        <v>#N/A</v>
      </c>
      <c r="M3627" t="e">
        <f ca="1">VLOOKUP(E3627,الرصيد!C:AP,34,0)</f>
        <v>#N/A</v>
      </c>
    </row>
    <row r="3628" spans="1:13" ht="17.399999999999999">
      <c r="A3628" s="22"/>
      <c r="B3628" s="8"/>
      <c r="C3628" s="22"/>
      <c r="D3628" s="23"/>
      <c r="E3628" s="85"/>
      <c r="F3628" s="22"/>
      <c r="G3628" s="22"/>
      <c r="H3628" s="22"/>
      <c r="I3628" s="22"/>
      <c r="J3628" s="22"/>
      <c r="K3628" s="22"/>
      <c r="L3628" s="37" t="e">
        <f ca="1">VLOOKUP(E3628,الرصيد!C:C,1,0)</f>
        <v>#N/A</v>
      </c>
      <c r="M3628" t="e">
        <f ca="1">VLOOKUP(E3628,الرصيد!C:AP,34,0)</f>
        <v>#N/A</v>
      </c>
    </row>
    <row r="3629" spans="1:13" ht="17.399999999999999">
      <c r="A3629" s="22"/>
      <c r="B3629" s="8"/>
      <c r="C3629" s="22"/>
      <c r="D3629" s="23"/>
      <c r="E3629" s="85"/>
      <c r="F3629" s="22"/>
      <c r="G3629" s="22"/>
      <c r="H3629" s="22"/>
      <c r="I3629" s="22"/>
      <c r="J3629" s="22"/>
      <c r="K3629" s="22"/>
      <c r="L3629" s="37" t="e">
        <f ca="1">VLOOKUP(E3629,الرصيد!C:C,1,0)</f>
        <v>#N/A</v>
      </c>
      <c r="M3629" t="e">
        <f ca="1">VLOOKUP(E3629,الرصيد!C:AP,34,0)</f>
        <v>#N/A</v>
      </c>
    </row>
    <row r="3630" spans="1:13" ht="17.399999999999999">
      <c r="A3630" s="22"/>
      <c r="B3630" s="8"/>
      <c r="C3630" s="22"/>
      <c r="D3630" s="23"/>
      <c r="E3630" s="85"/>
      <c r="F3630" s="22"/>
      <c r="G3630" s="22"/>
      <c r="H3630" s="22"/>
      <c r="I3630" s="22"/>
      <c r="J3630" s="22"/>
      <c r="K3630" s="22"/>
      <c r="L3630" s="37" t="e">
        <f ca="1">VLOOKUP(E3630,الرصيد!C:C,1,0)</f>
        <v>#N/A</v>
      </c>
      <c r="M3630" t="e">
        <f ca="1">VLOOKUP(E3630,الرصيد!C:AP,34,0)</f>
        <v>#N/A</v>
      </c>
    </row>
    <row r="3631" spans="1:13" ht="17.399999999999999">
      <c r="A3631" s="22"/>
      <c r="B3631" s="8"/>
      <c r="C3631" s="22"/>
      <c r="D3631" s="23"/>
      <c r="E3631" s="85"/>
      <c r="F3631" s="22"/>
      <c r="G3631" s="22"/>
      <c r="H3631" s="22"/>
      <c r="I3631" s="22"/>
      <c r="J3631" s="22"/>
      <c r="K3631" s="22"/>
      <c r="L3631" s="37" t="e">
        <f ca="1">VLOOKUP(E3631,الرصيد!C:C,1,0)</f>
        <v>#N/A</v>
      </c>
      <c r="M3631" t="e">
        <f ca="1">VLOOKUP(E3631,الرصيد!C:AP,34,0)</f>
        <v>#N/A</v>
      </c>
    </row>
    <row r="3632" spans="1:13" ht="17.399999999999999">
      <c r="A3632" s="22"/>
      <c r="B3632" s="8"/>
      <c r="C3632" s="22"/>
      <c r="D3632" s="23"/>
      <c r="E3632" s="85"/>
      <c r="F3632" s="22"/>
      <c r="G3632" s="22"/>
      <c r="H3632" s="22"/>
      <c r="I3632" s="22"/>
      <c r="J3632" s="22"/>
      <c r="K3632" s="22"/>
      <c r="L3632" s="37" t="e">
        <f ca="1">VLOOKUP(E3632,الرصيد!C:C,1,0)</f>
        <v>#N/A</v>
      </c>
      <c r="M3632" t="e">
        <f ca="1">VLOOKUP(E3632,الرصيد!C:AP,34,0)</f>
        <v>#N/A</v>
      </c>
    </row>
    <row r="3633" spans="1:13" ht="17.399999999999999">
      <c r="A3633" s="22"/>
      <c r="B3633" s="8"/>
      <c r="C3633" s="22"/>
      <c r="D3633" s="23"/>
      <c r="E3633" s="85"/>
      <c r="F3633" s="22"/>
      <c r="G3633" s="22"/>
      <c r="H3633" s="22"/>
      <c r="I3633" s="22"/>
      <c r="J3633" s="22"/>
      <c r="K3633" s="22"/>
      <c r="L3633" s="37" t="e">
        <f ca="1">VLOOKUP(E3633,الرصيد!C:C,1,0)</f>
        <v>#N/A</v>
      </c>
      <c r="M3633" t="e">
        <f ca="1">VLOOKUP(E3633,الرصيد!C:AP,34,0)</f>
        <v>#N/A</v>
      </c>
    </row>
    <row r="3634" spans="1:13" ht="17.399999999999999">
      <c r="A3634" s="22"/>
      <c r="B3634" s="8"/>
      <c r="C3634" s="22"/>
      <c r="D3634" s="23"/>
      <c r="E3634" s="85"/>
      <c r="F3634" s="22"/>
      <c r="G3634" s="22"/>
      <c r="H3634" s="22"/>
      <c r="I3634" s="22"/>
      <c r="J3634" s="22"/>
      <c r="K3634" s="22"/>
      <c r="L3634" s="37" t="e">
        <f ca="1">VLOOKUP(E3634,الرصيد!C:C,1,0)</f>
        <v>#N/A</v>
      </c>
      <c r="M3634" t="e">
        <f ca="1">VLOOKUP(E3634,الرصيد!C:AP,34,0)</f>
        <v>#N/A</v>
      </c>
    </row>
    <row r="3635" spans="1:13" ht="17.399999999999999">
      <c r="A3635" s="22"/>
      <c r="B3635" s="8"/>
      <c r="C3635" s="22"/>
      <c r="D3635" s="23"/>
      <c r="E3635" s="85"/>
      <c r="F3635" s="22"/>
      <c r="G3635" s="22"/>
      <c r="H3635" s="22"/>
      <c r="I3635" s="22"/>
      <c r="J3635" s="22"/>
      <c r="K3635" s="22"/>
      <c r="L3635" s="37" t="e">
        <f ca="1">VLOOKUP(E3635,الرصيد!C:C,1,0)</f>
        <v>#N/A</v>
      </c>
      <c r="M3635" t="e">
        <f ca="1">VLOOKUP(E3635,الرصيد!C:AP,34,0)</f>
        <v>#N/A</v>
      </c>
    </row>
    <row r="3636" spans="1:13" ht="17.399999999999999">
      <c r="A3636" s="22"/>
      <c r="B3636" s="8"/>
      <c r="C3636" s="22"/>
      <c r="D3636" s="23"/>
      <c r="E3636" s="85"/>
      <c r="F3636" s="22"/>
      <c r="G3636" s="22"/>
      <c r="H3636" s="22"/>
      <c r="I3636" s="22"/>
      <c r="J3636" s="22"/>
      <c r="K3636" s="22"/>
      <c r="L3636" s="37" t="e">
        <f ca="1">VLOOKUP(E3636,الرصيد!C:C,1,0)</f>
        <v>#N/A</v>
      </c>
      <c r="M3636" t="e">
        <f ca="1">VLOOKUP(E3636,الرصيد!C:AP,34,0)</f>
        <v>#N/A</v>
      </c>
    </row>
    <row r="3637" spans="1:13" ht="17.399999999999999">
      <c r="A3637" s="22"/>
      <c r="B3637" s="8"/>
      <c r="C3637" s="22"/>
      <c r="D3637" s="23"/>
      <c r="E3637" s="85"/>
      <c r="F3637" s="22"/>
      <c r="G3637" s="22"/>
      <c r="H3637" s="22"/>
      <c r="I3637" s="22"/>
      <c r="J3637" s="22"/>
      <c r="K3637" s="22"/>
      <c r="L3637" s="37" t="e">
        <f ca="1">VLOOKUP(E3637,الرصيد!C:C,1,0)</f>
        <v>#N/A</v>
      </c>
      <c r="M3637" t="e">
        <f ca="1">VLOOKUP(E3637,الرصيد!C:AP,34,0)</f>
        <v>#N/A</v>
      </c>
    </row>
    <row r="3638" spans="1:13" ht="17.399999999999999">
      <c r="A3638" s="22"/>
      <c r="B3638" s="8"/>
      <c r="C3638" s="22"/>
      <c r="D3638" s="23"/>
      <c r="E3638" s="85"/>
      <c r="F3638" s="22"/>
      <c r="G3638" s="22"/>
      <c r="H3638" s="22"/>
      <c r="I3638" s="22"/>
      <c r="J3638" s="22"/>
      <c r="K3638" s="22"/>
      <c r="L3638" s="37" t="e">
        <f ca="1">VLOOKUP(E3638,الرصيد!C:C,1,0)</f>
        <v>#N/A</v>
      </c>
      <c r="M3638" t="e">
        <f ca="1">VLOOKUP(E3638,الرصيد!C:AP,34,0)</f>
        <v>#N/A</v>
      </c>
    </row>
    <row r="3639" spans="1:13" ht="17.399999999999999">
      <c r="A3639" s="22"/>
      <c r="B3639" s="8"/>
      <c r="C3639" s="22"/>
      <c r="D3639" s="23"/>
      <c r="E3639" s="85"/>
      <c r="F3639" s="22"/>
      <c r="G3639" s="22"/>
      <c r="H3639" s="22"/>
      <c r="I3639" s="22"/>
      <c r="J3639" s="22"/>
      <c r="K3639" s="22"/>
      <c r="L3639" s="37" t="e">
        <f ca="1">VLOOKUP(E3639,الرصيد!C:C,1,0)</f>
        <v>#N/A</v>
      </c>
      <c r="M3639" t="e">
        <f ca="1">VLOOKUP(E3639,الرصيد!C:AP,34,0)</f>
        <v>#N/A</v>
      </c>
    </row>
    <row r="3640" spans="1:13" ht="17.399999999999999">
      <c r="A3640" s="22"/>
      <c r="B3640" s="8"/>
      <c r="C3640" s="22"/>
      <c r="D3640" s="23"/>
      <c r="E3640" s="85"/>
      <c r="F3640" s="22"/>
      <c r="G3640" s="22"/>
      <c r="H3640" s="22"/>
      <c r="I3640" s="22"/>
      <c r="J3640" s="22"/>
      <c r="K3640" s="22"/>
      <c r="L3640" s="37" t="e">
        <f ca="1">VLOOKUP(E3640,الرصيد!C:C,1,0)</f>
        <v>#N/A</v>
      </c>
      <c r="M3640" t="e">
        <f ca="1">VLOOKUP(E3640,الرصيد!C:AP,34,0)</f>
        <v>#N/A</v>
      </c>
    </row>
    <row r="3641" spans="1:13" ht="17.399999999999999">
      <c r="A3641" s="22"/>
      <c r="B3641" s="8"/>
      <c r="C3641" s="22"/>
      <c r="D3641" s="23"/>
      <c r="E3641" s="85"/>
      <c r="F3641" s="22"/>
      <c r="G3641" s="22"/>
      <c r="H3641" s="22"/>
      <c r="I3641" s="22"/>
      <c r="J3641" s="22"/>
      <c r="K3641" s="22"/>
      <c r="L3641" s="37" t="e">
        <f ca="1">VLOOKUP(E3641,الرصيد!C:C,1,0)</f>
        <v>#N/A</v>
      </c>
      <c r="M3641" t="e">
        <f ca="1">VLOOKUP(E3641,الرصيد!C:AP,34,0)</f>
        <v>#N/A</v>
      </c>
    </row>
    <row r="3642" spans="1:13" ht="17.399999999999999">
      <c r="A3642" s="22"/>
      <c r="B3642" s="8"/>
      <c r="C3642" s="22"/>
      <c r="D3642" s="23"/>
      <c r="E3642" s="85"/>
      <c r="F3642" s="22"/>
      <c r="G3642" s="22"/>
      <c r="H3642" s="22"/>
      <c r="I3642" s="22"/>
      <c r="J3642" s="22"/>
      <c r="K3642" s="22"/>
      <c r="L3642" s="37" t="e">
        <f ca="1">VLOOKUP(E3642,الرصيد!C:C,1,0)</f>
        <v>#N/A</v>
      </c>
      <c r="M3642" t="e">
        <f ca="1">VLOOKUP(E3642,الرصيد!C:AP,34,0)</f>
        <v>#N/A</v>
      </c>
    </row>
    <row r="3643" spans="1:13" ht="17.399999999999999">
      <c r="A3643" s="22"/>
      <c r="B3643" s="8"/>
      <c r="C3643" s="22"/>
      <c r="D3643" s="23"/>
      <c r="E3643" s="85"/>
      <c r="F3643" s="22"/>
      <c r="G3643" s="22"/>
      <c r="H3643" s="22"/>
      <c r="I3643" s="22"/>
      <c r="J3643" s="22"/>
      <c r="K3643" s="22"/>
      <c r="L3643" s="37" t="e">
        <f ca="1">VLOOKUP(E3643,الرصيد!C:C,1,0)</f>
        <v>#N/A</v>
      </c>
      <c r="M3643" t="e">
        <f ca="1">VLOOKUP(E3643,الرصيد!C:AP,34,0)</f>
        <v>#N/A</v>
      </c>
    </row>
    <row r="3644" spans="1:13" ht="17.399999999999999">
      <c r="A3644" s="22"/>
      <c r="B3644" s="8"/>
      <c r="C3644" s="22"/>
      <c r="D3644" s="23"/>
      <c r="E3644" s="85"/>
      <c r="F3644" s="22"/>
      <c r="G3644" s="22"/>
      <c r="H3644" s="22"/>
      <c r="I3644" s="22"/>
      <c r="J3644" s="22"/>
      <c r="K3644" s="22"/>
      <c r="L3644" s="37" t="e">
        <f ca="1">VLOOKUP(E3644,الرصيد!C:C,1,0)</f>
        <v>#N/A</v>
      </c>
      <c r="M3644" t="e">
        <f ca="1">VLOOKUP(E3644,الرصيد!C:AP,34,0)</f>
        <v>#N/A</v>
      </c>
    </row>
    <row r="3645" spans="1:13" ht="17.399999999999999">
      <c r="A3645" s="22"/>
      <c r="B3645" s="8"/>
      <c r="C3645" s="22"/>
      <c r="D3645" s="23"/>
      <c r="E3645" s="85"/>
      <c r="F3645" s="22"/>
      <c r="G3645" s="22"/>
      <c r="H3645" s="22"/>
      <c r="I3645" s="22"/>
      <c r="J3645" s="22"/>
      <c r="K3645" s="22"/>
      <c r="L3645" s="37" t="e">
        <f ca="1">VLOOKUP(E3645,الرصيد!C:C,1,0)</f>
        <v>#N/A</v>
      </c>
      <c r="M3645" t="e">
        <f ca="1">VLOOKUP(E3645,الرصيد!C:AP,34,0)</f>
        <v>#N/A</v>
      </c>
    </row>
    <row r="3646" spans="1:13" ht="17.399999999999999">
      <c r="A3646" s="22"/>
      <c r="B3646" s="8"/>
      <c r="C3646" s="22"/>
      <c r="D3646" s="23"/>
      <c r="E3646" s="85"/>
      <c r="F3646" s="22"/>
      <c r="G3646" s="22"/>
      <c r="H3646" s="22"/>
      <c r="I3646" s="22"/>
      <c r="J3646" s="22"/>
      <c r="K3646" s="22"/>
      <c r="L3646" s="37" t="e">
        <f ca="1">VLOOKUP(E3646,الرصيد!C:C,1,0)</f>
        <v>#N/A</v>
      </c>
      <c r="M3646" t="e">
        <f ca="1">VLOOKUP(E3646,الرصيد!C:AP,34,0)</f>
        <v>#N/A</v>
      </c>
    </row>
    <row r="3647" spans="1:13" ht="17.399999999999999">
      <c r="A3647" s="22"/>
      <c r="B3647" s="8"/>
      <c r="C3647" s="22"/>
      <c r="D3647" s="23"/>
      <c r="E3647" s="85"/>
      <c r="F3647" s="22"/>
      <c r="G3647" s="22"/>
      <c r="H3647" s="22"/>
      <c r="I3647" s="22"/>
      <c r="J3647" s="22"/>
      <c r="K3647" s="22"/>
      <c r="L3647" s="37" t="e">
        <f ca="1">VLOOKUP(E3647,الرصيد!C:C,1,0)</f>
        <v>#N/A</v>
      </c>
      <c r="M3647" t="e">
        <f ca="1">VLOOKUP(E3647,الرصيد!C:AP,34,0)</f>
        <v>#N/A</v>
      </c>
    </row>
    <row r="3648" spans="1:13" ht="17.399999999999999">
      <c r="A3648" s="22"/>
      <c r="B3648" s="8"/>
      <c r="C3648" s="22"/>
      <c r="D3648" s="23"/>
      <c r="E3648" s="85"/>
      <c r="F3648" s="22"/>
      <c r="G3648" s="22"/>
      <c r="H3648" s="22"/>
      <c r="I3648" s="22"/>
      <c r="J3648" s="22"/>
      <c r="K3648" s="22"/>
      <c r="L3648" s="37" t="e">
        <f ca="1">VLOOKUP(E3648,الرصيد!C:C,1,0)</f>
        <v>#N/A</v>
      </c>
      <c r="M3648" t="e">
        <f ca="1">VLOOKUP(E3648,الرصيد!C:AP,34,0)</f>
        <v>#N/A</v>
      </c>
    </row>
    <row r="3649" spans="1:13" ht="17.399999999999999">
      <c r="A3649" s="22"/>
      <c r="B3649" s="8"/>
      <c r="C3649" s="22"/>
      <c r="D3649" s="23"/>
      <c r="E3649" s="85"/>
      <c r="F3649" s="22"/>
      <c r="G3649" s="22"/>
      <c r="H3649" s="22"/>
      <c r="I3649" s="22"/>
      <c r="J3649" s="22"/>
      <c r="K3649" s="22"/>
      <c r="L3649" s="37" t="e">
        <f ca="1">VLOOKUP(E3649,الرصيد!C:C,1,0)</f>
        <v>#N/A</v>
      </c>
      <c r="M3649" t="e">
        <f ca="1">VLOOKUP(E3649,الرصيد!C:AP,34,0)</f>
        <v>#N/A</v>
      </c>
    </row>
    <row r="3650" spans="1:13" ht="17.399999999999999">
      <c r="A3650" s="22"/>
      <c r="B3650" s="8"/>
      <c r="C3650" s="22"/>
      <c r="D3650" s="23"/>
      <c r="E3650" s="85"/>
      <c r="F3650" s="22"/>
      <c r="G3650" s="22"/>
      <c r="H3650" s="22"/>
      <c r="I3650" s="22"/>
      <c r="J3650" s="22"/>
      <c r="K3650" s="22"/>
      <c r="L3650" s="37" t="e">
        <f ca="1">VLOOKUP(E3650,الرصيد!C:C,1,0)</f>
        <v>#N/A</v>
      </c>
      <c r="M3650" t="e">
        <f ca="1">VLOOKUP(E3650,الرصيد!C:AP,34,0)</f>
        <v>#N/A</v>
      </c>
    </row>
    <row r="3651" spans="1:13" ht="17.399999999999999">
      <c r="A3651" s="22"/>
      <c r="B3651" s="8"/>
      <c r="C3651" s="22"/>
      <c r="D3651" s="23"/>
      <c r="E3651" s="85"/>
      <c r="F3651" s="22"/>
      <c r="G3651" s="22"/>
      <c r="H3651" s="22"/>
      <c r="I3651" s="22"/>
      <c r="J3651" s="22"/>
      <c r="K3651" s="22"/>
      <c r="L3651" s="37" t="e">
        <f ca="1">VLOOKUP(E3651,الرصيد!C:C,1,0)</f>
        <v>#N/A</v>
      </c>
      <c r="M3651" t="e">
        <f ca="1">VLOOKUP(E3651,الرصيد!C:AP,34,0)</f>
        <v>#N/A</v>
      </c>
    </row>
    <row r="3652" spans="1:13" ht="17.399999999999999">
      <c r="A3652" s="22"/>
      <c r="B3652" s="8"/>
      <c r="C3652" s="22"/>
      <c r="D3652" s="23"/>
      <c r="E3652" s="85"/>
      <c r="F3652" s="22"/>
      <c r="G3652" s="22"/>
      <c r="H3652" s="22"/>
      <c r="I3652" s="22"/>
      <c r="J3652" s="22"/>
      <c r="K3652" s="22"/>
      <c r="L3652" s="37" t="e">
        <f ca="1">VLOOKUP(E3652,الرصيد!C:C,1,0)</f>
        <v>#N/A</v>
      </c>
      <c r="M3652" t="e">
        <f ca="1">VLOOKUP(E3652,الرصيد!C:AP,34,0)</f>
        <v>#N/A</v>
      </c>
    </row>
    <row r="3653" spans="1:13" ht="17.399999999999999">
      <c r="A3653" s="22"/>
      <c r="B3653" s="8"/>
      <c r="C3653" s="22"/>
      <c r="D3653" s="23"/>
      <c r="E3653" s="85"/>
      <c r="F3653" s="22"/>
      <c r="G3653" s="22"/>
      <c r="H3653" s="22"/>
      <c r="I3653" s="22"/>
      <c r="J3653" s="22"/>
      <c r="K3653" s="22"/>
      <c r="L3653" s="37" t="e">
        <f ca="1">VLOOKUP(E3653,الرصيد!C:C,1,0)</f>
        <v>#N/A</v>
      </c>
      <c r="M3653" t="e">
        <f ca="1">VLOOKUP(E3653,الرصيد!C:AP,34,0)</f>
        <v>#N/A</v>
      </c>
    </row>
    <row r="3654" spans="1:13" ht="17.399999999999999">
      <c r="A3654" s="22"/>
      <c r="B3654" s="8"/>
      <c r="C3654" s="22"/>
      <c r="D3654" s="23"/>
      <c r="E3654" s="85"/>
      <c r="F3654" s="22"/>
      <c r="G3654" s="22"/>
      <c r="H3654" s="22"/>
      <c r="I3654" s="22"/>
      <c r="J3654" s="22"/>
      <c r="K3654" s="22"/>
      <c r="L3654" s="37" t="e">
        <f ca="1">VLOOKUP(E3654,الرصيد!C:C,1,0)</f>
        <v>#N/A</v>
      </c>
      <c r="M3654" t="e">
        <f ca="1">VLOOKUP(E3654,الرصيد!C:AP,34,0)</f>
        <v>#N/A</v>
      </c>
    </row>
    <row r="3655" spans="1:13" ht="17.399999999999999">
      <c r="A3655" s="22"/>
      <c r="B3655" s="8"/>
      <c r="C3655" s="22"/>
      <c r="D3655" s="23"/>
      <c r="E3655" s="85"/>
      <c r="F3655" s="22"/>
      <c r="G3655" s="22"/>
      <c r="H3655" s="22"/>
      <c r="I3655" s="22"/>
      <c r="J3655" s="22"/>
      <c r="K3655" s="22"/>
      <c r="L3655" s="37" t="e">
        <f ca="1">VLOOKUP(E3655,الرصيد!C:C,1,0)</f>
        <v>#N/A</v>
      </c>
      <c r="M3655" t="e">
        <f ca="1">VLOOKUP(E3655,الرصيد!C:AP,34,0)</f>
        <v>#N/A</v>
      </c>
    </row>
    <row r="3656" spans="1:13" ht="17.399999999999999">
      <c r="A3656" s="22"/>
      <c r="B3656" s="8"/>
      <c r="C3656" s="22"/>
      <c r="D3656" s="23"/>
      <c r="E3656" s="85"/>
      <c r="F3656" s="22"/>
      <c r="G3656" s="22"/>
      <c r="H3656" s="22"/>
      <c r="I3656" s="22"/>
      <c r="J3656" s="22"/>
      <c r="K3656" s="22"/>
      <c r="L3656" s="37" t="e">
        <f ca="1">VLOOKUP(E3656,الرصيد!C:C,1,0)</f>
        <v>#N/A</v>
      </c>
      <c r="M3656" t="e">
        <f ca="1">VLOOKUP(E3656,الرصيد!C:AP,34,0)</f>
        <v>#N/A</v>
      </c>
    </row>
    <row r="3657" spans="1:13" ht="17.399999999999999">
      <c r="A3657" s="22"/>
      <c r="B3657" s="8"/>
      <c r="C3657" s="22"/>
      <c r="D3657" s="23"/>
      <c r="E3657" s="85"/>
      <c r="F3657" s="22"/>
      <c r="G3657" s="22"/>
      <c r="H3657" s="22"/>
      <c r="I3657" s="22"/>
      <c r="J3657" s="22"/>
      <c r="K3657" s="22"/>
      <c r="L3657" s="37" t="e">
        <f ca="1">VLOOKUP(E3657,الرصيد!C:C,1,0)</f>
        <v>#N/A</v>
      </c>
      <c r="M3657" t="e">
        <f ca="1">VLOOKUP(E3657,الرصيد!C:AP,34,0)</f>
        <v>#N/A</v>
      </c>
    </row>
    <row r="3658" spans="1:13" ht="17.399999999999999">
      <c r="A3658" s="22"/>
      <c r="B3658" s="8"/>
      <c r="C3658" s="22"/>
      <c r="D3658" s="23"/>
      <c r="E3658" s="85"/>
      <c r="F3658" s="22"/>
      <c r="G3658" s="22"/>
      <c r="H3658" s="22"/>
      <c r="I3658" s="22"/>
      <c r="J3658" s="22"/>
      <c r="K3658" s="22"/>
      <c r="L3658" s="37" t="e">
        <f ca="1">VLOOKUP(E3658,الرصيد!C:C,1,0)</f>
        <v>#N/A</v>
      </c>
      <c r="M3658" t="e">
        <f ca="1">VLOOKUP(E3658,الرصيد!C:AP,34,0)</f>
        <v>#N/A</v>
      </c>
    </row>
    <row r="3659" spans="1:13" ht="17.399999999999999">
      <c r="A3659" s="22"/>
      <c r="B3659" s="8"/>
      <c r="C3659" s="22"/>
      <c r="D3659" s="23"/>
      <c r="E3659" s="85"/>
      <c r="F3659" s="22"/>
      <c r="G3659" s="22"/>
      <c r="H3659" s="22"/>
      <c r="I3659" s="22"/>
      <c r="J3659" s="22"/>
      <c r="K3659" s="22"/>
      <c r="L3659" s="37" t="e">
        <f ca="1">VLOOKUP(E3659,الرصيد!C:C,1,0)</f>
        <v>#N/A</v>
      </c>
      <c r="M3659" t="e">
        <f ca="1">VLOOKUP(E3659,الرصيد!C:AP,34,0)</f>
        <v>#N/A</v>
      </c>
    </row>
    <row r="3660" spans="1:13" ht="17.399999999999999">
      <c r="A3660" s="22"/>
      <c r="B3660" s="8"/>
      <c r="C3660" s="22"/>
      <c r="D3660" s="23"/>
      <c r="E3660" s="85"/>
      <c r="F3660" s="22"/>
      <c r="G3660" s="22"/>
      <c r="H3660" s="22"/>
      <c r="I3660" s="22"/>
      <c r="J3660" s="22"/>
      <c r="K3660" s="22"/>
      <c r="L3660" s="37" t="e">
        <f ca="1">VLOOKUP(E3660,الرصيد!C:C,1,0)</f>
        <v>#N/A</v>
      </c>
      <c r="M3660" t="e">
        <f ca="1">VLOOKUP(E3660,الرصيد!C:AP,34,0)</f>
        <v>#N/A</v>
      </c>
    </row>
    <row r="3661" spans="1:13" ht="17.399999999999999">
      <c r="A3661" s="22"/>
      <c r="B3661" s="8"/>
      <c r="C3661" s="22"/>
      <c r="D3661" s="23"/>
      <c r="E3661" s="85"/>
      <c r="F3661" s="22"/>
      <c r="G3661" s="22"/>
      <c r="H3661" s="22"/>
      <c r="I3661" s="22"/>
      <c r="J3661" s="22"/>
      <c r="K3661" s="22"/>
      <c r="L3661" s="37" t="e">
        <f ca="1">VLOOKUP(E3661,الرصيد!C:C,1,0)</f>
        <v>#N/A</v>
      </c>
      <c r="M3661" t="e">
        <f ca="1">VLOOKUP(E3661,الرصيد!C:AP,34,0)</f>
        <v>#N/A</v>
      </c>
    </row>
    <row r="3662" spans="1:13" ht="17.399999999999999">
      <c r="A3662" s="22"/>
      <c r="B3662" s="8"/>
      <c r="C3662" s="22"/>
      <c r="D3662" s="23"/>
      <c r="E3662" s="85"/>
      <c r="F3662" s="22"/>
      <c r="G3662" s="22"/>
      <c r="H3662" s="22"/>
      <c r="I3662" s="22"/>
      <c r="J3662" s="22"/>
      <c r="K3662" s="22"/>
      <c r="L3662" s="37" t="e">
        <f ca="1">VLOOKUP(E3662,الرصيد!C:C,1,0)</f>
        <v>#N/A</v>
      </c>
      <c r="M3662" t="e">
        <f ca="1">VLOOKUP(E3662,الرصيد!C:AP,34,0)</f>
        <v>#N/A</v>
      </c>
    </row>
    <row r="3663" spans="1:13" ht="17.399999999999999">
      <c r="A3663" s="22"/>
      <c r="B3663" s="8"/>
      <c r="C3663" s="22"/>
      <c r="D3663" s="23"/>
      <c r="E3663" s="85"/>
      <c r="F3663" s="22"/>
      <c r="G3663" s="22"/>
      <c r="H3663" s="22"/>
      <c r="I3663" s="22"/>
      <c r="J3663" s="22"/>
      <c r="K3663" s="22"/>
      <c r="L3663" s="37" t="e">
        <f ca="1">VLOOKUP(E3663,الرصيد!C:C,1,0)</f>
        <v>#N/A</v>
      </c>
      <c r="M3663" t="e">
        <f ca="1">VLOOKUP(E3663,الرصيد!C:AP,34,0)</f>
        <v>#N/A</v>
      </c>
    </row>
    <row r="3664" spans="1:13" ht="17.399999999999999">
      <c r="A3664" s="22"/>
      <c r="B3664" s="8"/>
      <c r="C3664" s="22"/>
      <c r="D3664" s="23"/>
      <c r="E3664" s="85"/>
      <c r="F3664" s="22"/>
      <c r="G3664" s="22"/>
      <c r="H3664" s="22"/>
      <c r="I3664" s="22"/>
      <c r="J3664" s="22"/>
      <c r="K3664" s="22"/>
      <c r="L3664" s="37" t="e">
        <f ca="1">VLOOKUP(E3664,الرصيد!C:C,1,0)</f>
        <v>#N/A</v>
      </c>
      <c r="M3664" t="e">
        <f ca="1">VLOOKUP(E3664,الرصيد!C:AP,34,0)</f>
        <v>#N/A</v>
      </c>
    </row>
    <row r="3665" spans="1:13" ht="17.399999999999999">
      <c r="A3665" s="22"/>
      <c r="B3665" s="8"/>
      <c r="C3665" s="22"/>
      <c r="D3665" s="23"/>
      <c r="E3665" s="85"/>
      <c r="F3665" s="22"/>
      <c r="G3665" s="22"/>
      <c r="H3665" s="22"/>
      <c r="I3665" s="22"/>
      <c r="J3665" s="22"/>
      <c r="K3665" s="22"/>
      <c r="L3665" s="37" t="e">
        <f ca="1">VLOOKUP(E3665,الرصيد!C:C,1,0)</f>
        <v>#N/A</v>
      </c>
      <c r="M3665" t="e">
        <f ca="1">VLOOKUP(E3665,الرصيد!C:AP,34,0)</f>
        <v>#N/A</v>
      </c>
    </row>
    <row r="3666" spans="1:13" ht="17.399999999999999">
      <c r="A3666" s="22"/>
      <c r="B3666" s="8"/>
      <c r="C3666" s="22"/>
      <c r="D3666" s="23"/>
      <c r="E3666" s="85"/>
      <c r="F3666" s="22"/>
      <c r="G3666" s="22"/>
      <c r="H3666" s="22"/>
      <c r="I3666" s="22"/>
      <c r="J3666" s="22"/>
      <c r="K3666" s="22"/>
      <c r="L3666" s="37" t="e">
        <f ca="1">VLOOKUP(E3666,الرصيد!C:C,1,0)</f>
        <v>#N/A</v>
      </c>
      <c r="M3666" t="e">
        <f ca="1">VLOOKUP(E3666,الرصيد!C:AP,34,0)</f>
        <v>#N/A</v>
      </c>
    </row>
    <row r="3667" spans="1:13" ht="17.399999999999999">
      <c r="A3667" s="22"/>
      <c r="B3667" s="8"/>
      <c r="C3667" s="22"/>
      <c r="D3667" s="23"/>
      <c r="E3667" s="85"/>
      <c r="F3667" s="22"/>
      <c r="G3667" s="22"/>
      <c r="H3667" s="22"/>
      <c r="I3667" s="22"/>
      <c r="J3667" s="22"/>
      <c r="K3667" s="22"/>
      <c r="L3667" s="37" t="e">
        <f ca="1">VLOOKUP(E3667,الرصيد!C:C,1,0)</f>
        <v>#N/A</v>
      </c>
      <c r="M3667" t="e">
        <f ca="1">VLOOKUP(E3667,الرصيد!C:AP,34,0)</f>
        <v>#N/A</v>
      </c>
    </row>
    <row r="3668" spans="1:13" ht="17.399999999999999">
      <c r="A3668" s="22"/>
      <c r="B3668" s="8"/>
      <c r="C3668" s="22"/>
      <c r="D3668" s="23"/>
      <c r="E3668" s="85"/>
      <c r="F3668" s="22"/>
      <c r="G3668" s="22"/>
      <c r="H3668" s="22"/>
      <c r="I3668" s="22"/>
      <c r="J3668" s="22"/>
      <c r="K3668" s="22"/>
      <c r="L3668" s="37" t="e">
        <f ca="1">VLOOKUP(E3668,الرصيد!C:C,1,0)</f>
        <v>#N/A</v>
      </c>
      <c r="M3668" t="e">
        <f ca="1">VLOOKUP(E3668,الرصيد!C:AP,34,0)</f>
        <v>#N/A</v>
      </c>
    </row>
    <row r="3669" spans="1:13" ht="17.399999999999999">
      <c r="A3669" s="22"/>
      <c r="B3669" s="8"/>
      <c r="C3669" s="22"/>
      <c r="D3669" s="23"/>
      <c r="E3669" s="85"/>
      <c r="F3669" s="22"/>
      <c r="G3669" s="22"/>
      <c r="H3669" s="22"/>
      <c r="I3669" s="22"/>
      <c r="J3669" s="22"/>
      <c r="K3669" s="22"/>
      <c r="L3669" s="37" t="e">
        <f ca="1">VLOOKUP(E3669,الرصيد!C:C,1,0)</f>
        <v>#N/A</v>
      </c>
      <c r="M3669" t="e">
        <f ca="1">VLOOKUP(E3669,الرصيد!C:AP,34,0)</f>
        <v>#N/A</v>
      </c>
    </row>
    <row r="3670" spans="1:13" ht="17.399999999999999">
      <c r="A3670" s="22"/>
      <c r="B3670" s="8"/>
      <c r="C3670" s="22"/>
      <c r="D3670" s="23"/>
      <c r="E3670" s="85"/>
      <c r="F3670" s="22"/>
      <c r="G3670" s="22"/>
      <c r="H3670" s="22"/>
      <c r="I3670" s="22"/>
      <c r="J3670" s="22"/>
      <c r="K3670" s="22"/>
      <c r="L3670" s="37" t="e">
        <f ca="1">VLOOKUP(E3670,الرصيد!C:C,1,0)</f>
        <v>#N/A</v>
      </c>
      <c r="M3670" t="e">
        <f ca="1">VLOOKUP(E3670,الرصيد!C:AP,34,0)</f>
        <v>#N/A</v>
      </c>
    </row>
    <row r="3671" spans="1:13" ht="17.399999999999999">
      <c r="A3671" s="22"/>
      <c r="B3671" s="8"/>
      <c r="C3671" s="22"/>
      <c r="D3671" s="23"/>
      <c r="E3671" s="85"/>
      <c r="F3671" s="22"/>
      <c r="G3671" s="22"/>
      <c r="H3671" s="22"/>
      <c r="I3671" s="22"/>
      <c r="J3671" s="22"/>
      <c r="K3671" s="22"/>
      <c r="L3671" s="37" t="e">
        <f ca="1">VLOOKUP(E3671,الرصيد!C:C,1,0)</f>
        <v>#N/A</v>
      </c>
      <c r="M3671" t="e">
        <f ca="1">VLOOKUP(E3671,الرصيد!C:AP,34,0)</f>
        <v>#N/A</v>
      </c>
    </row>
    <row r="3672" spans="1:13" ht="17.399999999999999">
      <c r="A3672" s="22"/>
      <c r="B3672" s="8"/>
      <c r="C3672" s="22"/>
      <c r="D3672" s="23"/>
      <c r="E3672" s="85"/>
      <c r="F3672" s="22"/>
      <c r="G3672" s="22"/>
      <c r="H3672" s="22"/>
      <c r="I3672" s="22"/>
      <c r="J3672" s="22"/>
      <c r="K3672" s="22"/>
      <c r="L3672" s="37" t="e">
        <f ca="1">VLOOKUP(E3672,الرصيد!C:C,1,0)</f>
        <v>#N/A</v>
      </c>
      <c r="M3672" t="e">
        <f ca="1">VLOOKUP(E3672,الرصيد!C:AP,34,0)</f>
        <v>#N/A</v>
      </c>
    </row>
    <row r="3673" spans="1:13" ht="17.399999999999999">
      <c r="A3673" s="22"/>
      <c r="B3673" s="8"/>
      <c r="C3673" s="22"/>
      <c r="D3673" s="23"/>
      <c r="E3673" s="85"/>
      <c r="F3673" s="22"/>
      <c r="G3673" s="22"/>
      <c r="H3673" s="22"/>
      <c r="I3673" s="22"/>
      <c r="J3673" s="22"/>
      <c r="K3673" s="22"/>
      <c r="L3673" s="37" t="e">
        <f ca="1">VLOOKUP(E3673,الرصيد!C:C,1,0)</f>
        <v>#N/A</v>
      </c>
      <c r="M3673" t="e">
        <f ca="1">VLOOKUP(E3673,الرصيد!C:AP,34,0)</f>
        <v>#N/A</v>
      </c>
    </row>
    <row r="3674" spans="1:13" ht="17.399999999999999">
      <c r="A3674" s="22"/>
      <c r="B3674" s="8"/>
      <c r="C3674" s="22"/>
      <c r="D3674" s="23"/>
      <c r="E3674" s="85"/>
      <c r="F3674" s="22"/>
      <c r="G3674" s="22"/>
      <c r="H3674" s="22"/>
      <c r="I3674" s="22"/>
      <c r="J3674" s="22"/>
      <c r="K3674" s="22"/>
      <c r="L3674" s="37" t="e">
        <f ca="1">VLOOKUP(E3674,الرصيد!C:C,1,0)</f>
        <v>#N/A</v>
      </c>
      <c r="M3674" t="e">
        <f ca="1">VLOOKUP(E3674,الرصيد!C:AP,34,0)</f>
        <v>#N/A</v>
      </c>
    </row>
    <row r="3675" spans="1:13" ht="17.399999999999999">
      <c r="A3675" s="22"/>
      <c r="B3675" s="8"/>
      <c r="C3675" s="22"/>
      <c r="D3675" s="23"/>
      <c r="E3675" s="85"/>
      <c r="F3675" s="22"/>
      <c r="G3675" s="22"/>
      <c r="H3675" s="22"/>
      <c r="I3675" s="22"/>
      <c r="J3675" s="22"/>
      <c r="K3675" s="22"/>
      <c r="L3675" s="37" t="e">
        <f ca="1">VLOOKUP(E3675,الرصيد!C:C,1,0)</f>
        <v>#N/A</v>
      </c>
      <c r="M3675" t="e">
        <f ca="1">VLOOKUP(E3675,الرصيد!C:AP,34,0)</f>
        <v>#N/A</v>
      </c>
    </row>
    <row r="3676" spans="1:13" ht="17.399999999999999">
      <c r="A3676" s="22"/>
      <c r="B3676" s="8"/>
      <c r="C3676" s="22"/>
      <c r="D3676" s="23"/>
      <c r="E3676" s="85"/>
      <c r="F3676" s="22"/>
      <c r="G3676" s="22"/>
      <c r="H3676" s="22"/>
      <c r="I3676" s="22"/>
      <c r="J3676" s="22"/>
      <c r="K3676" s="22"/>
      <c r="L3676" s="37" t="e">
        <f ca="1">VLOOKUP(E3676,الرصيد!C:C,1,0)</f>
        <v>#N/A</v>
      </c>
      <c r="M3676" t="e">
        <f ca="1">VLOOKUP(E3676,الرصيد!C:AP,34,0)</f>
        <v>#N/A</v>
      </c>
    </row>
    <row r="3677" spans="1:13" ht="17.399999999999999">
      <c r="A3677" s="22"/>
      <c r="B3677" s="8"/>
      <c r="C3677" s="22"/>
      <c r="D3677" s="23"/>
      <c r="E3677" s="85"/>
      <c r="F3677" s="22"/>
      <c r="G3677" s="22"/>
      <c r="H3677" s="22"/>
      <c r="I3677" s="22"/>
      <c r="J3677" s="22"/>
      <c r="K3677" s="22"/>
      <c r="L3677" s="37" t="e">
        <f ca="1">VLOOKUP(E3677,الرصيد!C:C,1,0)</f>
        <v>#N/A</v>
      </c>
      <c r="M3677" t="e">
        <f ca="1">VLOOKUP(E3677,الرصيد!C:AP,34,0)</f>
        <v>#N/A</v>
      </c>
    </row>
    <row r="3678" spans="1:13" ht="17.399999999999999">
      <c r="A3678" s="22"/>
      <c r="B3678" s="8"/>
      <c r="C3678" s="22"/>
      <c r="D3678" s="23"/>
      <c r="E3678" s="85"/>
      <c r="F3678" s="22"/>
      <c r="G3678" s="22"/>
      <c r="H3678" s="22"/>
      <c r="I3678" s="22"/>
      <c r="J3678" s="22"/>
      <c r="K3678" s="22"/>
      <c r="L3678" s="37" t="e">
        <f ca="1">VLOOKUP(E3678,الرصيد!C:C,1,0)</f>
        <v>#N/A</v>
      </c>
      <c r="M3678" t="e">
        <f ca="1">VLOOKUP(E3678,الرصيد!C:AP,34,0)</f>
        <v>#N/A</v>
      </c>
    </row>
    <row r="3679" spans="1:13" ht="17.399999999999999">
      <c r="A3679" s="22"/>
      <c r="B3679" s="8"/>
      <c r="C3679" s="22"/>
      <c r="D3679" s="23"/>
      <c r="E3679" s="85"/>
      <c r="F3679" s="22"/>
      <c r="G3679" s="22"/>
      <c r="H3679" s="22"/>
      <c r="I3679" s="22"/>
      <c r="J3679" s="22"/>
      <c r="K3679" s="22"/>
      <c r="L3679" s="37" t="e">
        <f ca="1">VLOOKUP(E3679,الرصيد!C:C,1,0)</f>
        <v>#N/A</v>
      </c>
      <c r="M3679" t="e">
        <f ca="1">VLOOKUP(E3679,الرصيد!C:AP,34,0)</f>
        <v>#N/A</v>
      </c>
    </row>
    <row r="3680" spans="1:13" ht="17.399999999999999">
      <c r="A3680" s="22"/>
      <c r="B3680" s="8"/>
      <c r="C3680" s="22"/>
      <c r="D3680" s="23"/>
      <c r="E3680" s="85"/>
      <c r="F3680" s="22"/>
      <c r="G3680" s="22"/>
      <c r="H3680" s="22"/>
      <c r="I3680" s="22"/>
      <c r="J3680" s="22"/>
      <c r="K3680" s="22"/>
      <c r="L3680" s="37" t="e">
        <f ca="1">VLOOKUP(E3680,الرصيد!C:C,1,0)</f>
        <v>#N/A</v>
      </c>
      <c r="M3680" t="e">
        <f ca="1">VLOOKUP(E3680,الرصيد!C:AP,34,0)</f>
        <v>#N/A</v>
      </c>
    </row>
    <row r="3681" spans="1:13" ht="17.399999999999999">
      <c r="A3681" s="22"/>
      <c r="B3681" s="8"/>
      <c r="C3681" s="22"/>
      <c r="D3681" s="23"/>
      <c r="E3681" s="85"/>
      <c r="F3681" s="22"/>
      <c r="G3681" s="22"/>
      <c r="H3681" s="22"/>
      <c r="I3681" s="22"/>
      <c r="J3681" s="22"/>
      <c r="K3681" s="22"/>
      <c r="L3681" s="37" t="e">
        <f ca="1">VLOOKUP(E3681,الرصيد!C:C,1,0)</f>
        <v>#N/A</v>
      </c>
      <c r="M3681" t="e">
        <f ca="1">VLOOKUP(E3681,الرصيد!C:AP,34,0)</f>
        <v>#N/A</v>
      </c>
    </row>
    <row r="3682" spans="1:13" ht="17.399999999999999">
      <c r="A3682" s="22"/>
      <c r="B3682" s="8"/>
      <c r="C3682" s="22"/>
      <c r="D3682" s="23"/>
      <c r="E3682" s="85"/>
      <c r="F3682" s="22"/>
      <c r="G3682" s="22"/>
      <c r="H3682" s="22"/>
      <c r="I3682" s="22"/>
      <c r="J3682" s="22"/>
      <c r="K3682" s="22"/>
      <c r="L3682" s="37" t="e">
        <f ca="1">VLOOKUP(E3682,الرصيد!C:C,1,0)</f>
        <v>#N/A</v>
      </c>
      <c r="M3682" t="e">
        <f ca="1">VLOOKUP(E3682,الرصيد!C:AP,34,0)</f>
        <v>#N/A</v>
      </c>
    </row>
    <row r="3683" spans="1:13" ht="17.399999999999999">
      <c r="A3683" s="22"/>
      <c r="B3683" s="8"/>
      <c r="C3683" s="22"/>
      <c r="D3683" s="23"/>
      <c r="E3683" s="85"/>
      <c r="F3683" s="22"/>
      <c r="G3683" s="22"/>
      <c r="H3683" s="22"/>
      <c r="I3683" s="22"/>
      <c r="J3683" s="22"/>
      <c r="K3683" s="22"/>
      <c r="L3683" s="37" t="e">
        <f ca="1">VLOOKUP(E3683,الرصيد!C:C,1,0)</f>
        <v>#N/A</v>
      </c>
      <c r="M3683" t="e">
        <f ca="1">VLOOKUP(E3683,الرصيد!C:AP,34,0)</f>
        <v>#N/A</v>
      </c>
    </row>
    <row r="3684" spans="1:13" ht="17.399999999999999">
      <c r="A3684" s="22"/>
      <c r="B3684" s="8"/>
      <c r="C3684" s="22"/>
      <c r="D3684" s="23"/>
      <c r="E3684" s="85"/>
      <c r="F3684" s="22"/>
      <c r="G3684" s="22"/>
      <c r="H3684" s="22"/>
      <c r="I3684" s="22"/>
      <c r="J3684" s="22"/>
      <c r="K3684" s="22"/>
      <c r="L3684" s="37" t="e">
        <f ca="1">VLOOKUP(E3684,الرصيد!C:C,1,0)</f>
        <v>#N/A</v>
      </c>
      <c r="M3684" t="e">
        <f ca="1">VLOOKUP(E3684,الرصيد!C:AP,34,0)</f>
        <v>#N/A</v>
      </c>
    </row>
    <row r="3685" spans="1:13" ht="17.399999999999999">
      <c r="A3685" s="22"/>
      <c r="B3685" s="8"/>
      <c r="C3685" s="22"/>
      <c r="D3685" s="23"/>
      <c r="E3685" s="85"/>
      <c r="F3685" s="22"/>
      <c r="G3685" s="22"/>
      <c r="H3685" s="22"/>
      <c r="I3685" s="22"/>
      <c r="J3685" s="22"/>
      <c r="K3685" s="22"/>
      <c r="L3685" s="37" t="e">
        <f ca="1">VLOOKUP(E3685,الرصيد!C:C,1,0)</f>
        <v>#N/A</v>
      </c>
      <c r="M3685" t="e">
        <f ca="1">VLOOKUP(E3685,الرصيد!C:AP,34,0)</f>
        <v>#N/A</v>
      </c>
    </row>
    <row r="3686" spans="1:13" ht="17.399999999999999">
      <c r="A3686" s="22"/>
      <c r="B3686" s="8"/>
      <c r="C3686" s="22"/>
      <c r="D3686" s="23"/>
      <c r="E3686" s="85"/>
      <c r="F3686" s="22"/>
      <c r="G3686" s="22"/>
      <c r="H3686" s="22"/>
      <c r="I3686" s="22"/>
      <c r="J3686" s="22"/>
      <c r="K3686" s="22"/>
      <c r="L3686" s="37" t="e">
        <f ca="1">VLOOKUP(E3686,الرصيد!C:C,1,0)</f>
        <v>#N/A</v>
      </c>
      <c r="M3686" t="e">
        <f ca="1">VLOOKUP(E3686,الرصيد!C:AP,34,0)</f>
        <v>#N/A</v>
      </c>
    </row>
    <row r="3687" spans="1:13" ht="17.399999999999999">
      <c r="A3687" s="22"/>
      <c r="B3687" s="8"/>
      <c r="C3687" s="22"/>
      <c r="D3687" s="23"/>
      <c r="E3687" s="85"/>
      <c r="F3687" s="22"/>
      <c r="G3687" s="22"/>
      <c r="H3687" s="22"/>
      <c r="I3687" s="22"/>
      <c r="J3687" s="22"/>
      <c r="K3687" s="22"/>
      <c r="L3687" s="37" t="e">
        <f ca="1">VLOOKUP(E3687,الرصيد!C:C,1,0)</f>
        <v>#N/A</v>
      </c>
      <c r="M3687" t="e">
        <f ca="1">VLOOKUP(E3687,الرصيد!C:AP,34,0)</f>
        <v>#N/A</v>
      </c>
    </row>
    <row r="3688" spans="1:13" ht="17.399999999999999">
      <c r="A3688" s="22"/>
      <c r="B3688" s="8"/>
      <c r="C3688" s="22"/>
      <c r="D3688" s="23"/>
      <c r="E3688" s="85"/>
      <c r="F3688" s="22"/>
      <c r="G3688" s="22"/>
      <c r="H3688" s="22"/>
      <c r="I3688" s="22"/>
      <c r="J3688" s="22"/>
      <c r="K3688" s="22"/>
      <c r="L3688" s="37" t="e">
        <f ca="1">VLOOKUP(E3688,الرصيد!C:C,1,0)</f>
        <v>#N/A</v>
      </c>
      <c r="M3688" t="e">
        <f ca="1">VLOOKUP(E3688,الرصيد!C:AP,34,0)</f>
        <v>#N/A</v>
      </c>
    </row>
    <row r="3689" spans="1:13" ht="17.399999999999999">
      <c r="A3689" s="22"/>
      <c r="B3689" s="8"/>
      <c r="C3689" s="22"/>
      <c r="D3689" s="23"/>
      <c r="E3689" s="85"/>
      <c r="F3689" s="22"/>
      <c r="G3689" s="22"/>
      <c r="H3689" s="22"/>
      <c r="I3689" s="22"/>
      <c r="J3689" s="22"/>
      <c r="K3689" s="22"/>
      <c r="L3689" s="37" t="e">
        <f ca="1">VLOOKUP(E3689,الرصيد!C:C,1,0)</f>
        <v>#N/A</v>
      </c>
      <c r="M3689" t="e">
        <f ca="1">VLOOKUP(E3689,الرصيد!C:AP,34,0)</f>
        <v>#N/A</v>
      </c>
    </row>
    <row r="3690" spans="1:13" ht="17.399999999999999">
      <c r="A3690" s="22"/>
      <c r="B3690" s="8"/>
      <c r="C3690" s="22"/>
      <c r="D3690" s="23"/>
      <c r="E3690" s="85"/>
      <c r="F3690" s="22"/>
      <c r="G3690" s="22"/>
      <c r="H3690" s="22"/>
      <c r="I3690" s="22"/>
      <c r="J3690" s="22"/>
      <c r="K3690" s="22"/>
      <c r="L3690" s="37" t="e">
        <f ca="1">VLOOKUP(E3690,الرصيد!C:C,1,0)</f>
        <v>#N/A</v>
      </c>
      <c r="M3690" t="e">
        <f ca="1">VLOOKUP(E3690,الرصيد!C:AP,34,0)</f>
        <v>#N/A</v>
      </c>
    </row>
    <row r="3691" spans="1:13" ht="17.399999999999999">
      <c r="A3691" s="22"/>
      <c r="B3691" s="8"/>
      <c r="C3691" s="22"/>
      <c r="D3691" s="23"/>
      <c r="E3691" s="85"/>
      <c r="F3691" s="22"/>
      <c r="G3691" s="22"/>
      <c r="H3691" s="22"/>
      <c r="I3691" s="22"/>
      <c r="J3691" s="22"/>
      <c r="K3691" s="22"/>
      <c r="L3691" s="37" t="e">
        <f ca="1">VLOOKUP(E3691,الرصيد!C:C,1,0)</f>
        <v>#N/A</v>
      </c>
      <c r="M3691" t="e">
        <f ca="1">VLOOKUP(E3691,الرصيد!C:AP,34,0)</f>
        <v>#N/A</v>
      </c>
    </row>
    <row r="3692" spans="1:13" ht="17.399999999999999">
      <c r="A3692" s="22"/>
      <c r="B3692" s="8"/>
      <c r="C3692" s="22"/>
      <c r="D3692" s="23"/>
      <c r="E3692" s="85"/>
      <c r="F3692" s="22"/>
      <c r="G3692" s="22"/>
      <c r="H3692" s="22"/>
      <c r="I3692" s="22"/>
      <c r="J3692" s="22"/>
      <c r="K3692" s="22"/>
      <c r="L3692" s="37" t="e">
        <f ca="1">VLOOKUP(E3692,الرصيد!C:C,1,0)</f>
        <v>#N/A</v>
      </c>
      <c r="M3692" t="e">
        <f ca="1">VLOOKUP(E3692,الرصيد!C:AP,34,0)</f>
        <v>#N/A</v>
      </c>
    </row>
    <row r="3693" spans="1:13" ht="17.399999999999999">
      <c r="A3693" s="22"/>
      <c r="B3693" s="8"/>
      <c r="C3693" s="22"/>
      <c r="D3693" s="23"/>
      <c r="E3693" s="85"/>
      <c r="F3693" s="22"/>
      <c r="G3693" s="22"/>
      <c r="H3693" s="22"/>
      <c r="I3693" s="22"/>
      <c r="J3693" s="22"/>
      <c r="K3693" s="22"/>
      <c r="L3693" s="37" t="e">
        <f ca="1">VLOOKUP(E3693,الرصيد!C:C,1,0)</f>
        <v>#N/A</v>
      </c>
      <c r="M3693" t="e">
        <f ca="1">VLOOKUP(E3693,الرصيد!C:AP,34,0)</f>
        <v>#N/A</v>
      </c>
    </row>
    <row r="3694" spans="1:13" ht="17.399999999999999">
      <c r="A3694" s="22"/>
      <c r="B3694" s="8"/>
      <c r="C3694" s="22"/>
      <c r="D3694" s="23"/>
      <c r="E3694" s="85"/>
      <c r="F3694" s="22"/>
      <c r="G3694" s="22"/>
      <c r="H3694" s="22"/>
      <c r="I3694" s="22"/>
      <c r="J3694" s="22"/>
      <c r="K3694" s="22"/>
      <c r="L3694" s="37" t="e">
        <f ca="1">VLOOKUP(E3694,الرصيد!C:C,1,0)</f>
        <v>#N/A</v>
      </c>
      <c r="M3694" t="e">
        <f ca="1">VLOOKUP(E3694,الرصيد!C:AP,34,0)</f>
        <v>#N/A</v>
      </c>
    </row>
    <row r="3695" spans="1:13" ht="17.399999999999999">
      <c r="A3695" s="22"/>
      <c r="B3695" s="8"/>
      <c r="C3695" s="22"/>
      <c r="D3695" s="23"/>
      <c r="E3695" s="85"/>
      <c r="F3695" s="22"/>
      <c r="G3695" s="22"/>
      <c r="H3695" s="22"/>
      <c r="I3695" s="22"/>
      <c r="J3695" s="22"/>
      <c r="K3695" s="22"/>
      <c r="L3695" s="37" t="e">
        <f ca="1">VLOOKUP(E3695,الرصيد!C:C,1,0)</f>
        <v>#N/A</v>
      </c>
      <c r="M3695" t="e">
        <f ca="1">VLOOKUP(E3695,الرصيد!C:AP,34,0)</f>
        <v>#N/A</v>
      </c>
    </row>
    <row r="3696" spans="1:13" ht="17.399999999999999">
      <c r="A3696" s="22"/>
      <c r="B3696" s="8"/>
      <c r="C3696" s="22"/>
      <c r="D3696" s="23"/>
      <c r="E3696" s="85"/>
      <c r="F3696" s="22"/>
      <c r="G3696" s="22"/>
      <c r="H3696" s="22"/>
      <c r="I3696" s="22"/>
      <c r="J3696" s="22"/>
      <c r="K3696" s="22"/>
      <c r="L3696" s="37" t="e">
        <f ca="1">VLOOKUP(E3696,الرصيد!C:C,1,0)</f>
        <v>#N/A</v>
      </c>
      <c r="M3696" t="e">
        <f ca="1">VLOOKUP(E3696,الرصيد!C:AP,34,0)</f>
        <v>#N/A</v>
      </c>
    </row>
    <row r="3697" spans="1:13" ht="17.399999999999999">
      <c r="A3697" s="22"/>
      <c r="B3697" s="8"/>
      <c r="C3697" s="22"/>
      <c r="D3697" s="23"/>
      <c r="E3697" s="85"/>
      <c r="F3697" s="22"/>
      <c r="G3697" s="22"/>
      <c r="H3697" s="22"/>
      <c r="I3697" s="22"/>
      <c r="J3697" s="22"/>
      <c r="K3697" s="22"/>
      <c r="L3697" s="37" t="e">
        <f ca="1">VLOOKUP(E3697,الرصيد!C:C,1,0)</f>
        <v>#N/A</v>
      </c>
      <c r="M3697" t="e">
        <f ca="1">VLOOKUP(E3697,الرصيد!C:AP,34,0)</f>
        <v>#N/A</v>
      </c>
    </row>
    <row r="3698" spans="1:13" ht="17.399999999999999">
      <c r="A3698" s="22"/>
      <c r="B3698" s="8"/>
      <c r="C3698" s="22"/>
      <c r="D3698" s="23"/>
      <c r="E3698" s="85"/>
      <c r="F3698" s="22"/>
      <c r="G3698" s="22"/>
      <c r="H3698" s="22"/>
      <c r="I3698" s="22"/>
      <c r="J3698" s="22"/>
      <c r="K3698" s="22"/>
      <c r="L3698" s="37" t="e">
        <f ca="1">VLOOKUP(E3698,الرصيد!C:C,1,0)</f>
        <v>#N/A</v>
      </c>
      <c r="M3698" t="e">
        <f ca="1">VLOOKUP(E3698,الرصيد!C:AP,34,0)</f>
        <v>#N/A</v>
      </c>
    </row>
    <row r="3699" spans="1:13" ht="17.399999999999999">
      <c r="A3699" s="22"/>
      <c r="B3699" s="8"/>
      <c r="C3699" s="22"/>
      <c r="D3699" s="23"/>
      <c r="E3699" s="85"/>
      <c r="F3699" s="22"/>
      <c r="G3699" s="22"/>
      <c r="H3699" s="22"/>
      <c r="I3699" s="22"/>
      <c r="J3699" s="22"/>
      <c r="K3699" s="22"/>
      <c r="L3699" s="37" t="e">
        <f ca="1">VLOOKUP(E3699,الرصيد!C:C,1,0)</f>
        <v>#N/A</v>
      </c>
      <c r="M3699" t="e">
        <f ca="1">VLOOKUP(E3699,الرصيد!C:AP,34,0)</f>
        <v>#N/A</v>
      </c>
    </row>
    <row r="3700" spans="1:13" ht="17.399999999999999">
      <c r="A3700" s="22"/>
      <c r="B3700" s="8"/>
      <c r="C3700" s="22"/>
      <c r="D3700" s="23"/>
      <c r="E3700" s="85"/>
      <c r="F3700" s="22"/>
      <c r="G3700" s="22"/>
      <c r="H3700" s="22"/>
      <c r="I3700" s="22"/>
      <c r="J3700" s="22"/>
      <c r="K3700" s="22"/>
      <c r="L3700" s="37" t="e">
        <f ca="1">VLOOKUP(E3700,الرصيد!C:C,1,0)</f>
        <v>#N/A</v>
      </c>
      <c r="M3700" t="e">
        <f ca="1">VLOOKUP(E3700,الرصيد!C:AP,34,0)</f>
        <v>#N/A</v>
      </c>
    </row>
    <row r="3701" spans="1:13" ht="17.399999999999999">
      <c r="A3701" s="22"/>
      <c r="B3701" s="8"/>
      <c r="C3701" s="22"/>
      <c r="D3701" s="23"/>
      <c r="E3701" s="85"/>
      <c r="F3701" s="22"/>
      <c r="G3701" s="22"/>
      <c r="H3701" s="22"/>
      <c r="I3701" s="22"/>
      <c r="J3701" s="22"/>
      <c r="K3701" s="22"/>
      <c r="L3701" s="37" t="e">
        <f ca="1">VLOOKUP(E3701,الرصيد!C:C,1,0)</f>
        <v>#N/A</v>
      </c>
      <c r="M3701" t="e">
        <f ca="1">VLOOKUP(E3701,الرصيد!C:AP,34,0)</f>
        <v>#N/A</v>
      </c>
    </row>
    <row r="3702" spans="1:13" ht="17.399999999999999">
      <c r="A3702" s="22"/>
      <c r="B3702" s="8"/>
      <c r="C3702" s="22"/>
      <c r="D3702" s="23"/>
      <c r="E3702" s="85"/>
      <c r="F3702" s="22"/>
      <c r="G3702" s="22"/>
      <c r="H3702" s="22"/>
      <c r="I3702" s="22"/>
      <c r="J3702" s="22"/>
      <c r="K3702" s="22"/>
      <c r="L3702" s="37" t="e">
        <f ca="1">VLOOKUP(E3702,الرصيد!C:C,1,0)</f>
        <v>#N/A</v>
      </c>
      <c r="M3702" t="e">
        <f ca="1">VLOOKUP(E3702,الرصيد!C:AP,34,0)</f>
        <v>#N/A</v>
      </c>
    </row>
    <row r="3703" spans="1:13" ht="17.399999999999999">
      <c r="A3703" s="22"/>
      <c r="B3703" s="8"/>
      <c r="C3703" s="22"/>
      <c r="D3703" s="23"/>
      <c r="E3703" s="85"/>
      <c r="F3703" s="22"/>
      <c r="G3703" s="22"/>
      <c r="H3703" s="22"/>
      <c r="I3703" s="22"/>
      <c r="J3703" s="22"/>
      <c r="K3703" s="22"/>
      <c r="L3703" s="37" t="e">
        <f ca="1">VLOOKUP(E3703,الرصيد!C:C,1,0)</f>
        <v>#N/A</v>
      </c>
      <c r="M3703" t="e">
        <f ca="1">VLOOKUP(E3703,الرصيد!C:AP,34,0)</f>
        <v>#N/A</v>
      </c>
    </row>
    <row r="3704" spans="1:13" ht="17.399999999999999">
      <c r="A3704" s="22"/>
      <c r="B3704" s="8"/>
      <c r="C3704" s="22"/>
      <c r="D3704" s="23"/>
      <c r="E3704" s="85"/>
      <c r="F3704" s="22"/>
      <c r="G3704" s="22"/>
      <c r="H3704" s="22"/>
      <c r="I3704" s="22"/>
      <c r="J3704" s="22"/>
      <c r="K3704" s="22"/>
      <c r="L3704" s="37" t="e">
        <f ca="1">VLOOKUP(E3704,الرصيد!C:C,1,0)</f>
        <v>#N/A</v>
      </c>
      <c r="M3704" t="e">
        <f ca="1">VLOOKUP(E3704,الرصيد!C:AP,34,0)</f>
        <v>#N/A</v>
      </c>
    </row>
    <row r="3705" spans="1:13" ht="17.399999999999999">
      <c r="A3705" s="22"/>
      <c r="B3705" s="8"/>
      <c r="C3705" s="22"/>
      <c r="D3705" s="23"/>
      <c r="E3705" s="85"/>
      <c r="F3705" s="22"/>
      <c r="G3705" s="22"/>
      <c r="H3705" s="22"/>
      <c r="I3705" s="22"/>
      <c r="J3705" s="22"/>
      <c r="K3705" s="22"/>
      <c r="L3705" s="37" t="e">
        <f ca="1">VLOOKUP(E3705,الرصيد!C:C,1,0)</f>
        <v>#N/A</v>
      </c>
      <c r="M3705" t="e">
        <f ca="1">VLOOKUP(E3705,الرصيد!C:AP,34,0)</f>
        <v>#N/A</v>
      </c>
    </row>
    <row r="3706" spans="1:13" ht="17.399999999999999">
      <c r="A3706" s="22"/>
      <c r="B3706" s="8"/>
      <c r="C3706" s="22"/>
      <c r="D3706" s="23"/>
      <c r="E3706" s="85"/>
      <c r="F3706" s="22"/>
      <c r="G3706" s="22"/>
      <c r="H3706" s="22"/>
      <c r="I3706" s="22"/>
      <c r="J3706" s="22"/>
      <c r="K3706" s="22"/>
      <c r="L3706" s="37" t="e">
        <f ca="1">VLOOKUP(E3706,الرصيد!C:C,1,0)</f>
        <v>#N/A</v>
      </c>
      <c r="M3706" t="e">
        <f ca="1">VLOOKUP(E3706,الرصيد!C:AP,34,0)</f>
        <v>#N/A</v>
      </c>
    </row>
    <row r="3707" spans="1:13" ht="17.399999999999999">
      <c r="A3707" s="22"/>
      <c r="B3707" s="8"/>
      <c r="C3707" s="22"/>
      <c r="D3707" s="23"/>
      <c r="E3707" s="85"/>
      <c r="F3707" s="22"/>
      <c r="G3707" s="22"/>
      <c r="H3707" s="22"/>
      <c r="I3707" s="22"/>
      <c r="J3707" s="22"/>
      <c r="K3707" s="22"/>
      <c r="L3707" s="37" t="e">
        <f ca="1">VLOOKUP(E3707,الرصيد!C:C,1,0)</f>
        <v>#N/A</v>
      </c>
      <c r="M3707" t="e">
        <f ca="1">VLOOKUP(E3707,الرصيد!C:AP,34,0)</f>
        <v>#N/A</v>
      </c>
    </row>
    <row r="3708" spans="1:13" ht="17.399999999999999">
      <c r="A3708" s="22"/>
      <c r="B3708" s="8"/>
      <c r="C3708" s="22"/>
      <c r="D3708" s="23"/>
      <c r="E3708" s="85"/>
      <c r="F3708" s="22"/>
      <c r="G3708" s="22"/>
      <c r="H3708" s="22"/>
      <c r="I3708" s="22"/>
      <c r="J3708" s="22"/>
      <c r="K3708" s="22"/>
      <c r="L3708" s="37" t="e">
        <f ca="1">VLOOKUP(E3708,الرصيد!C:C,1,0)</f>
        <v>#N/A</v>
      </c>
      <c r="M3708" t="e">
        <f ca="1">VLOOKUP(E3708,الرصيد!C:AP,34,0)</f>
        <v>#N/A</v>
      </c>
    </row>
    <row r="3709" spans="1:13" ht="17.399999999999999">
      <c r="A3709" s="22"/>
      <c r="B3709" s="8"/>
      <c r="C3709" s="22"/>
      <c r="D3709" s="23"/>
      <c r="E3709" s="85"/>
      <c r="F3709" s="22"/>
      <c r="G3709" s="22"/>
      <c r="H3709" s="22"/>
      <c r="I3709" s="22"/>
      <c r="J3709" s="22"/>
      <c r="K3709" s="22"/>
      <c r="L3709" s="37" t="e">
        <f ca="1">VLOOKUP(E3709,الرصيد!C:C,1,0)</f>
        <v>#N/A</v>
      </c>
      <c r="M3709" t="e">
        <f ca="1">VLOOKUP(E3709,الرصيد!C:AP,34,0)</f>
        <v>#N/A</v>
      </c>
    </row>
    <row r="3710" spans="1:13" ht="17.399999999999999">
      <c r="A3710" s="22"/>
      <c r="B3710" s="8"/>
      <c r="C3710" s="22"/>
      <c r="D3710" s="23"/>
      <c r="E3710" s="85"/>
      <c r="F3710" s="22"/>
      <c r="G3710" s="22"/>
      <c r="H3710" s="22"/>
      <c r="I3710" s="22"/>
      <c r="J3710" s="22"/>
      <c r="K3710" s="22"/>
      <c r="L3710" s="37" t="e">
        <f ca="1">VLOOKUP(E3710,الرصيد!C:C,1,0)</f>
        <v>#N/A</v>
      </c>
      <c r="M3710" t="e">
        <f ca="1">VLOOKUP(E3710,الرصيد!C:AP,34,0)</f>
        <v>#N/A</v>
      </c>
    </row>
    <row r="3711" spans="1:13" ht="17.399999999999999">
      <c r="A3711" s="22"/>
      <c r="B3711" s="8"/>
      <c r="C3711" s="22"/>
      <c r="D3711" s="23"/>
      <c r="E3711" s="85"/>
      <c r="F3711" s="22"/>
      <c r="G3711" s="22"/>
      <c r="H3711" s="22"/>
      <c r="I3711" s="22"/>
      <c r="J3711" s="22"/>
      <c r="K3711" s="22"/>
      <c r="L3711" s="37" t="e">
        <f ca="1">VLOOKUP(E3711,الرصيد!C:C,1,0)</f>
        <v>#N/A</v>
      </c>
      <c r="M3711" t="e">
        <f ca="1">VLOOKUP(E3711,الرصيد!C:AP,34,0)</f>
        <v>#N/A</v>
      </c>
    </row>
    <row r="3712" spans="1:13" ht="17.399999999999999">
      <c r="A3712" s="22"/>
      <c r="B3712" s="8"/>
      <c r="C3712" s="22"/>
      <c r="D3712" s="23"/>
      <c r="E3712" s="85"/>
      <c r="F3712" s="22"/>
      <c r="G3712" s="22"/>
      <c r="H3712" s="22"/>
      <c r="I3712" s="22"/>
      <c r="J3712" s="22"/>
      <c r="K3712" s="22"/>
      <c r="L3712" s="37" t="e">
        <f ca="1">VLOOKUP(E3712,الرصيد!C:C,1,0)</f>
        <v>#N/A</v>
      </c>
      <c r="M3712" t="e">
        <f ca="1">VLOOKUP(E3712,الرصيد!C:AP,34,0)</f>
        <v>#N/A</v>
      </c>
    </row>
    <row r="3713" spans="1:13" ht="17.399999999999999">
      <c r="A3713" s="22"/>
      <c r="B3713" s="8"/>
      <c r="C3713" s="22"/>
      <c r="D3713" s="23"/>
      <c r="E3713" s="85"/>
      <c r="F3713" s="22"/>
      <c r="G3713" s="22"/>
      <c r="H3713" s="22"/>
      <c r="I3713" s="22"/>
      <c r="J3713" s="22"/>
      <c r="K3713" s="22"/>
      <c r="L3713" s="37" t="e">
        <f ca="1">VLOOKUP(E3713,الرصيد!C:C,1,0)</f>
        <v>#N/A</v>
      </c>
      <c r="M3713" t="e">
        <f ca="1">VLOOKUP(E3713,الرصيد!C:AP,34,0)</f>
        <v>#N/A</v>
      </c>
    </row>
    <row r="3714" spans="1:13" ht="17.399999999999999">
      <c r="A3714" s="22"/>
      <c r="B3714" s="8"/>
      <c r="C3714" s="22"/>
      <c r="D3714" s="23"/>
      <c r="E3714" s="85"/>
      <c r="F3714" s="22"/>
      <c r="G3714" s="22"/>
      <c r="H3714" s="22"/>
      <c r="I3714" s="22"/>
      <c r="J3714" s="22"/>
      <c r="K3714" s="22"/>
      <c r="L3714" s="37" t="e">
        <f ca="1">VLOOKUP(E3714,الرصيد!C:C,1,0)</f>
        <v>#N/A</v>
      </c>
      <c r="M3714" t="e">
        <f ca="1">VLOOKUP(E3714,الرصيد!C:AP,34,0)</f>
        <v>#N/A</v>
      </c>
    </row>
    <row r="3715" spans="1:13" ht="17.399999999999999">
      <c r="A3715" s="22"/>
      <c r="B3715" s="8"/>
      <c r="C3715" s="22"/>
      <c r="D3715" s="23"/>
      <c r="E3715" s="85"/>
      <c r="F3715" s="22"/>
      <c r="G3715" s="22"/>
      <c r="H3715" s="22"/>
      <c r="I3715" s="22"/>
      <c r="J3715" s="22"/>
      <c r="K3715" s="22"/>
      <c r="L3715" s="37" t="e">
        <f ca="1">VLOOKUP(E3715,الرصيد!C:C,1,0)</f>
        <v>#N/A</v>
      </c>
      <c r="M3715" t="e">
        <f ca="1">VLOOKUP(E3715,الرصيد!C:AP,34,0)</f>
        <v>#N/A</v>
      </c>
    </row>
    <row r="3716" spans="1:13" ht="17.399999999999999">
      <c r="A3716" s="22"/>
      <c r="B3716" s="8"/>
      <c r="C3716" s="22"/>
      <c r="D3716" s="23"/>
      <c r="E3716" s="85"/>
      <c r="F3716" s="22"/>
      <c r="G3716" s="22"/>
      <c r="H3716" s="22"/>
      <c r="I3716" s="22"/>
      <c r="J3716" s="22"/>
      <c r="K3716" s="22"/>
      <c r="L3716" s="37" t="e">
        <f ca="1">VLOOKUP(E3716,الرصيد!C:C,1,0)</f>
        <v>#N/A</v>
      </c>
      <c r="M3716" t="e">
        <f ca="1">VLOOKUP(E3716,الرصيد!C:AP,34,0)</f>
        <v>#N/A</v>
      </c>
    </row>
    <row r="3717" spans="1:13" ht="17.399999999999999">
      <c r="A3717" s="22"/>
      <c r="B3717" s="8"/>
      <c r="C3717" s="22"/>
      <c r="D3717" s="23"/>
      <c r="E3717" s="85"/>
      <c r="F3717" s="22"/>
      <c r="G3717" s="22"/>
      <c r="H3717" s="22"/>
      <c r="I3717" s="22"/>
      <c r="J3717" s="22"/>
      <c r="K3717" s="22"/>
      <c r="L3717" s="37" t="e">
        <f ca="1">VLOOKUP(E3717,الرصيد!C:C,1,0)</f>
        <v>#N/A</v>
      </c>
      <c r="M3717" t="e">
        <f ca="1">VLOOKUP(E3717,الرصيد!C:AP,34,0)</f>
        <v>#N/A</v>
      </c>
    </row>
    <row r="3718" spans="1:13" ht="17.399999999999999">
      <c r="A3718" s="22"/>
      <c r="B3718" s="8"/>
      <c r="C3718" s="22"/>
      <c r="D3718" s="23"/>
      <c r="E3718" s="85"/>
      <c r="F3718" s="22"/>
      <c r="G3718" s="22"/>
      <c r="H3718" s="22"/>
      <c r="I3718" s="22"/>
      <c r="J3718" s="22"/>
      <c r="K3718" s="22"/>
      <c r="L3718" s="37" t="e">
        <f ca="1">VLOOKUP(E3718,الرصيد!C:C,1,0)</f>
        <v>#N/A</v>
      </c>
      <c r="M3718" t="e">
        <f ca="1">VLOOKUP(E3718,الرصيد!C:AP,34,0)</f>
        <v>#N/A</v>
      </c>
    </row>
    <row r="3719" spans="1:13" ht="17.399999999999999">
      <c r="A3719" s="22"/>
      <c r="B3719" s="8"/>
      <c r="C3719" s="22"/>
      <c r="D3719" s="23"/>
      <c r="E3719" s="85"/>
      <c r="F3719" s="22"/>
      <c r="G3719" s="22"/>
      <c r="H3719" s="22"/>
      <c r="I3719" s="22"/>
      <c r="J3719" s="22"/>
      <c r="K3719" s="22"/>
      <c r="L3719" s="37" t="e">
        <f ca="1">VLOOKUP(E3719,الرصيد!C:C,1,0)</f>
        <v>#N/A</v>
      </c>
      <c r="M3719" t="e">
        <f ca="1">VLOOKUP(E3719,الرصيد!C:AP,34,0)</f>
        <v>#N/A</v>
      </c>
    </row>
    <row r="3720" spans="1:13" ht="17.399999999999999">
      <c r="A3720" s="22"/>
      <c r="B3720" s="8"/>
      <c r="C3720" s="22"/>
      <c r="D3720" s="23"/>
      <c r="E3720" s="85"/>
      <c r="F3720" s="22"/>
      <c r="G3720" s="22"/>
      <c r="H3720" s="22"/>
      <c r="I3720" s="22"/>
      <c r="J3720" s="22"/>
      <c r="K3720" s="22"/>
      <c r="L3720" s="37" t="e">
        <f ca="1">VLOOKUP(E3720,الرصيد!C:C,1,0)</f>
        <v>#N/A</v>
      </c>
      <c r="M3720" t="e">
        <f ca="1">VLOOKUP(E3720,الرصيد!C:AP,34,0)</f>
        <v>#N/A</v>
      </c>
    </row>
    <row r="3721" spans="1:13" ht="17.399999999999999">
      <c r="A3721" s="22"/>
      <c r="B3721" s="8"/>
      <c r="C3721" s="22"/>
      <c r="D3721" s="23"/>
      <c r="E3721" s="85"/>
      <c r="F3721" s="22"/>
      <c r="G3721" s="22"/>
      <c r="H3721" s="22"/>
      <c r="I3721" s="22"/>
      <c r="J3721" s="22"/>
      <c r="K3721" s="22"/>
      <c r="L3721" s="37" t="e">
        <f ca="1">VLOOKUP(E3721,الرصيد!C:C,1,0)</f>
        <v>#N/A</v>
      </c>
      <c r="M3721" t="e">
        <f ca="1">VLOOKUP(E3721,الرصيد!C:AP,34,0)</f>
        <v>#N/A</v>
      </c>
    </row>
    <row r="3722" spans="1:13" ht="17.399999999999999">
      <c r="A3722" s="22"/>
      <c r="B3722" s="8"/>
      <c r="C3722" s="22"/>
      <c r="D3722" s="23"/>
      <c r="E3722" s="85"/>
      <c r="F3722" s="22"/>
      <c r="G3722" s="22"/>
      <c r="H3722" s="22"/>
      <c r="I3722" s="22"/>
      <c r="J3722" s="22"/>
      <c r="K3722" s="22"/>
      <c r="L3722" s="37" t="e">
        <f ca="1">VLOOKUP(E3722,الرصيد!C:C,1,0)</f>
        <v>#N/A</v>
      </c>
      <c r="M3722" t="e">
        <f ca="1">VLOOKUP(E3722,الرصيد!C:AP,34,0)</f>
        <v>#N/A</v>
      </c>
    </row>
    <row r="3723" spans="1:13" ht="17.399999999999999">
      <c r="A3723" s="22"/>
      <c r="B3723" s="8"/>
      <c r="C3723" s="22"/>
      <c r="D3723" s="23"/>
      <c r="E3723" s="85"/>
      <c r="F3723" s="22"/>
      <c r="G3723" s="22"/>
      <c r="H3723" s="22"/>
      <c r="I3723" s="22"/>
      <c r="J3723" s="22"/>
      <c r="K3723" s="22"/>
      <c r="L3723" s="37" t="e">
        <f ca="1">VLOOKUP(E3723,الرصيد!C:C,1,0)</f>
        <v>#N/A</v>
      </c>
      <c r="M3723" t="e">
        <f ca="1">VLOOKUP(E3723,الرصيد!C:AP,34,0)</f>
        <v>#N/A</v>
      </c>
    </row>
    <row r="3724" spans="1:13" ht="17.399999999999999">
      <c r="A3724" s="22"/>
      <c r="B3724" s="8"/>
      <c r="C3724" s="22"/>
      <c r="D3724" s="23"/>
      <c r="E3724" s="85"/>
      <c r="F3724" s="22"/>
      <c r="G3724" s="22"/>
      <c r="H3724" s="22"/>
      <c r="I3724" s="22"/>
      <c r="J3724" s="22"/>
      <c r="K3724" s="22"/>
      <c r="L3724" s="37" t="e">
        <f ca="1">VLOOKUP(E3724,الرصيد!C:C,1,0)</f>
        <v>#N/A</v>
      </c>
      <c r="M3724" t="e">
        <f ca="1">VLOOKUP(E3724,الرصيد!C:AP,34,0)</f>
        <v>#N/A</v>
      </c>
    </row>
    <row r="3725" spans="1:13" ht="17.399999999999999">
      <c r="A3725" s="22"/>
      <c r="B3725" s="8"/>
      <c r="C3725" s="22"/>
      <c r="D3725" s="23"/>
      <c r="E3725" s="85"/>
      <c r="F3725" s="22"/>
      <c r="G3725" s="22"/>
      <c r="H3725" s="22"/>
      <c r="I3725" s="22"/>
      <c r="J3725" s="22"/>
      <c r="K3725" s="22"/>
      <c r="L3725" s="37" t="e">
        <f ca="1">VLOOKUP(E3725,الرصيد!C:C,1,0)</f>
        <v>#N/A</v>
      </c>
      <c r="M3725" t="e">
        <f ca="1">VLOOKUP(E3725,الرصيد!C:AP,34,0)</f>
        <v>#N/A</v>
      </c>
    </row>
    <row r="3726" spans="1:13" ht="17.399999999999999">
      <c r="A3726" s="22"/>
      <c r="B3726" s="8"/>
      <c r="C3726" s="22"/>
      <c r="D3726" s="23"/>
      <c r="E3726" s="85"/>
      <c r="F3726" s="22"/>
      <c r="G3726" s="22"/>
      <c r="H3726" s="22"/>
      <c r="I3726" s="22"/>
      <c r="J3726" s="22"/>
      <c r="K3726" s="22"/>
      <c r="L3726" s="37" t="e">
        <f ca="1">VLOOKUP(E3726,الرصيد!C:C,1,0)</f>
        <v>#N/A</v>
      </c>
      <c r="M3726" t="e">
        <f ca="1">VLOOKUP(E3726,الرصيد!C:AP,34,0)</f>
        <v>#N/A</v>
      </c>
    </row>
    <row r="3727" spans="1:13" ht="17.399999999999999">
      <c r="A3727" s="22"/>
      <c r="B3727" s="8"/>
      <c r="C3727" s="22"/>
      <c r="D3727" s="23"/>
      <c r="E3727" s="85"/>
      <c r="F3727" s="22"/>
      <c r="G3727" s="22"/>
      <c r="H3727" s="22"/>
      <c r="I3727" s="22"/>
      <c r="J3727" s="22"/>
      <c r="K3727" s="22"/>
      <c r="L3727" s="37" t="e">
        <f ca="1">VLOOKUP(E3727,الرصيد!C:C,1,0)</f>
        <v>#N/A</v>
      </c>
      <c r="M3727" t="e">
        <f ca="1">VLOOKUP(E3727,الرصيد!C:AP,34,0)</f>
        <v>#N/A</v>
      </c>
    </row>
    <row r="3728" spans="1:13" ht="17.399999999999999">
      <c r="A3728" s="22"/>
      <c r="B3728" s="8"/>
      <c r="C3728" s="22"/>
      <c r="D3728" s="23"/>
      <c r="E3728" s="85"/>
      <c r="F3728" s="22"/>
      <c r="G3728" s="22"/>
      <c r="H3728" s="22"/>
      <c r="I3728" s="22"/>
      <c r="J3728" s="22"/>
      <c r="K3728" s="22"/>
      <c r="L3728" s="37" t="e">
        <f ca="1">VLOOKUP(E3728,الرصيد!C:C,1,0)</f>
        <v>#N/A</v>
      </c>
      <c r="M3728" t="e">
        <f ca="1">VLOOKUP(E3728,الرصيد!C:AP,34,0)</f>
        <v>#N/A</v>
      </c>
    </row>
    <row r="3729" spans="1:13" ht="17.399999999999999">
      <c r="A3729" s="22"/>
      <c r="B3729" s="8"/>
      <c r="C3729" s="22"/>
      <c r="D3729" s="23"/>
      <c r="E3729" s="85"/>
      <c r="F3729" s="22"/>
      <c r="G3729" s="22"/>
      <c r="H3729" s="22"/>
      <c r="I3729" s="22"/>
      <c r="J3729" s="22"/>
      <c r="K3729" s="22"/>
      <c r="L3729" s="37" t="e">
        <f ca="1">VLOOKUP(E3729,الرصيد!C:C,1,0)</f>
        <v>#N/A</v>
      </c>
      <c r="M3729" t="e">
        <f ca="1">VLOOKUP(E3729,الرصيد!C:AP,34,0)</f>
        <v>#N/A</v>
      </c>
    </row>
    <row r="3730" spans="1:13" ht="17.399999999999999">
      <c r="A3730" s="22"/>
      <c r="B3730" s="8"/>
      <c r="C3730" s="22"/>
      <c r="D3730" s="23"/>
      <c r="E3730" s="85"/>
      <c r="F3730" s="22"/>
      <c r="G3730" s="22"/>
      <c r="H3730" s="22"/>
      <c r="I3730" s="22"/>
      <c r="J3730" s="22"/>
      <c r="K3730" s="22"/>
      <c r="L3730" s="37" t="e">
        <f ca="1">VLOOKUP(E3730,الرصيد!C:C,1,0)</f>
        <v>#N/A</v>
      </c>
      <c r="M3730" t="e">
        <f ca="1">VLOOKUP(E3730,الرصيد!C:AP,34,0)</f>
        <v>#N/A</v>
      </c>
    </row>
    <row r="3731" spans="1:13" ht="17.399999999999999">
      <c r="A3731" s="22"/>
      <c r="B3731" s="8"/>
      <c r="C3731" s="22"/>
      <c r="D3731" s="23"/>
      <c r="E3731" s="85"/>
      <c r="F3731" s="22"/>
      <c r="G3731" s="22"/>
      <c r="H3731" s="22"/>
      <c r="I3731" s="22"/>
      <c r="J3731" s="22"/>
      <c r="K3731" s="22"/>
      <c r="L3731" s="37" t="e">
        <f ca="1">VLOOKUP(E3731,الرصيد!C:C,1,0)</f>
        <v>#N/A</v>
      </c>
      <c r="M3731" t="e">
        <f ca="1">VLOOKUP(E3731,الرصيد!C:AP,34,0)</f>
        <v>#N/A</v>
      </c>
    </row>
    <row r="3732" spans="1:13" ht="17.399999999999999">
      <c r="A3732" s="22"/>
      <c r="B3732" s="8"/>
      <c r="C3732" s="22"/>
      <c r="D3732" s="23"/>
      <c r="E3732" s="85"/>
      <c r="F3732" s="22"/>
      <c r="G3732" s="22"/>
      <c r="H3732" s="22"/>
      <c r="I3732" s="22"/>
      <c r="J3732" s="22"/>
      <c r="K3732" s="22"/>
      <c r="L3732" s="37" t="e">
        <f ca="1">VLOOKUP(E3732,الرصيد!C:C,1,0)</f>
        <v>#N/A</v>
      </c>
      <c r="M3732" t="e">
        <f ca="1">VLOOKUP(E3732,الرصيد!C:AP,34,0)</f>
        <v>#N/A</v>
      </c>
    </row>
    <row r="3733" spans="1:13" ht="17.399999999999999">
      <c r="A3733" s="22"/>
      <c r="B3733" s="8"/>
      <c r="C3733" s="22"/>
      <c r="D3733" s="23"/>
      <c r="E3733" s="85"/>
      <c r="F3733" s="22"/>
      <c r="G3733" s="22"/>
      <c r="H3733" s="22"/>
      <c r="I3733" s="22"/>
      <c r="J3733" s="22"/>
      <c r="K3733" s="22"/>
      <c r="L3733" s="37" t="e">
        <f ca="1">VLOOKUP(E3733,الرصيد!C:C,1,0)</f>
        <v>#N/A</v>
      </c>
      <c r="M3733" t="e">
        <f ca="1">VLOOKUP(E3733,الرصيد!C:AP,34,0)</f>
        <v>#N/A</v>
      </c>
    </row>
    <row r="3734" spans="1:13" ht="17.399999999999999">
      <c r="A3734" s="22"/>
      <c r="B3734" s="8"/>
      <c r="C3734" s="22"/>
      <c r="D3734" s="23"/>
      <c r="E3734" s="85"/>
      <c r="F3734" s="22"/>
      <c r="G3734" s="22"/>
      <c r="H3734" s="22"/>
      <c r="I3734" s="22"/>
      <c r="J3734" s="22"/>
      <c r="K3734" s="22"/>
      <c r="L3734" s="37" t="e">
        <f ca="1">VLOOKUP(E3734,الرصيد!C:C,1,0)</f>
        <v>#N/A</v>
      </c>
      <c r="M3734" t="e">
        <f ca="1">VLOOKUP(E3734,الرصيد!C:AP,34,0)</f>
        <v>#N/A</v>
      </c>
    </row>
    <row r="3735" spans="1:13" ht="17.399999999999999">
      <c r="A3735" s="22"/>
      <c r="B3735" s="8"/>
      <c r="C3735" s="22"/>
      <c r="D3735" s="23"/>
      <c r="E3735" s="85"/>
      <c r="F3735" s="22"/>
      <c r="G3735" s="22"/>
      <c r="H3735" s="22"/>
      <c r="I3735" s="22"/>
      <c r="J3735" s="22"/>
      <c r="K3735" s="22"/>
      <c r="L3735" s="37" t="e">
        <f ca="1">VLOOKUP(E3735,الرصيد!C:C,1,0)</f>
        <v>#N/A</v>
      </c>
      <c r="M3735" t="e">
        <f ca="1">VLOOKUP(E3735,الرصيد!C:AP,34,0)</f>
        <v>#N/A</v>
      </c>
    </row>
    <row r="3736" spans="1:13" ht="17.399999999999999">
      <c r="A3736" s="22"/>
      <c r="B3736" s="8"/>
      <c r="C3736" s="22"/>
      <c r="D3736" s="23"/>
      <c r="E3736" s="85"/>
      <c r="F3736" s="22"/>
      <c r="G3736" s="22"/>
      <c r="H3736" s="22"/>
      <c r="I3736" s="22"/>
      <c r="J3736" s="22"/>
      <c r="K3736" s="22"/>
      <c r="L3736" s="37" t="e">
        <f ca="1">VLOOKUP(E3736,الرصيد!C:C,1,0)</f>
        <v>#N/A</v>
      </c>
      <c r="M3736" t="e">
        <f ca="1">VLOOKUP(E3736,الرصيد!C:AP,34,0)</f>
        <v>#N/A</v>
      </c>
    </row>
    <row r="3737" spans="1:13" ht="17.399999999999999">
      <c r="A3737" s="22"/>
      <c r="B3737" s="8"/>
      <c r="C3737" s="22"/>
      <c r="D3737" s="23"/>
      <c r="E3737" s="85"/>
      <c r="F3737" s="22"/>
      <c r="G3737" s="22"/>
      <c r="H3737" s="22"/>
      <c r="I3737" s="22"/>
      <c r="J3737" s="22"/>
      <c r="K3737" s="22"/>
      <c r="L3737" s="37" t="e">
        <f ca="1">VLOOKUP(E3737,الرصيد!C:C,1,0)</f>
        <v>#N/A</v>
      </c>
      <c r="M3737" t="e">
        <f ca="1">VLOOKUP(E3737,الرصيد!C:AP,34,0)</f>
        <v>#N/A</v>
      </c>
    </row>
    <row r="3738" spans="1:13" ht="17.399999999999999">
      <c r="A3738" s="22"/>
      <c r="B3738" s="8"/>
      <c r="C3738" s="22"/>
      <c r="D3738" s="23"/>
      <c r="E3738" s="85"/>
      <c r="F3738" s="22"/>
      <c r="G3738" s="22"/>
      <c r="H3738" s="22"/>
      <c r="I3738" s="22"/>
      <c r="J3738" s="22"/>
      <c r="K3738" s="22"/>
      <c r="L3738" s="37" t="e">
        <f ca="1">VLOOKUP(E3738,الرصيد!C:C,1,0)</f>
        <v>#N/A</v>
      </c>
      <c r="M3738" t="e">
        <f ca="1">VLOOKUP(E3738,الرصيد!C:AP,34,0)</f>
        <v>#N/A</v>
      </c>
    </row>
    <row r="3739" spans="1:13" ht="17.399999999999999">
      <c r="A3739" s="22"/>
      <c r="B3739" s="8"/>
      <c r="C3739" s="22"/>
      <c r="D3739" s="23"/>
      <c r="E3739" s="85"/>
      <c r="F3739" s="22"/>
      <c r="G3739" s="22"/>
      <c r="H3739" s="22"/>
      <c r="I3739" s="22"/>
      <c r="J3739" s="22"/>
      <c r="K3739" s="22"/>
      <c r="L3739" s="37" t="e">
        <f ca="1">VLOOKUP(E3739,الرصيد!C:C,1,0)</f>
        <v>#N/A</v>
      </c>
      <c r="M3739" t="e">
        <f ca="1">VLOOKUP(E3739,الرصيد!C:AP,34,0)</f>
        <v>#N/A</v>
      </c>
    </row>
    <row r="3740" spans="1:13" ht="17.399999999999999">
      <c r="A3740" s="22"/>
      <c r="B3740" s="8"/>
      <c r="C3740" s="22"/>
      <c r="D3740" s="23"/>
      <c r="E3740" s="85"/>
      <c r="F3740" s="22"/>
      <c r="G3740" s="22"/>
      <c r="H3740" s="22"/>
      <c r="I3740" s="22"/>
      <c r="J3740" s="22"/>
      <c r="K3740" s="22"/>
      <c r="L3740" s="37" t="e">
        <f ca="1">VLOOKUP(E3740,الرصيد!C:C,1,0)</f>
        <v>#N/A</v>
      </c>
      <c r="M3740" t="e">
        <f ca="1">VLOOKUP(E3740,الرصيد!C:AP,34,0)</f>
        <v>#N/A</v>
      </c>
    </row>
    <row r="3741" spans="1:13" ht="17.399999999999999">
      <c r="A3741" s="22"/>
      <c r="B3741" s="8"/>
      <c r="C3741" s="22"/>
      <c r="D3741" s="23"/>
      <c r="E3741" s="85"/>
      <c r="F3741" s="22"/>
      <c r="G3741" s="22"/>
      <c r="H3741" s="22"/>
      <c r="I3741" s="22"/>
      <c r="J3741" s="22"/>
      <c r="K3741" s="22"/>
      <c r="L3741" s="37" t="e">
        <f ca="1">VLOOKUP(E3741,الرصيد!C:C,1,0)</f>
        <v>#N/A</v>
      </c>
      <c r="M3741" t="e">
        <f ca="1">VLOOKUP(E3741,الرصيد!C:AP,34,0)</f>
        <v>#N/A</v>
      </c>
    </row>
    <row r="3742" spans="1:13" ht="17.399999999999999">
      <c r="A3742" s="22"/>
      <c r="B3742" s="8"/>
      <c r="C3742" s="22"/>
      <c r="D3742" s="23"/>
      <c r="E3742" s="85"/>
      <c r="F3742" s="22"/>
      <c r="G3742" s="22"/>
      <c r="H3742" s="22"/>
      <c r="I3742" s="22"/>
      <c r="J3742" s="22"/>
      <c r="K3742" s="22"/>
      <c r="L3742" s="37" t="e">
        <f ca="1">VLOOKUP(E3742,الرصيد!C:C,1,0)</f>
        <v>#N/A</v>
      </c>
      <c r="M3742" t="e">
        <f ca="1">VLOOKUP(E3742,الرصيد!C:AP,34,0)</f>
        <v>#N/A</v>
      </c>
    </row>
    <row r="3743" spans="1:13" ht="17.399999999999999">
      <c r="A3743" s="22"/>
      <c r="B3743" s="8"/>
      <c r="C3743" s="22"/>
      <c r="D3743" s="23"/>
      <c r="E3743" s="85"/>
      <c r="F3743" s="22"/>
      <c r="G3743" s="22"/>
      <c r="H3743" s="22"/>
      <c r="I3743" s="22"/>
      <c r="J3743" s="22"/>
      <c r="K3743" s="22"/>
      <c r="L3743" s="37" t="e">
        <f ca="1">VLOOKUP(E3743,الرصيد!C:C,1,0)</f>
        <v>#N/A</v>
      </c>
      <c r="M3743" t="e">
        <f ca="1">VLOOKUP(E3743,الرصيد!C:AP,34,0)</f>
        <v>#N/A</v>
      </c>
    </row>
    <row r="3744" spans="1:13" ht="17.399999999999999">
      <c r="A3744" s="22"/>
      <c r="B3744" s="8"/>
      <c r="C3744" s="22"/>
      <c r="D3744" s="23"/>
      <c r="E3744" s="85"/>
      <c r="F3744" s="22"/>
      <c r="G3744" s="22"/>
      <c r="H3744" s="22"/>
      <c r="I3744" s="22"/>
      <c r="J3744" s="22"/>
      <c r="K3744" s="22"/>
      <c r="L3744" s="37" t="e">
        <f ca="1">VLOOKUP(E3744,الرصيد!C:C,1,0)</f>
        <v>#N/A</v>
      </c>
      <c r="M3744" t="e">
        <f ca="1">VLOOKUP(E3744,الرصيد!C:AP,34,0)</f>
        <v>#N/A</v>
      </c>
    </row>
    <row r="3745" spans="1:13" ht="17.399999999999999">
      <c r="A3745" s="22"/>
      <c r="B3745" s="8"/>
      <c r="C3745" s="22"/>
      <c r="D3745" s="23"/>
      <c r="E3745" s="85"/>
      <c r="F3745" s="22"/>
      <c r="G3745" s="22"/>
      <c r="H3745" s="22"/>
      <c r="I3745" s="22"/>
      <c r="J3745" s="22"/>
      <c r="K3745" s="22"/>
      <c r="L3745" s="37" t="e">
        <f ca="1">VLOOKUP(E3745,الرصيد!C:C,1,0)</f>
        <v>#N/A</v>
      </c>
      <c r="M3745" t="e">
        <f ca="1">VLOOKUP(E3745,الرصيد!C:AP,34,0)</f>
        <v>#N/A</v>
      </c>
    </row>
    <row r="3746" spans="1:13" ht="17.399999999999999">
      <c r="A3746" s="22"/>
      <c r="B3746" s="8"/>
      <c r="C3746" s="22"/>
      <c r="D3746" s="23"/>
      <c r="E3746" s="85"/>
      <c r="F3746" s="22"/>
      <c r="G3746" s="22"/>
      <c r="H3746" s="22"/>
      <c r="I3746" s="22"/>
      <c r="J3746" s="22"/>
      <c r="K3746" s="22"/>
      <c r="L3746" s="37" t="e">
        <f ca="1">VLOOKUP(E3746,الرصيد!C:C,1,0)</f>
        <v>#N/A</v>
      </c>
      <c r="M3746" t="e">
        <f ca="1">VLOOKUP(E3746,الرصيد!C:AP,34,0)</f>
        <v>#N/A</v>
      </c>
    </row>
    <row r="3747" spans="1:13" ht="17.399999999999999">
      <c r="A3747" s="22"/>
      <c r="B3747" s="8"/>
      <c r="C3747" s="22"/>
      <c r="D3747" s="23"/>
      <c r="E3747" s="85"/>
      <c r="F3747" s="22"/>
      <c r="G3747" s="22"/>
      <c r="H3747" s="22"/>
      <c r="I3747" s="22"/>
      <c r="J3747" s="22"/>
      <c r="K3747" s="22"/>
      <c r="L3747" s="37" t="e">
        <f ca="1">VLOOKUP(E3747,الرصيد!C:C,1,0)</f>
        <v>#N/A</v>
      </c>
      <c r="M3747" t="e">
        <f ca="1">VLOOKUP(E3747,الرصيد!C:AP,34,0)</f>
        <v>#N/A</v>
      </c>
    </row>
    <row r="3748" spans="1:13" ht="17.399999999999999">
      <c r="A3748" s="22"/>
      <c r="B3748" s="8"/>
      <c r="C3748" s="22"/>
      <c r="D3748" s="23"/>
      <c r="E3748" s="85"/>
      <c r="F3748" s="22"/>
      <c r="G3748" s="22"/>
      <c r="H3748" s="22"/>
      <c r="I3748" s="22"/>
      <c r="J3748" s="22"/>
      <c r="K3748" s="22"/>
      <c r="L3748" s="37" t="e">
        <f ca="1">VLOOKUP(E3748,الرصيد!C:C,1,0)</f>
        <v>#N/A</v>
      </c>
      <c r="M3748" t="e">
        <f ca="1">VLOOKUP(E3748,الرصيد!C:AP,34,0)</f>
        <v>#N/A</v>
      </c>
    </row>
    <row r="3749" spans="1:13" ht="17.399999999999999">
      <c r="A3749" s="22"/>
      <c r="B3749" s="8"/>
      <c r="C3749" s="22"/>
      <c r="D3749" s="23"/>
      <c r="E3749" s="85"/>
      <c r="F3749" s="22"/>
      <c r="G3749" s="22"/>
      <c r="H3749" s="22"/>
      <c r="I3749" s="22"/>
      <c r="J3749" s="22"/>
      <c r="K3749" s="22"/>
      <c r="L3749" s="37" t="e">
        <f ca="1">VLOOKUP(E3749,الرصيد!C:C,1,0)</f>
        <v>#N/A</v>
      </c>
      <c r="M3749" t="e">
        <f ca="1">VLOOKUP(E3749,الرصيد!C:AP,34,0)</f>
        <v>#N/A</v>
      </c>
    </row>
    <row r="3750" spans="1:13" ht="17.399999999999999">
      <c r="A3750" s="22"/>
      <c r="B3750" s="8"/>
      <c r="C3750" s="22"/>
      <c r="D3750" s="23"/>
      <c r="E3750" s="85"/>
      <c r="F3750" s="22"/>
      <c r="G3750" s="22"/>
      <c r="H3750" s="22"/>
      <c r="I3750" s="22"/>
      <c r="J3750" s="22"/>
      <c r="K3750" s="22"/>
      <c r="L3750" s="37" t="e">
        <f ca="1">VLOOKUP(E3750,الرصيد!C:C,1,0)</f>
        <v>#N/A</v>
      </c>
      <c r="M3750" t="e">
        <f ca="1">VLOOKUP(E3750,الرصيد!C:AP,34,0)</f>
        <v>#N/A</v>
      </c>
    </row>
    <row r="3751" spans="1:13" ht="17.399999999999999">
      <c r="A3751" s="22"/>
      <c r="B3751" s="8"/>
      <c r="C3751" s="22"/>
      <c r="D3751" s="23"/>
      <c r="E3751" s="85"/>
      <c r="F3751" s="22"/>
      <c r="G3751" s="22"/>
      <c r="H3751" s="22"/>
      <c r="I3751" s="22"/>
      <c r="J3751" s="22"/>
      <c r="K3751" s="22"/>
      <c r="L3751" s="37" t="e">
        <f ca="1">VLOOKUP(E3751,الرصيد!C:C,1,0)</f>
        <v>#N/A</v>
      </c>
      <c r="M3751" t="e">
        <f ca="1">VLOOKUP(E3751,الرصيد!C:AP,34,0)</f>
        <v>#N/A</v>
      </c>
    </row>
    <row r="3752" spans="1:13" ht="17.399999999999999">
      <c r="A3752" s="22"/>
      <c r="B3752" s="8"/>
      <c r="C3752" s="22"/>
      <c r="D3752" s="23"/>
      <c r="E3752" s="85"/>
      <c r="F3752" s="22"/>
      <c r="G3752" s="22"/>
      <c r="H3752" s="22"/>
      <c r="I3752" s="22"/>
      <c r="J3752" s="22"/>
      <c r="K3752" s="22"/>
      <c r="L3752" s="37" t="e">
        <f ca="1">VLOOKUP(E3752,الرصيد!C:C,1,0)</f>
        <v>#N/A</v>
      </c>
      <c r="M3752" t="e">
        <f ca="1">VLOOKUP(E3752,الرصيد!C:AP,34,0)</f>
        <v>#N/A</v>
      </c>
    </row>
    <row r="3753" spans="1:13" ht="17.399999999999999">
      <c r="A3753" s="22"/>
      <c r="B3753" s="8"/>
      <c r="C3753" s="22"/>
      <c r="D3753" s="23"/>
      <c r="E3753" s="85"/>
      <c r="F3753" s="22"/>
      <c r="G3753" s="22"/>
      <c r="H3753" s="22"/>
      <c r="I3753" s="22"/>
      <c r="J3753" s="22"/>
      <c r="K3753" s="22"/>
      <c r="L3753" s="37" t="e">
        <f ca="1">VLOOKUP(E3753,الرصيد!C:C,1,0)</f>
        <v>#N/A</v>
      </c>
      <c r="M3753" t="e">
        <f ca="1">VLOOKUP(E3753,الرصيد!C:AP,34,0)</f>
        <v>#N/A</v>
      </c>
    </row>
    <row r="3754" spans="1:13" ht="17.399999999999999">
      <c r="A3754" s="22"/>
      <c r="B3754" s="8"/>
      <c r="C3754" s="22"/>
      <c r="D3754" s="23"/>
      <c r="E3754" s="85"/>
      <c r="F3754" s="22"/>
      <c r="G3754" s="22"/>
      <c r="H3754" s="22"/>
      <c r="I3754" s="22"/>
      <c r="J3754" s="22"/>
      <c r="K3754" s="22"/>
      <c r="L3754" s="37" t="e">
        <f ca="1">VLOOKUP(E3754,الرصيد!C:C,1,0)</f>
        <v>#N/A</v>
      </c>
      <c r="M3754" t="e">
        <f ca="1">VLOOKUP(E3754,الرصيد!C:AP,34,0)</f>
        <v>#N/A</v>
      </c>
    </row>
    <row r="3755" spans="1:13" ht="17.399999999999999">
      <c r="A3755" s="22"/>
      <c r="B3755" s="8"/>
      <c r="C3755" s="22"/>
      <c r="D3755" s="23"/>
      <c r="E3755" s="85"/>
      <c r="F3755" s="22"/>
      <c r="G3755" s="22"/>
      <c r="H3755" s="22"/>
      <c r="I3755" s="22"/>
      <c r="J3755" s="22"/>
      <c r="K3755" s="22"/>
      <c r="L3755" s="37" t="e">
        <f ca="1">VLOOKUP(E3755,الرصيد!C:C,1,0)</f>
        <v>#N/A</v>
      </c>
      <c r="M3755" t="e">
        <f ca="1">VLOOKUP(E3755,الرصيد!C:AP,34,0)</f>
        <v>#N/A</v>
      </c>
    </row>
    <row r="3756" spans="1:13" ht="17.399999999999999">
      <c r="A3756" s="22"/>
      <c r="B3756" s="8"/>
      <c r="C3756" s="22"/>
      <c r="D3756" s="23"/>
      <c r="E3756" s="85"/>
      <c r="F3756" s="22"/>
      <c r="G3756" s="22"/>
      <c r="H3756" s="22"/>
      <c r="I3756" s="22"/>
      <c r="J3756" s="22"/>
      <c r="K3756" s="22"/>
      <c r="L3756" s="37" t="e">
        <f ca="1">VLOOKUP(E3756,الرصيد!C:C,1,0)</f>
        <v>#N/A</v>
      </c>
      <c r="M3756" t="e">
        <f ca="1">VLOOKUP(E3756,الرصيد!C:AP,34,0)</f>
        <v>#N/A</v>
      </c>
    </row>
    <row r="3757" spans="1:13" ht="17.399999999999999">
      <c r="A3757" s="22"/>
      <c r="B3757" s="8"/>
      <c r="C3757" s="22"/>
      <c r="D3757" s="23"/>
      <c r="E3757" s="85"/>
      <c r="F3757" s="22"/>
      <c r="G3757" s="22"/>
      <c r="H3757" s="22"/>
      <c r="I3757" s="22"/>
      <c r="J3757" s="22"/>
      <c r="K3757" s="22"/>
      <c r="L3757" s="37" t="e">
        <f ca="1">VLOOKUP(E3757,الرصيد!C:C,1,0)</f>
        <v>#N/A</v>
      </c>
      <c r="M3757" t="e">
        <f ca="1">VLOOKUP(E3757,الرصيد!C:AP,34,0)</f>
        <v>#N/A</v>
      </c>
    </row>
    <row r="3758" spans="1:13" ht="17.399999999999999">
      <c r="A3758" s="22"/>
      <c r="B3758" s="8"/>
      <c r="C3758" s="22"/>
      <c r="D3758" s="23"/>
      <c r="E3758" s="85"/>
      <c r="F3758" s="22"/>
      <c r="G3758" s="22"/>
      <c r="H3758" s="22"/>
      <c r="I3758" s="22"/>
      <c r="J3758" s="22"/>
      <c r="K3758" s="22"/>
      <c r="L3758" s="37" t="e">
        <f ca="1">VLOOKUP(E3758,الرصيد!C:C,1,0)</f>
        <v>#N/A</v>
      </c>
      <c r="M3758" t="e">
        <f ca="1">VLOOKUP(E3758,الرصيد!C:AP,34,0)</f>
        <v>#N/A</v>
      </c>
    </row>
    <row r="3759" spans="1:13" ht="17.399999999999999">
      <c r="A3759" s="22"/>
      <c r="B3759" s="8"/>
      <c r="C3759" s="22"/>
      <c r="D3759" s="23"/>
      <c r="E3759" s="85"/>
      <c r="F3759" s="22"/>
      <c r="G3759" s="22"/>
      <c r="H3759" s="22"/>
      <c r="I3759" s="22"/>
      <c r="J3759" s="22"/>
      <c r="K3759" s="22"/>
      <c r="L3759" s="37" t="e">
        <f ca="1">VLOOKUP(E3759,الرصيد!C:C,1,0)</f>
        <v>#N/A</v>
      </c>
      <c r="M3759" t="e">
        <f ca="1">VLOOKUP(E3759,الرصيد!C:AP,34,0)</f>
        <v>#N/A</v>
      </c>
    </row>
    <row r="3760" spans="1:13" ht="17.399999999999999">
      <c r="A3760" s="22"/>
      <c r="B3760" s="8"/>
      <c r="C3760" s="22"/>
      <c r="D3760" s="23"/>
      <c r="E3760" s="85"/>
      <c r="F3760" s="22"/>
      <c r="G3760" s="22"/>
      <c r="H3760" s="22"/>
      <c r="I3760" s="22"/>
      <c r="J3760" s="22"/>
      <c r="K3760" s="22"/>
      <c r="L3760" s="37" t="e">
        <f ca="1">VLOOKUP(E3760,الرصيد!C:C,1,0)</f>
        <v>#N/A</v>
      </c>
      <c r="M3760" t="e">
        <f ca="1">VLOOKUP(E3760,الرصيد!C:AP,34,0)</f>
        <v>#N/A</v>
      </c>
    </row>
    <row r="3761" spans="1:13" ht="17.399999999999999">
      <c r="A3761" s="22"/>
      <c r="B3761" s="8"/>
      <c r="C3761" s="22"/>
      <c r="D3761" s="23"/>
      <c r="E3761" s="85"/>
      <c r="F3761" s="22"/>
      <c r="G3761" s="22"/>
      <c r="H3761" s="22"/>
      <c r="I3761" s="22"/>
      <c r="J3761" s="22"/>
      <c r="K3761" s="22"/>
      <c r="L3761" s="37" t="e">
        <f ca="1">VLOOKUP(E3761,الرصيد!C:C,1,0)</f>
        <v>#N/A</v>
      </c>
      <c r="M3761" t="e">
        <f ca="1">VLOOKUP(E3761,الرصيد!C:AP,34,0)</f>
        <v>#N/A</v>
      </c>
    </row>
    <row r="3762" spans="1:13" ht="17.399999999999999">
      <c r="A3762" s="22"/>
      <c r="B3762" s="8"/>
      <c r="C3762" s="22"/>
      <c r="D3762" s="23"/>
      <c r="E3762" s="85"/>
      <c r="F3762" s="22"/>
      <c r="G3762" s="22"/>
      <c r="H3762" s="22"/>
      <c r="I3762" s="22"/>
      <c r="J3762" s="22"/>
      <c r="K3762" s="22"/>
      <c r="L3762" s="37" t="e">
        <f ca="1">VLOOKUP(E3762,الرصيد!C:C,1,0)</f>
        <v>#N/A</v>
      </c>
      <c r="M3762" t="e">
        <f ca="1">VLOOKUP(E3762,الرصيد!C:AP,34,0)</f>
        <v>#N/A</v>
      </c>
    </row>
    <row r="3763" spans="1:13" ht="17.399999999999999">
      <c r="A3763" s="22"/>
      <c r="B3763" s="8"/>
      <c r="C3763" s="22"/>
      <c r="D3763" s="23"/>
      <c r="E3763" s="85"/>
      <c r="F3763" s="22"/>
      <c r="G3763" s="22"/>
      <c r="H3763" s="22"/>
      <c r="I3763" s="22"/>
      <c r="J3763" s="22"/>
      <c r="K3763" s="22"/>
      <c r="L3763" s="37" t="e">
        <f ca="1">VLOOKUP(E3763,الرصيد!C:C,1,0)</f>
        <v>#N/A</v>
      </c>
      <c r="M3763" t="e">
        <f ca="1">VLOOKUP(E3763,الرصيد!C:AP,34,0)</f>
        <v>#N/A</v>
      </c>
    </row>
    <row r="3764" spans="1:13" ht="17.399999999999999">
      <c r="A3764" s="22"/>
      <c r="B3764" s="8"/>
      <c r="C3764" s="22"/>
      <c r="D3764" s="23"/>
      <c r="E3764" s="85"/>
      <c r="F3764" s="22"/>
      <c r="G3764" s="22"/>
      <c r="H3764" s="22"/>
      <c r="I3764" s="22"/>
      <c r="J3764" s="22"/>
      <c r="K3764" s="22"/>
      <c r="L3764" s="37" t="e">
        <f ca="1">VLOOKUP(E3764,الرصيد!C:C,1,0)</f>
        <v>#N/A</v>
      </c>
      <c r="M3764" t="e">
        <f ca="1">VLOOKUP(E3764,الرصيد!C:AP,34,0)</f>
        <v>#N/A</v>
      </c>
    </row>
    <row r="3765" spans="1:13" ht="17.399999999999999">
      <c r="A3765" s="22"/>
      <c r="B3765" s="8"/>
      <c r="C3765" s="22"/>
      <c r="D3765" s="23"/>
      <c r="E3765" s="85"/>
      <c r="F3765" s="22"/>
      <c r="G3765" s="22"/>
      <c r="H3765" s="22"/>
      <c r="I3765" s="22"/>
      <c r="J3765" s="22"/>
      <c r="K3765" s="22"/>
      <c r="L3765" s="37" t="e">
        <f ca="1">VLOOKUP(E3765,الرصيد!C:C,1,0)</f>
        <v>#N/A</v>
      </c>
      <c r="M3765" t="e">
        <f ca="1">VLOOKUP(E3765,الرصيد!C:AP,34,0)</f>
        <v>#N/A</v>
      </c>
    </row>
    <row r="3766" spans="1:13" ht="17.399999999999999">
      <c r="A3766" s="22"/>
      <c r="B3766" s="8"/>
      <c r="C3766" s="22"/>
      <c r="D3766" s="23"/>
      <c r="E3766" s="85"/>
      <c r="F3766" s="22"/>
      <c r="G3766" s="22"/>
      <c r="H3766" s="22"/>
      <c r="I3766" s="22"/>
      <c r="J3766" s="22"/>
      <c r="K3766" s="22"/>
      <c r="L3766" s="37" t="e">
        <f ca="1">VLOOKUP(E3766,الرصيد!C:C,1,0)</f>
        <v>#N/A</v>
      </c>
      <c r="M3766" t="e">
        <f ca="1">VLOOKUP(E3766,الرصيد!C:AP,34,0)</f>
        <v>#N/A</v>
      </c>
    </row>
    <row r="3767" spans="1:13" ht="17.399999999999999">
      <c r="A3767" s="22"/>
      <c r="B3767" s="8"/>
      <c r="C3767" s="22"/>
      <c r="D3767" s="23"/>
      <c r="E3767" s="85"/>
      <c r="F3767" s="22"/>
      <c r="G3767" s="22"/>
      <c r="H3767" s="22"/>
      <c r="I3767" s="22"/>
      <c r="J3767" s="22"/>
      <c r="K3767" s="22"/>
      <c r="L3767" s="37" t="e">
        <f ca="1">VLOOKUP(E3767,الرصيد!C:C,1,0)</f>
        <v>#N/A</v>
      </c>
      <c r="M3767" t="e">
        <f ca="1">VLOOKUP(E3767,الرصيد!C:AP,34,0)</f>
        <v>#N/A</v>
      </c>
    </row>
    <row r="3768" spans="1:13" ht="17.399999999999999">
      <c r="A3768" s="22"/>
      <c r="B3768" s="8"/>
      <c r="C3768" s="22"/>
      <c r="D3768" s="23"/>
      <c r="E3768" s="85"/>
      <c r="F3768" s="22"/>
      <c r="G3768" s="22"/>
      <c r="H3768" s="22"/>
      <c r="I3768" s="22"/>
      <c r="J3768" s="22"/>
      <c r="K3768" s="22"/>
      <c r="L3768" s="37" t="e">
        <f ca="1">VLOOKUP(E3768,الرصيد!C:C,1,0)</f>
        <v>#N/A</v>
      </c>
      <c r="M3768" t="e">
        <f ca="1">VLOOKUP(E3768,الرصيد!C:AP,34,0)</f>
        <v>#N/A</v>
      </c>
    </row>
    <row r="3769" spans="1:13" ht="17.399999999999999">
      <c r="A3769" s="22"/>
      <c r="B3769" s="8"/>
      <c r="C3769" s="22"/>
      <c r="D3769" s="23"/>
      <c r="E3769" s="85"/>
      <c r="F3769" s="22"/>
      <c r="G3769" s="22"/>
      <c r="H3769" s="22"/>
      <c r="I3769" s="22"/>
      <c r="J3769" s="22"/>
      <c r="K3769" s="22"/>
      <c r="L3769" s="37" t="e">
        <f ca="1">VLOOKUP(E3769,الرصيد!C:C,1,0)</f>
        <v>#N/A</v>
      </c>
      <c r="M3769" t="e">
        <f ca="1">VLOOKUP(E3769,الرصيد!C:AP,34,0)</f>
        <v>#N/A</v>
      </c>
    </row>
    <row r="3770" spans="1:13" ht="17.399999999999999">
      <c r="A3770" s="22"/>
      <c r="B3770" s="8"/>
      <c r="C3770" s="22"/>
      <c r="D3770" s="23"/>
      <c r="E3770" s="85"/>
      <c r="F3770" s="22"/>
      <c r="G3770" s="22"/>
      <c r="H3770" s="22"/>
      <c r="I3770" s="22"/>
      <c r="J3770" s="22"/>
      <c r="K3770" s="22"/>
      <c r="L3770" s="37" t="e">
        <f ca="1">VLOOKUP(E3770,الرصيد!C:C,1,0)</f>
        <v>#N/A</v>
      </c>
      <c r="M3770" t="e">
        <f ca="1">VLOOKUP(E3770,الرصيد!C:AP,34,0)</f>
        <v>#N/A</v>
      </c>
    </row>
    <row r="3771" spans="1:13" ht="17.399999999999999">
      <c r="A3771" s="22"/>
      <c r="B3771" s="8"/>
      <c r="C3771" s="22"/>
      <c r="D3771" s="23"/>
      <c r="E3771" s="85"/>
      <c r="F3771" s="22"/>
      <c r="G3771" s="22"/>
      <c r="H3771" s="22"/>
      <c r="I3771" s="22"/>
      <c r="J3771" s="22"/>
      <c r="K3771" s="22"/>
      <c r="L3771" s="37" t="e">
        <f ca="1">VLOOKUP(E3771,الرصيد!C:C,1,0)</f>
        <v>#N/A</v>
      </c>
      <c r="M3771" t="e">
        <f ca="1">VLOOKUP(E3771,الرصيد!C:AP,34,0)</f>
        <v>#N/A</v>
      </c>
    </row>
    <row r="3772" spans="1:13" ht="17.399999999999999">
      <c r="A3772" s="22"/>
      <c r="B3772" s="8"/>
      <c r="C3772" s="22"/>
      <c r="D3772" s="23"/>
      <c r="E3772" s="85"/>
      <c r="F3772" s="22"/>
      <c r="G3772" s="22"/>
      <c r="H3772" s="22"/>
      <c r="I3772" s="22"/>
      <c r="J3772" s="22"/>
      <c r="K3772" s="22"/>
      <c r="L3772" s="37" t="e">
        <f ca="1">VLOOKUP(E3772,الرصيد!C:C,1,0)</f>
        <v>#N/A</v>
      </c>
      <c r="M3772" t="e">
        <f ca="1">VLOOKUP(E3772,الرصيد!C:AP,34,0)</f>
        <v>#N/A</v>
      </c>
    </row>
    <row r="3773" spans="1:13" ht="17.399999999999999">
      <c r="A3773" s="22"/>
      <c r="B3773" s="8"/>
      <c r="C3773" s="22"/>
      <c r="D3773" s="23"/>
      <c r="E3773" s="85"/>
      <c r="F3773" s="22"/>
      <c r="G3773" s="22"/>
      <c r="H3773" s="22"/>
      <c r="I3773" s="22"/>
      <c r="J3773" s="22"/>
      <c r="K3773" s="22"/>
      <c r="L3773" s="37" t="e">
        <f ca="1">VLOOKUP(E3773,الرصيد!C:C,1,0)</f>
        <v>#N/A</v>
      </c>
      <c r="M3773" t="e">
        <f ca="1">VLOOKUP(E3773,الرصيد!C:AP,34,0)</f>
        <v>#N/A</v>
      </c>
    </row>
    <row r="3774" spans="1:13" ht="17.399999999999999">
      <c r="A3774" s="22"/>
      <c r="B3774" s="8"/>
      <c r="C3774" s="22"/>
      <c r="D3774" s="23"/>
      <c r="E3774" s="85"/>
      <c r="F3774" s="22"/>
      <c r="G3774" s="22"/>
      <c r="H3774" s="22"/>
      <c r="I3774" s="22"/>
      <c r="J3774" s="22"/>
      <c r="K3774" s="22"/>
      <c r="L3774" s="37" t="e">
        <f ca="1">VLOOKUP(E3774,الرصيد!C:C,1,0)</f>
        <v>#N/A</v>
      </c>
      <c r="M3774" t="e">
        <f ca="1">VLOOKUP(E3774,الرصيد!C:AP,34,0)</f>
        <v>#N/A</v>
      </c>
    </row>
    <row r="3775" spans="1:13" ht="17.399999999999999">
      <c r="A3775" s="22"/>
      <c r="B3775" s="8"/>
      <c r="C3775" s="22"/>
      <c r="D3775" s="23"/>
      <c r="E3775" s="85"/>
      <c r="F3775" s="22"/>
      <c r="G3775" s="22"/>
      <c r="H3775" s="22"/>
      <c r="I3775" s="22"/>
      <c r="J3775" s="22"/>
      <c r="K3775" s="22"/>
      <c r="L3775" s="37" t="e">
        <f ca="1">VLOOKUP(E3775,الرصيد!C:C,1,0)</f>
        <v>#N/A</v>
      </c>
      <c r="M3775" t="e">
        <f ca="1">VLOOKUP(E3775,الرصيد!C:AP,34,0)</f>
        <v>#N/A</v>
      </c>
    </row>
    <row r="3776" spans="1:13" ht="17.399999999999999">
      <c r="A3776" s="22"/>
      <c r="B3776" s="8"/>
      <c r="C3776" s="22"/>
      <c r="D3776" s="23"/>
      <c r="E3776" s="85"/>
      <c r="F3776" s="22"/>
      <c r="G3776" s="22"/>
      <c r="H3776" s="22"/>
      <c r="I3776" s="22"/>
      <c r="J3776" s="22"/>
      <c r="K3776" s="22"/>
      <c r="L3776" s="37" t="e">
        <f ca="1">VLOOKUP(E3776,الرصيد!C:C,1,0)</f>
        <v>#N/A</v>
      </c>
      <c r="M3776" t="e">
        <f ca="1">VLOOKUP(E3776,الرصيد!C:AP,34,0)</f>
        <v>#N/A</v>
      </c>
    </row>
    <row r="3777" spans="1:13" ht="17.399999999999999">
      <c r="A3777" s="22"/>
      <c r="B3777" s="8"/>
      <c r="C3777" s="22"/>
      <c r="D3777" s="23"/>
      <c r="E3777" s="85"/>
      <c r="F3777" s="22"/>
      <c r="G3777" s="22"/>
      <c r="H3777" s="22"/>
      <c r="I3777" s="22"/>
      <c r="J3777" s="22"/>
      <c r="K3777" s="22"/>
      <c r="L3777" s="37" t="e">
        <f ca="1">VLOOKUP(E3777,الرصيد!C:C,1,0)</f>
        <v>#N/A</v>
      </c>
      <c r="M3777" t="e">
        <f ca="1">VLOOKUP(E3777,الرصيد!C:AP,34,0)</f>
        <v>#N/A</v>
      </c>
    </row>
    <row r="3778" spans="1:13" ht="17.399999999999999">
      <c r="A3778" s="22"/>
      <c r="B3778" s="8"/>
      <c r="C3778" s="22"/>
      <c r="D3778" s="23"/>
      <c r="E3778" s="85"/>
      <c r="F3778" s="22"/>
      <c r="G3778" s="22"/>
      <c r="H3778" s="22"/>
      <c r="I3778" s="22"/>
      <c r="J3778" s="22"/>
      <c r="K3778" s="22"/>
      <c r="L3778" s="37" t="e">
        <f ca="1">VLOOKUP(E3778,الرصيد!C:C,1,0)</f>
        <v>#N/A</v>
      </c>
      <c r="M3778" t="e">
        <f ca="1">VLOOKUP(E3778,الرصيد!C:AP,34,0)</f>
        <v>#N/A</v>
      </c>
    </row>
    <row r="3779" spans="1:13" ht="17.399999999999999">
      <c r="A3779" s="22"/>
      <c r="B3779" s="8"/>
      <c r="C3779" s="22"/>
      <c r="D3779" s="23"/>
      <c r="E3779" s="85"/>
      <c r="F3779" s="22"/>
      <c r="G3779" s="22"/>
      <c r="H3779" s="22"/>
      <c r="I3779" s="22"/>
      <c r="J3779" s="22"/>
      <c r="K3779" s="22"/>
      <c r="L3779" s="37" t="e">
        <f ca="1">VLOOKUP(E3779,الرصيد!C:C,1,0)</f>
        <v>#N/A</v>
      </c>
      <c r="M3779" t="e">
        <f ca="1">VLOOKUP(E3779,الرصيد!C:AP,34,0)</f>
        <v>#N/A</v>
      </c>
    </row>
    <row r="3780" spans="1:13" ht="17.399999999999999">
      <c r="A3780" s="22"/>
      <c r="B3780" s="8"/>
      <c r="C3780" s="22"/>
      <c r="D3780" s="23"/>
      <c r="E3780" s="85"/>
      <c r="F3780" s="22"/>
      <c r="G3780" s="22"/>
      <c r="H3780" s="22"/>
      <c r="I3780" s="22"/>
      <c r="J3780" s="22"/>
      <c r="K3780" s="22"/>
      <c r="L3780" s="37" t="e">
        <f ca="1">VLOOKUP(E3780,الرصيد!C:C,1,0)</f>
        <v>#N/A</v>
      </c>
      <c r="M3780" t="e">
        <f ca="1">VLOOKUP(E3780,الرصيد!C:AP,34,0)</f>
        <v>#N/A</v>
      </c>
    </row>
    <row r="3781" spans="1:13" ht="17.399999999999999">
      <c r="A3781" s="22"/>
      <c r="B3781" s="8"/>
      <c r="C3781" s="22"/>
      <c r="D3781" s="23"/>
      <c r="E3781" s="85"/>
      <c r="F3781" s="22"/>
      <c r="G3781" s="22"/>
      <c r="H3781" s="22"/>
      <c r="I3781" s="22"/>
      <c r="J3781" s="22"/>
      <c r="K3781" s="22"/>
      <c r="L3781" s="37" t="e">
        <f ca="1">VLOOKUP(E3781,الرصيد!C:C,1,0)</f>
        <v>#N/A</v>
      </c>
      <c r="M3781" t="e">
        <f ca="1">VLOOKUP(E3781,الرصيد!C:AP,34,0)</f>
        <v>#N/A</v>
      </c>
    </row>
    <row r="3782" spans="1:13" ht="17.399999999999999">
      <c r="A3782" s="22"/>
      <c r="B3782" s="8"/>
      <c r="C3782" s="22"/>
      <c r="D3782" s="23"/>
      <c r="E3782" s="85"/>
      <c r="F3782" s="22"/>
      <c r="G3782" s="22"/>
      <c r="H3782" s="22"/>
      <c r="I3782" s="22"/>
      <c r="J3782" s="22"/>
      <c r="K3782" s="22"/>
      <c r="L3782" s="37" t="e">
        <f ca="1">VLOOKUP(E3782,الرصيد!C:C,1,0)</f>
        <v>#N/A</v>
      </c>
      <c r="M3782" t="e">
        <f ca="1">VLOOKUP(E3782,الرصيد!C:AP,34,0)</f>
        <v>#N/A</v>
      </c>
    </row>
    <row r="3783" spans="1:13" ht="17.399999999999999">
      <c r="A3783" s="22"/>
      <c r="B3783" s="8"/>
      <c r="C3783" s="22"/>
      <c r="D3783" s="23"/>
      <c r="E3783" s="85"/>
      <c r="F3783" s="22"/>
      <c r="G3783" s="22"/>
      <c r="H3783" s="22"/>
      <c r="I3783" s="22"/>
      <c r="J3783" s="22"/>
      <c r="K3783" s="22"/>
      <c r="L3783" s="37" t="e">
        <f ca="1">VLOOKUP(E3783,الرصيد!C:C,1,0)</f>
        <v>#N/A</v>
      </c>
      <c r="M3783" t="e">
        <f ca="1">VLOOKUP(E3783,الرصيد!C:AP,34,0)</f>
        <v>#N/A</v>
      </c>
    </row>
    <row r="3784" spans="1:13" ht="17.399999999999999">
      <c r="A3784" s="22"/>
      <c r="B3784" s="8"/>
      <c r="C3784" s="22"/>
      <c r="D3784" s="23"/>
      <c r="E3784" s="85"/>
      <c r="F3784" s="22"/>
      <c r="G3784" s="22"/>
      <c r="H3784" s="22"/>
      <c r="I3784" s="22"/>
      <c r="J3784" s="22"/>
      <c r="K3784" s="22"/>
      <c r="L3784" s="37" t="e">
        <f ca="1">VLOOKUP(E3784,الرصيد!C:C,1,0)</f>
        <v>#N/A</v>
      </c>
      <c r="M3784" t="e">
        <f ca="1">VLOOKUP(E3784,الرصيد!C:AP,34,0)</f>
        <v>#N/A</v>
      </c>
    </row>
    <row r="3785" spans="1:13" ht="17.399999999999999">
      <c r="A3785" s="22"/>
      <c r="B3785" s="8"/>
      <c r="C3785" s="22"/>
      <c r="D3785" s="23"/>
      <c r="E3785" s="85"/>
      <c r="F3785" s="22"/>
      <c r="G3785" s="22"/>
      <c r="H3785" s="22"/>
      <c r="I3785" s="22"/>
      <c r="J3785" s="22"/>
      <c r="K3785" s="22"/>
      <c r="L3785" s="37" t="e">
        <f ca="1">VLOOKUP(E3785,الرصيد!C:C,1,0)</f>
        <v>#N/A</v>
      </c>
      <c r="M3785" t="e">
        <f ca="1">VLOOKUP(E3785,الرصيد!C:AP,34,0)</f>
        <v>#N/A</v>
      </c>
    </row>
    <row r="3786" spans="1:13" ht="17.399999999999999">
      <c r="A3786" s="22"/>
      <c r="B3786" s="8"/>
      <c r="C3786" s="22"/>
      <c r="D3786" s="23"/>
      <c r="E3786" s="85"/>
      <c r="F3786" s="22"/>
      <c r="G3786" s="22"/>
      <c r="H3786" s="22"/>
      <c r="I3786" s="22"/>
      <c r="J3786" s="22"/>
      <c r="K3786" s="22"/>
      <c r="L3786" s="37" t="e">
        <f ca="1">VLOOKUP(E3786,الرصيد!C:C,1,0)</f>
        <v>#N/A</v>
      </c>
      <c r="M3786" t="e">
        <f ca="1">VLOOKUP(E3786,الرصيد!C:AP,34,0)</f>
        <v>#N/A</v>
      </c>
    </row>
    <row r="3787" spans="1:13" ht="17.399999999999999">
      <c r="A3787" s="22"/>
      <c r="B3787" s="8"/>
      <c r="C3787" s="22"/>
      <c r="D3787" s="23"/>
      <c r="E3787" s="85"/>
      <c r="F3787" s="22"/>
      <c r="G3787" s="22"/>
      <c r="H3787" s="22"/>
      <c r="I3787" s="22"/>
      <c r="J3787" s="22"/>
      <c r="K3787" s="22"/>
      <c r="L3787" s="37" t="e">
        <f ca="1">VLOOKUP(E3787,الرصيد!C:C,1,0)</f>
        <v>#N/A</v>
      </c>
      <c r="M3787" t="e">
        <f ca="1">VLOOKUP(E3787,الرصيد!C:AP,34,0)</f>
        <v>#N/A</v>
      </c>
    </row>
    <row r="3788" spans="1:13" ht="17.399999999999999">
      <c r="A3788" s="22"/>
      <c r="B3788" s="8"/>
      <c r="C3788" s="22"/>
      <c r="D3788" s="23"/>
      <c r="E3788" s="85"/>
      <c r="F3788" s="22"/>
      <c r="G3788" s="22"/>
      <c r="H3788" s="22"/>
      <c r="I3788" s="22"/>
      <c r="J3788" s="22"/>
      <c r="K3788" s="22"/>
      <c r="L3788" s="37" t="e">
        <f ca="1">VLOOKUP(E3788,الرصيد!C:C,1,0)</f>
        <v>#N/A</v>
      </c>
      <c r="M3788" t="e">
        <f ca="1">VLOOKUP(E3788,الرصيد!C:AP,34,0)</f>
        <v>#N/A</v>
      </c>
    </row>
    <row r="3789" spans="1:13" ht="17.399999999999999">
      <c r="A3789" s="22"/>
      <c r="B3789" s="8"/>
      <c r="C3789" s="22"/>
      <c r="D3789" s="23"/>
      <c r="E3789" s="85"/>
      <c r="F3789" s="22"/>
      <c r="G3789" s="22"/>
      <c r="H3789" s="22"/>
      <c r="I3789" s="22"/>
      <c r="J3789" s="22"/>
      <c r="K3789" s="22"/>
      <c r="L3789" s="37" t="e">
        <f ca="1">VLOOKUP(E3789,الرصيد!C:C,1,0)</f>
        <v>#N/A</v>
      </c>
      <c r="M3789" t="e">
        <f ca="1">VLOOKUP(E3789,الرصيد!C:AP,34,0)</f>
        <v>#N/A</v>
      </c>
    </row>
    <row r="3790" spans="1:13" ht="17.399999999999999">
      <c r="A3790" s="22"/>
      <c r="B3790" s="8"/>
      <c r="C3790" s="22"/>
      <c r="D3790" s="23"/>
      <c r="E3790" s="85"/>
      <c r="F3790" s="22"/>
      <c r="G3790" s="22"/>
      <c r="H3790" s="22"/>
      <c r="I3790" s="22"/>
      <c r="J3790" s="22"/>
      <c r="K3790" s="22"/>
      <c r="L3790" s="37" t="e">
        <f ca="1">VLOOKUP(E3790,الرصيد!C:C,1,0)</f>
        <v>#N/A</v>
      </c>
      <c r="M3790" t="e">
        <f ca="1">VLOOKUP(E3790,الرصيد!C:AP,34,0)</f>
        <v>#N/A</v>
      </c>
    </row>
    <row r="3791" spans="1:13" ht="17.399999999999999">
      <c r="A3791" s="22"/>
      <c r="B3791" s="8"/>
      <c r="C3791" s="22"/>
      <c r="D3791" s="23"/>
      <c r="E3791" s="85"/>
      <c r="F3791" s="22"/>
      <c r="G3791" s="22"/>
      <c r="H3791" s="22"/>
      <c r="I3791" s="22"/>
      <c r="J3791" s="22"/>
      <c r="K3791" s="22"/>
      <c r="L3791" s="37" t="e">
        <f ca="1">VLOOKUP(E3791,الرصيد!C:C,1,0)</f>
        <v>#N/A</v>
      </c>
      <c r="M3791" t="e">
        <f ca="1">VLOOKUP(E3791,الرصيد!C:AP,34,0)</f>
        <v>#N/A</v>
      </c>
    </row>
    <row r="3792" spans="1:13" ht="17.399999999999999">
      <c r="A3792" s="22"/>
      <c r="B3792" s="8"/>
      <c r="C3792" s="22"/>
      <c r="D3792" s="23"/>
      <c r="E3792" s="85"/>
      <c r="F3792" s="22"/>
      <c r="G3792" s="22"/>
      <c r="H3792" s="22"/>
      <c r="I3792" s="22"/>
      <c r="J3792" s="22"/>
      <c r="K3792" s="22"/>
      <c r="L3792" s="37" t="e">
        <f ca="1">VLOOKUP(E3792,الرصيد!C:C,1,0)</f>
        <v>#N/A</v>
      </c>
      <c r="M3792" t="e">
        <f ca="1">VLOOKUP(E3792,الرصيد!C:AP,34,0)</f>
        <v>#N/A</v>
      </c>
    </row>
    <row r="3793" spans="1:13" ht="17.399999999999999">
      <c r="A3793" s="22"/>
      <c r="B3793" s="8"/>
      <c r="C3793" s="22"/>
      <c r="D3793" s="23"/>
      <c r="E3793" s="85"/>
      <c r="F3793" s="22"/>
      <c r="G3793" s="22"/>
      <c r="H3793" s="22"/>
      <c r="I3793" s="22"/>
      <c r="J3793" s="22"/>
      <c r="K3793" s="22"/>
      <c r="L3793" s="37" t="e">
        <f ca="1">VLOOKUP(E3793,الرصيد!C:C,1,0)</f>
        <v>#N/A</v>
      </c>
      <c r="M3793" t="e">
        <f ca="1">VLOOKUP(E3793,الرصيد!C:AP,34,0)</f>
        <v>#N/A</v>
      </c>
    </row>
    <row r="3794" spans="1:13" ht="17.399999999999999">
      <c r="A3794" s="22"/>
      <c r="B3794" s="8"/>
      <c r="C3794" s="22"/>
      <c r="D3794" s="23"/>
      <c r="E3794" s="85"/>
      <c r="F3794" s="22"/>
      <c r="G3794" s="22"/>
      <c r="H3794" s="22"/>
      <c r="I3794" s="22"/>
      <c r="J3794" s="22"/>
      <c r="K3794" s="22"/>
      <c r="L3794" s="37" t="e">
        <f ca="1">VLOOKUP(E3794,الرصيد!C:C,1,0)</f>
        <v>#N/A</v>
      </c>
      <c r="M3794" t="e">
        <f ca="1">VLOOKUP(E3794,الرصيد!C:AP,34,0)</f>
        <v>#N/A</v>
      </c>
    </row>
    <row r="3795" spans="1:13" ht="17.399999999999999">
      <c r="A3795" s="22"/>
      <c r="B3795" s="8"/>
      <c r="C3795" s="22"/>
      <c r="D3795" s="23"/>
      <c r="E3795" s="85"/>
      <c r="F3795" s="22"/>
      <c r="G3795" s="22"/>
      <c r="H3795" s="22"/>
      <c r="I3795" s="22"/>
      <c r="J3795" s="22"/>
      <c r="K3795" s="22"/>
      <c r="L3795" s="37" t="e">
        <f ca="1">VLOOKUP(E3795,الرصيد!C:C,1,0)</f>
        <v>#N/A</v>
      </c>
      <c r="M3795" t="e">
        <f ca="1">VLOOKUP(E3795,الرصيد!C:AP,34,0)</f>
        <v>#N/A</v>
      </c>
    </row>
    <row r="3796" spans="1:13" ht="17.399999999999999">
      <c r="A3796" s="22"/>
      <c r="B3796" s="8"/>
      <c r="C3796" s="22"/>
      <c r="D3796" s="23"/>
      <c r="E3796" s="85"/>
      <c r="F3796" s="22"/>
      <c r="G3796" s="22"/>
      <c r="H3796" s="22"/>
      <c r="I3796" s="22"/>
      <c r="J3796" s="22"/>
      <c r="K3796" s="22"/>
      <c r="L3796" s="37" t="e">
        <f ca="1">VLOOKUP(E3796,الرصيد!C:C,1,0)</f>
        <v>#N/A</v>
      </c>
      <c r="M3796" t="e">
        <f ca="1">VLOOKUP(E3796,الرصيد!C:AP,34,0)</f>
        <v>#N/A</v>
      </c>
    </row>
    <row r="3797" spans="1:13" ht="17.399999999999999">
      <c r="A3797" s="22"/>
      <c r="B3797" s="8"/>
      <c r="C3797" s="22"/>
      <c r="D3797" s="23"/>
      <c r="E3797" s="85"/>
      <c r="F3797" s="22"/>
      <c r="G3797" s="22"/>
      <c r="H3797" s="22"/>
      <c r="I3797" s="22"/>
      <c r="J3797" s="22"/>
      <c r="K3797" s="22"/>
      <c r="L3797" s="37" t="e">
        <f ca="1">VLOOKUP(E3797,الرصيد!C:C,1,0)</f>
        <v>#N/A</v>
      </c>
      <c r="M3797" t="e">
        <f ca="1">VLOOKUP(E3797,الرصيد!C:AP,34,0)</f>
        <v>#N/A</v>
      </c>
    </row>
    <row r="3798" spans="1:13" ht="17.399999999999999">
      <c r="A3798" s="22"/>
      <c r="B3798" s="8"/>
      <c r="C3798" s="22"/>
      <c r="D3798" s="23"/>
      <c r="E3798" s="85"/>
      <c r="F3798" s="22"/>
      <c r="G3798" s="22"/>
      <c r="H3798" s="22"/>
      <c r="I3798" s="22"/>
      <c r="J3798" s="22"/>
      <c r="K3798" s="22"/>
      <c r="L3798" s="37" t="e">
        <f ca="1">VLOOKUP(E3798,الرصيد!C:C,1,0)</f>
        <v>#N/A</v>
      </c>
      <c r="M3798" t="e">
        <f ca="1">VLOOKUP(E3798,الرصيد!C:AP,34,0)</f>
        <v>#N/A</v>
      </c>
    </row>
    <row r="3799" spans="1:13" ht="17.399999999999999">
      <c r="A3799" s="22"/>
      <c r="B3799" s="8"/>
      <c r="C3799" s="22"/>
      <c r="D3799" s="23"/>
      <c r="E3799" s="85"/>
      <c r="F3799" s="22"/>
      <c r="G3799" s="22"/>
      <c r="H3799" s="22"/>
      <c r="I3799" s="22"/>
      <c r="J3799" s="22"/>
      <c r="K3799" s="22"/>
      <c r="L3799" s="37" t="e">
        <f ca="1">VLOOKUP(E3799,الرصيد!C:C,1,0)</f>
        <v>#N/A</v>
      </c>
      <c r="M3799" t="e">
        <f ca="1">VLOOKUP(E3799,الرصيد!C:AP,34,0)</f>
        <v>#N/A</v>
      </c>
    </row>
    <row r="3800" spans="1:13" ht="17.399999999999999">
      <c r="A3800" s="22"/>
      <c r="B3800" s="8"/>
      <c r="C3800" s="22"/>
      <c r="D3800" s="23"/>
      <c r="E3800" s="85"/>
      <c r="F3800" s="22"/>
      <c r="G3800" s="22"/>
      <c r="H3800" s="22"/>
      <c r="I3800" s="22"/>
      <c r="J3800" s="22"/>
      <c r="K3800" s="22"/>
      <c r="L3800" s="37" t="e">
        <f ca="1">VLOOKUP(E3800,الرصيد!C:C,1,0)</f>
        <v>#N/A</v>
      </c>
      <c r="M3800" t="e">
        <f ca="1">VLOOKUP(E3800,الرصيد!C:AP,34,0)</f>
        <v>#N/A</v>
      </c>
    </row>
    <row r="3801" spans="1:13" ht="17.399999999999999">
      <c r="A3801" s="22"/>
      <c r="B3801" s="8"/>
      <c r="C3801" s="22"/>
      <c r="D3801" s="23"/>
      <c r="E3801" s="85"/>
      <c r="F3801" s="22"/>
      <c r="G3801" s="22"/>
      <c r="H3801" s="22"/>
      <c r="I3801" s="22"/>
      <c r="J3801" s="22"/>
      <c r="K3801" s="22"/>
      <c r="L3801" s="37" t="e">
        <f ca="1">VLOOKUP(E3801,الرصيد!C:C,1,0)</f>
        <v>#N/A</v>
      </c>
      <c r="M3801" t="e">
        <f ca="1">VLOOKUP(E3801,الرصيد!C:AP,34,0)</f>
        <v>#N/A</v>
      </c>
    </row>
    <row r="3802" spans="1:13" ht="17.399999999999999">
      <c r="A3802" s="22"/>
      <c r="B3802" s="8"/>
      <c r="C3802" s="22"/>
      <c r="D3802" s="23"/>
      <c r="E3802" s="85"/>
      <c r="F3802" s="22"/>
      <c r="G3802" s="22"/>
      <c r="H3802" s="22"/>
      <c r="I3802" s="22"/>
      <c r="J3802" s="22"/>
      <c r="K3802" s="22"/>
      <c r="L3802" s="37" t="e">
        <f ca="1">VLOOKUP(E3802,الرصيد!C:C,1,0)</f>
        <v>#N/A</v>
      </c>
      <c r="M3802" t="e">
        <f ca="1">VLOOKUP(E3802,الرصيد!C:AP,34,0)</f>
        <v>#N/A</v>
      </c>
    </row>
    <row r="3803" spans="1:13" ht="17.399999999999999">
      <c r="A3803" s="22"/>
      <c r="B3803" s="8"/>
      <c r="C3803" s="22"/>
      <c r="D3803" s="23"/>
      <c r="E3803" s="85"/>
      <c r="F3803" s="22"/>
      <c r="G3803" s="22"/>
      <c r="H3803" s="22"/>
      <c r="I3803" s="22"/>
      <c r="J3803" s="22"/>
      <c r="K3803" s="22"/>
      <c r="L3803" s="37" t="e">
        <f ca="1">VLOOKUP(E3803,الرصيد!C:C,1,0)</f>
        <v>#N/A</v>
      </c>
      <c r="M3803" t="e">
        <f ca="1">VLOOKUP(E3803,الرصيد!C:AP,34,0)</f>
        <v>#N/A</v>
      </c>
    </row>
    <row r="3804" spans="1:13" ht="17.399999999999999">
      <c r="A3804" s="22"/>
      <c r="B3804" s="8"/>
      <c r="C3804" s="22"/>
      <c r="D3804" s="23"/>
      <c r="E3804" s="85"/>
      <c r="F3804" s="22"/>
      <c r="G3804" s="22"/>
      <c r="H3804" s="22"/>
      <c r="I3804" s="22"/>
      <c r="J3804" s="22"/>
      <c r="K3804" s="22"/>
      <c r="L3804" s="37" t="e">
        <f ca="1">VLOOKUP(E3804,الرصيد!C:C,1,0)</f>
        <v>#N/A</v>
      </c>
      <c r="M3804" t="e">
        <f ca="1">VLOOKUP(E3804,الرصيد!C:AP,34,0)</f>
        <v>#N/A</v>
      </c>
    </row>
    <row r="3805" spans="1:13" ht="17.399999999999999">
      <c r="A3805" s="22"/>
      <c r="B3805" s="8"/>
      <c r="C3805" s="22"/>
      <c r="D3805" s="23"/>
      <c r="E3805" s="85"/>
      <c r="F3805" s="22"/>
      <c r="G3805" s="22"/>
      <c r="H3805" s="22"/>
      <c r="I3805" s="22"/>
      <c r="J3805" s="22"/>
      <c r="K3805" s="22"/>
      <c r="L3805" s="37" t="e">
        <f ca="1">VLOOKUP(E3805,الرصيد!C:C,1,0)</f>
        <v>#N/A</v>
      </c>
      <c r="M3805" t="e">
        <f ca="1">VLOOKUP(E3805,الرصيد!C:AP,34,0)</f>
        <v>#N/A</v>
      </c>
    </row>
    <row r="3806" spans="1:13" ht="17.399999999999999">
      <c r="A3806" s="22"/>
      <c r="B3806" s="8"/>
      <c r="C3806" s="22"/>
      <c r="D3806" s="23"/>
      <c r="E3806" s="85"/>
      <c r="F3806" s="22"/>
      <c r="G3806" s="22"/>
      <c r="H3806" s="22"/>
      <c r="I3806" s="22"/>
      <c r="J3806" s="22"/>
      <c r="K3806" s="22"/>
      <c r="L3806" s="37" t="e">
        <f ca="1">VLOOKUP(E3806,الرصيد!C:C,1,0)</f>
        <v>#N/A</v>
      </c>
      <c r="M3806" t="e">
        <f ca="1">VLOOKUP(E3806,الرصيد!C:AP,34,0)</f>
        <v>#N/A</v>
      </c>
    </row>
    <row r="3807" spans="1:13" ht="17.399999999999999">
      <c r="A3807" s="22"/>
      <c r="B3807" s="8"/>
      <c r="C3807" s="22"/>
      <c r="D3807" s="23"/>
      <c r="E3807" s="85"/>
      <c r="F3807" s="22"/>
      <c r="G3807" s="22"/>
      <c r="H3807" s="22"/>
      <c r="I3807" s="22"/>
      <c r="J3807" s="22"/>
      <c r="K3807" s="22"/>
      <c r="L3807" s="37" t="e">
        <f ca="1">VLOOKUP(E3807,الرصيد!C:C,1,0)</f>
        <v>#N/A</v>
      </c>
      <c r="M3807" t="e">
        <f ca="1">VLOOKUP(E3807,الرصيد!C:AP,34,0)</f>
        <v>#N/A</v>
      </c>
    </row>
    <row r="3808" spans="1:13" ht="17.399999999999999">
      <c r="A3808" s="22"/>
      <c r="B3808" s="8"/>
      <c r="C3808" s="22"/>
      <c r="D3808" s="23"/>
      <c r="E3808" s="85"/>
      <c r="F3808" s="22"/>
      <c r="G3808" s="22"/>
      <c r="H3808" s="22"/>
      <c r="I3808" s="22"/>
      <c r="J3808" s="22"/>
      <c r="K3808" s="22"/>
      <c r="L3808" s="37" t="e">
        <f ca="1">VLOOKUP(E3808,الرصيد!C:C,1,0)</f>
        <v>#N/A</v>
      </c>
      <c r="M3808" t="e">
        <f ca="1">VLOOKUP(E3808,الرصيد!C:AP,34,0)</f>
        <v>#N/A</v>
      </c>
    </row>
    <row r="3809" spans="1:13" ht="17.399999999999999">
      <c r="A3809" s="22"/>
      <c r="B3809" s="8"/>
      <c r="C3809" s="22"/>
      <c r="D3809" s="23"/>
      <c r="E3809" s="85"/>
      <c r="F3809" s="22"/>
      <c r="G3809" s="22"/>
      <c r="H3809" s="22"/>
      <c r="I3809" s="22"/>
      <c r="J3809" s="22"/>
      <c r="K3809" s="22"/>
      <c r="L3809" s="37" t="e">
        <f ca="1">VLOOKUP(E3809,الرصيد!C:C,1,0)</f>
        <v>#N/A</v>
      </c>
      <c r="M3809" t="e">
        <f ca="1">VLOOKUP(E3809,الرصيد!C:AP,34,0)</f>
        <v>#N/A</v>
      </c>
    </row>
    <row r="3810" spans="1:13" ht="17.399999999999999">
      <c r="A3810" s="22"/>
      <c r="B3810" s="8"/>
      <c r="C3810" s="22"/>
      <c r="D3810" s="23"/>
      <c r="E3810" s="85"/>
      <c r="F3810" s="22"/>
      <c r="G3810" s="22"/>
      <c r="H3810" s="22"/>
      <c r="I3810" s="22"/>
      <c r="J3810" s="22"/>
      <c r="K3810" s="22"/>
      <c r="L3810" s="37" t="e">
        <f ca="1">VLOOKUP(E3810,الرصيد!C:C,1,0)</f>
        <v>#N/A</v>
      </c>
      <c r="M3810" t="e">
        <f ca="1">VLOOKUP(E3810,الرصيد!C:AP,34,0)</f>
        <v>#N/A</v>
      </c>
    </row>
    <row r="3811" spans="1:13" ht="17.399999999999999">
      <c r="A3811" s="22"/>
      <c r="B3811" s="8"/>
      <c r="C3811" s="22"/>
      <c r="D3811" s="23"/>
      <c r="E3811" s="85"/>
      <c r="F3811" s="22"/>
      <c r="G3811" s="22"/>
      <c r="H3811" s="22"/>
      <c r="I3811" s="22"/>
      <c r="J3811" s="22"/>
      <c r="K3811" s="22"/>
      <c r="L3811" s="37" t="e">
        <f ca="1">VLOOKUP(E3811,الرصيد!C:C,1,0)</f>
        <v>#N/A</v>
      </c>
      <c r="M3811" t="e">
        <f ca="1">VLOOKUP(E3811,الرصيد!C:AP,34,0)</f>
        <v>#N/A</v>
      </c>
    </row>
    <row r="3812" spans="1:13" ht="17.399999999999999">
      <c r="A3812" s="22"/>
      <c r="B3812" s="8"/>
      <c r="C3812" s="22"/>
      <c r="D3812" s="23"/>
      <c r="E3812" s="85"/>
      <c r="F3812" s="22"/>
      <c r="G3812" s="22"/>
      <c r="H3812" s="22"/>
      <c r="I3812" s="22"/>
      <c r="J3812" s="22"/>
      <c r="K3812" s="22"/>
      <c r="L3812" s="37" t="e">
        <f ca="1">VLOOKUP(E3812,الرصيد!C:C,1,0)</f>
        <v>#N/A</v>
      </c>
      <c r="M3812" t="e">
        <f ca="1">VLOOKUP(E3812,الرصيد!C:AP,34,0)</f>
        <v>#N/A</v>
      </c>
    </row>
    <row r="3813" spans="1:13" ht="17.399999999999999">
      <c r="A3813" s="22"/>
      <c r="B3813" s="8"/>
      <c r="C3813" s="22"/>
      <c r="D3813" s="23"/>
      <c r="E3813" s="85"/>
      <c r="F3813" s="22"/>
      <c r="G3813" s="22"/>
      <c r="H3813" s="22"/>
      <c r="I3813" s="22"/>
      <c r="J3813" s="22"/>
      <c r="K3813" s="22"/>
      <c r="L3813" s="37" t="e">
        <f ca="1">VLOOKUP(E3813,الرصيد!C:C,1,0)</f>
        <v>#N/A</v>
      </c>
      <c r="M3813" t="e">
        <f ca="1">VLOOKUP(E3813,الرصيد!C:AP,34,0)</f>
        <v>#N/A</v>
      </c>
    </row>
    <row r="3814" spans="1:13" ht="17.399999999999999">
      <c r="A3814" s="22"/>
      <c r="B3814" s="8"/>
      <c r="C3814" s="22"/>
      <c r="D3814" s="23"/>
      <c r="E3814" s="85"/>
      <c r="F3814" s="22"/>
      <c r="G3814" s="22"/>
      <c r="H3814" s="22"/>
      <c r="I3814" s="22"/>
      <c r="J3814" s="22"/>
      <c r="K3814" s="22"/>
      <c r="L3814" s="37" t="e">
        <f ca="1">VLOOKUP(E3814,الرصيد!C:C,1,0)</f>
        <v>#N/A</v>
      </c>
      <c r="M3814" t="e">
        <f ca="1">VLOOKUP(E3814,الرصيد!C:AP,34,0)</f>
        <v>#N/A</v>
      </c>
    </row>
    <row r="3815" spans="1:13" ht="17.399999999999999">
      <c r="A3815" s="22"/>
      <c r="B3815" s="8"/>
      <c r="C3815" s="22"/>
      <c r="D3815" s="23"/>
      <c r="E3815" s="85"/>
      <c r="F3815" s="22"/>
      <c r="G3815" s="22"/>
      <c r="H3815" s="22"/>
      <c r="I3815" s="22"/>
      <c r="J3815" s="22"/>
      <c r="K3815" s="22"/>
      <c r="L3815" s="37" t="e">
        <f ca="1">VLOOKUP(E3815,الرصيد!C:C,1,0)</f>
        <v>#N/A</v>
      </c>
      <c r="M3815" t="e">
        <f ca="1">VLOOKUP(E3815,الرصيد!C:AP,34,0)</f>
        <v>#N/A</v>
      </c>
    </row>
    <row r="3816" spans="1:13" ht="17.399999999999999">
      <c r="A3816" s="22"/>
      <c r="B3816" s="8"/>
      <c r="C3816" s="22"/>
      <c r="D3816" s="23"/>
      <c r="E3816" s="85"/>
      <c r="F3816" s="22"/>
      <c r="G3816" s="22"/>
      <c r="H3816" s="22"/>
      <c r="I3816" s="22"/>
      <c r="J3816" s="22"/>
      <c r="K3816" s="22"/>
      <c r="L3816" s="37" t="e">
        <f ca="1">VLOOKUP(E3816,الرصيد!C:C,1,0)</f>
        <v>#N/A</v>
      </c>
      <c r="M3816" t="e">
        <f ca="1">VLOOKUP(E3816,الرصيد!C:AP,34,0)</f>
        <v>#N/A</v>
      </c>
    </row>
    <row r="3817" spans="1:13" ht="17.399999999999999">
      <c r="A3817" s="22"/>
      <c r="B3817" s="8"/>
      <c r="C3817" s="22"/>
      <c r="D3817" s="23"/>
      <c r="E3817" s="85"/>
      <c r="F3817" s="22"/>
      <c r="G3817" s="22"/>
      <c r="H3817" s="22"/>
      <c r="I3817" s="22"/>
      <c r="J3817" s="22"/>
      <c r="K3817" s="22"/>
      <c r="L3817" s="37" t="e">
        <f ca="1">VLOOKUP(E3817,الرصيد!C:C,1,0)</f>
        <v>#N/A</v>
      </c>
      <c r="M3817" t="e">
        <f ca="1">VLOOKUP(E3817,الرصيد!C:AP,34,0)</f>
        <v>#N/A</v>
      </c>
    </row>
    <row r="3818" spans="1:13" ht="17.399999999999999">
      <c r="A3818" s="22"/>
      <c r="B3818" s="8"/>
      <c r="C3818" s="22"/>
      <c r="D3818" s="23"/>
      <c r="E3818" s="85"/>
      <c r="F3818" s="22"/>
      <c r="G3818" s="22"/>
      <c r="H3818" s="22"/>
      <c r="I3818" s="22"/>
      <c r="J3818" s="22"/>
      <c r="K3818" s="22"/>
      <c r="L3818" s="37" t="e">
        <f ca="1">VLOOKUP(E3818,الرصيد!C:C,1,0)</f>
        <v>#N/A</v>
      </c>
      <c r="M3818" t="e">
        <f ca="1">VLOOKUP(E3818,الرصيد!C:AP,34,0)</f>
        <v>#N/A</v>
      </c>
    </row>
    <row r="3819" spans="1:13" ht="17.399999999999999">
      <c r="A3819" s="22"/>
      <c r="B3819" s="8"/>
      <c r="C3819" s="22"/>
      <c r="D3819" s="23"/>
      <c r="E3819" s="85"/>
      <c r="F3819" s="22"/>
      <c r="G3819" s="22"/>
      <c r="H3819" s="22"/>
      <c r="I3819" s="22"/>
      <c r="J3819" s="22"/>
      <c r="K3819" s="22"/>
      <c r="L3819" s="37" t="e">
        <f ca="1">VLOOKUP(E3819,الرصيد!C:C,1,0)</f>
        <v>#N/A</v>
      </c>
      <c r="M3819" t="e">
        <f ca="1">VLOOKUP(E3819,الرصيد!C:AP,34,0)</f>
        <v>#N/A</v>
      </c>
    </row>
    <row r="3820" spans="1:13" ht="17.399999999999999">
      <c r="A3820" s="22"/>
      <c r="B3820" s="8"/>
      <c r="C3820" s="22"/>
      <c r="D3820" s="23"/>
      <c r="E3820" s="85"/>
      <c r="F3820" s="22"/>
      <c r="G3820" s="22"/>
      <c r="H3820" s="22"/>
      <c r="I3820" s="22"/>
      <c r="J3820" s="22"/>
      <c r="K3820" s="22"/>
      <c r="L3820" s="37" t="e">
        <f ca="1">VLOOKUP(E3820,الرصيد!C:C,1,0)</f>
        <v>#N/A</v>
      </c>
      <c r="M3820" t="e">
        <f ca="1">VLOOKUP(E3820,الرصيد!C:AP,34,0)</f>
        <v>#N/A</v>
      </c>
    </row>
    <row r="3821" spans="1:13" ht="17.399999999999999">
      <c r="A3821" s="22"/>
      <c r="B3821" s="8"/>
      <c r="C3821" s="22"/>
      <c r="D3821" s="23"/>
      <c r="E3821" s="85"/>
      <c r="F3821" s="22"/>
      <c r="G3821" s="22"/>
      <c r="H3821" s="22"/>
      <c r="I3821" s="22"/>
      <c r="J3821" s="22"/>
      <c r="K3821" s="22"/>
      <c r="L3821" s="37" t="e">
        <f ca="1">VLOOKUP(E3821,الرصيد!C:C,1,0)</f>
        <v>#N/A</v>
      </c>
      <c r="M3821" t="e">
        <f ca="1">VLOOKUP(E3821,الرصيد!C:AP,34,0)</f>
        <v>#N/A</v>
      </c>
    </row>
    <row r="3822" spans="1:13" ht="17.399999999999999">
      <c r="A3822" s="22"/>
      <c r="B3822" s="8"/>
      <c r="C3822" s="22"/>
      <c r="D3822" s="23"/>
      <c r="E3822" s="85"/>
      <c r="F3822" s="22"/>
      <c r="G3822" s="22"/>
      <c r="H3822" s="22"/>
      <c r="I3822" s="22"/>
      <c r="J3822" s="22"/>
      <c r="K3822" s="22"/>
      <c r="L3822" s="37" t="e">
        <f ca="1">VLOOKUP(E3822,الرصيد!C:C,1,0)</f>
        <v>#N/A</v>
      </c>
      <c r="M3822" t="e">
        <f ca="1">VLOOKUP(E3822,الرصيد!C:AP,34,0)</f>
        <v>#N/A</v>
      </c>
    </row>
    <row r="3823" spans="1:13" ht="17.399999999999999">
      <c r="A3823" s="22"/>
      <c r="B3823" s="8"/>
      <c r="C3823" s="22"/>
      <c r="D3823" s="23"/>
      <c r="E3823" s="85"/>
      <c r="F3823" s="22"/>
      <c r="G3823" s="22"/>
      <c r="H3823" s="22"/>
      <c r="I3823" s="22"/>
      <c r="J3823" s="22"/>
      <c r="K3823" s="22"/>
      <c r="L3823" s="37" t="e">
        <f ca="1">VLOOKUP(E3823,الرصيد!C:C,1,0)</f>
        <v>#N/A</v>
      </c>
      <c r="M3823" t="e">
        <f ca="1">VLOOKUP(E3823,الرصيد!C:AP,34,0)</f>
        <v>#N/A</v>
      </c>
    </row>
    <row r="3824" spans="1:13" ht="17.399999999999999">
      <c r="A3824" s="22"/>
      <c r="B3824" s="8"/>
      <c r="C3824" s="22"/>
      <c r="D3824" s="23"/>
      <c r="E3824" s="85"/>
      <c r="F3824" s="22"/>
      <c r="G3824" s="22"/>
      <c r="H3824" s="22"/>
      <c r="I3824" s="22"/>
      <c r="J3824" s="22"/>
      <c r="K3824" s="22"/>
      <c r="L3824" s="37" t="e">
        <f ca="1">VLOOKUP(E3824,الرصيد!C:C,1,0)</f>
        <v>#N/A</v>
      </c>
      <c r="M3824" t="e">
        <f ca="1">VLOOKUP(E3824,الرصيد!C:AP,34,0)</f>
        <v>#N/A</v>
      </c>
    </row>
    <row r="3825" spans="1:13" ht="17.399999999999999">
      <c r="A3825" s="22"/>
      <c r="B3825" s="8"/>
      <c r="C3825" s="22"/>
      <c r="D3825" s="23"/>
      <c r="E3825" s="85"/>
      <c r="F3825" s="22"/>
      <c r="G3825" s="22"/>
      <c r="H3825" s="22"/>
      <c r="I3825" s="22"/>
      <c r="J3825" s="22"/>
      <c r="K3825" s="22"/>
      <c r="L3825" s="37" t="e">
        <f ca="1">VLOOKUP(E3825,الرصيد!C:C,1,0)</f>
        <v>#N/A</v>
      </c>
      <c r="M3825" t="e">
        <f ca="1">VLOOKUP(E3825,الرصيد!C:AP,34,0)</f>
        <v>#N/A</v>
      </c>
    </row>
    <row r="3826" spans="1:13" ht="17.399999999999999">
      <c r="A3826" s="22"/>
      <c r="B3826" s="8"/>
      <c r="C3826" s="22"/>
      <c r="D3826" s="23"/>
      <c r="E3826" s="85"/>
      <c r="F3826" s="22"/>
      <c r="G3826" s="22"/>
      <c r="H3826" s="22"/>
      <c r="I3826" s="22"/>
      <c r="J3826" s="22"/>
      <c r="K3826" s="22"/>
      <c r="L3826" s="37" t="e">
        <f ca="1">VLOOKUP(E3826,الرصيد!C:C,1,0)</f>
        <v>#N/A</v>
      </c>
      <c r="M3826" t="e">
        <f ca="1">VLOOKUP(E3826,الرصيد!C:AP,34,0)</f>
        <v>#N/A</v>
      </c>
    </row>
    <row r="3827" spans="1:13" ht="17.399999999999999">
      <c r="A3827" s="22"/>
      <c r="B3827" s="8"/>
      <c r="C3827" s="22"/>
      <c r="D3827" s="23"/>
      <c r="E3827" s="85"/>
      <c r="F3827" s="22"/>
      <c r="G3827" s="22"/>
      <c r="H3827" s="22"/>
      <c r="I3827" s="22"/>
      <c r="J3827" s="22"/>
      <c r="K3827" s="22"/>
      <c r="L3827" s="37" t="e">
        <f ca="1">VLOOKUP(E3827,الرصيد!C:C,1,0)</f>
        <v>#N/A</v>
      </c>
      <c r="M3827" t="e">
        <f ca="1">VLOOKUP(E3827,الرصيد!C:AP,34,0)</f>
        <v>#N/A</v>
      </c>
    </row>
    <row r="3828" spans="1:13" ht="17.399999999999999">
      <c r="A3828" s="22"/>
      <c r="B3828" s="8"/>
      <c r="C3828" s="22"/>
      <c r="D3828" s="23"/>
      <c r="E3828" s="85"/>
      <c r="F3828" s="22"/>
      <c r="G3828" s="22"/>
      <c r="H3828" s="22"/>
      <c r="I3828" s="22"/>
      <c r="J3828" s="22"/>
      <c r="K3828" s="22"/>
      <c r="L3828" s="37" t="e">
        <f ca="1">VLOOKUP(E3828,الرصيد!C:C,1,0)</f>
        <v>#N/A</v>
      </c>
      <c r="M3828" t="e">
        <f ca="1">VLOOKUP(E3828,الرصيد!C:AP,34,0)</f>
        <v>#N/A</v>
      </c>
    </row>
    <row r="3829" spans="1:13" ht="17.399999999999999">
      <c r="A3829" s="22"/>
      <c r="B3829" s="8"/>
      <c r="C3829" s="22"/>
      <c r="D3829" s="23"/>
      <c r="E3829" s="85"/>
      <c r="F3829" s="22"/>
      <c r="G3829" s="22"/>
      <c r="H3829" s="22"/>
      <c r="I3829" s="22"/>
      <c r="J3829" s="22"/>
      <c r="K3829" s="22"/>
      <c r="L3829" s="37" t="e">
        <f ca="1">VLOOKUP(E3829,الرصيد!C:C,1,0)</f>
        <v>#N/A</v>
      </c>
      <c r="M3829" t="e">
        <f ca="1">VLOOKUP(E3829,الرصيد!C:AP,34,0)</f>
        <v>#N/A</v>
      </c>
    </row>
    <row r="3830" spans="1:13" ht="17.399999999999999">
      <c r="A3830" s="22"/>
      <c r="B3830" s="8"/>
      <c r="C3830" s="22"/>
      <c r="D3830" s="23"/>
      <c r="E3830" s="85"/>
      <c r="F3830" s="22"/>
      <c r="G3830" s="22"/>
      <c r="H3830" s="22"/>
      <c r="I3830" s="22"/>
      <c r="J3830" s="22"/>
      <c r="K3830" s="22"/>
      <c r="L3830" s="37" t="e">
        <f ca="1">VLOOKUP(E3830,الرصيد!C:C,1,0)</f>
        <v>#N/A</v>
      </c>
      <c r="M3830" t="e">
        <f ca="1">VLOOKUP(E3830,الرصيد!C:AP,34,0)</f>
        <v>#N/A</v>
      </c>
    </row>
    <row r="3831" spans="1:13" ht="17.399999999999999">
      <c r="A3831" s="22"/>
      <c r="B3831" s="8"/>
      <c r="C3831" s="22"/>
      <c r="D3831" s="23"/>
      <c r="E3831" s="85"/>
      <c r="F3831" s="22"/>
      <c r="G3831" s="22"/>
      <c r="H3831" s="22"/>
      <c r="I3831" s="22"/>
      <c r="J3831" s="22"/>
      <c r="K3831" s="22"/>
      <c r="L3831" s="37" t="e">
        <f ca="1">VLOOKUP(E3831,الرصيد!C:C,1,0)</f>
        <v>#N/A</v>
      </c>
      <c r="M3831" t="e">
        <f ca="1">VLOOKUP(E3831,الرصيد!C:AP,34,0)</f>
        <v>#N/A</v>
      </c>
    </row>
    <row r="3832" spans="1:13" ht="17.399999999999999">
      <c r="A3832" s="22"/>
      <c r="B3832" s="8"/>
      <c r="C3832" s="22"/>
      <c r="D3832" s="23"/>
      <c r="E3832" s="85"/>
      <c r="F3832" s="22"/>
      <c r="G3832" s="22"/>
      <c r="H3832" s="22"/>
      <c r="I3832" s="22"/>
      <c r="J3832" s="22"/>
      <c r="K3832" s="22"/>
      <c r="L3832" s="37" t="e">
        <f ca="1">VLOOKUP(E3832,الرصيد!C:C,1,0)</f>
        <v>#N/A</v>
      </c>
      <c r="M3832" t="e">
        <f ca="1">VLOOKUP(E3832,الرصيد!C:AP,34,0)</f>
        <v>#N/A</v>
      </c>
    </row>
    <row r="3833" spans="1:13" ht="17.399999999999999">
      <c r="A3833" s="22"/>
      <c r="B3833" s="8"/>
      <c r="C3833" s="22"/>
      <c r="D3833" s="23"/>
      <c r="E3833" s="85"/>
      <c r="F3833" s="22"/>
      <c r="G3833" s="22"/>
      <c r="H3833" s="22"/>
      <c r="I3833" s="22"/>
      <c r="J3833" s="22"/>
      <c r="K3833" s="22"/>
      <c r="L3833" s="37" t="e">
        <f ca="1">VLOOKUP(E3833,الرصيد!C:C,1,0)</f>
        <v>#N/A</v>
      </c>
      <c r="M3833" t="e">
        <f ca="1">VLOOKUP(E3833,الرصيد!C:AP,34,0)</f>
        <v>#N/A</v>
      </c>
    </row>
    <row r="3834" spans="1:13" ht="17.399999999999999">
      <c r="A3834" s="22"/>
      <c r="B3834" s="8"/>
      <c r="C3834" s="22"/>
      <c r="D3834" s="23"/>
      <c r="E3834" s="85"/>
      <c r="F3834" s="22"/>
      <c r="G3834" s="22"/>
      <c r="H3834" s="22"/>
      <c r="I3834" s="22"/>
      <c r="J3834" s="22"/>
      <c r="K3834" s="22"/>
      <c r="L3834" s="37" t="e">
        <f ca="1">VLOOKUP(E3834,الرصيد!C:C,1,0)</f>
        <v>#N/A</v>
      </c>
      <c r="M3834" t="e">
        <f ca="1">VLOOKUP(E3834,الرصيد!C:AP,34,0)</f>
        <v>#N/A</v>
      </c>
    </row>
    <row r="3835" spans="1:13" ht="17.399999999999999">
      <c r="A3835" s="22"/>
      <c r="B3835" s="8"/>
      <c r="C3835" s="22"/>
      <c r="D3835" s="23"/>
      <c r="E3835" s="85"/>
      <c r="F3835" s="22"/>
      <c r="G3835" s="22"/>
      <c r="H3835" s="22"/>
      <c r="I3835" s="22"/>
      <c r="J3835" s="22"/>
      <c r="K3835" s="22"/>
      <c r="L3835" s="37" t="e">
        <f ca="1">VLOOKUP(E3835,الرصيد!C:C,1,0)</f>
        <v>#N/A</v>
      </c>
      <c r="M3835" t="e">
        <f ca="1">VLOOKUP(E3835,الرصيد!C:AP,34,0)</f>
        <v>#N/A</v>
      </c>
    </row>
    <row r="3836" spans="1:13" ht="17.399999999999999">
      <c r="A3836" s="22"/>
      <c r="B3836" s="8"/>
      <c r="C3836" s="22"/>
      <c r="D3836" s="23"/>
      <c r="E3836" s="85"/>
      <c r="F3836" s="22"/>
      <c r="G3836" s="22"/>
      <c r="H3836" s="22"/>
      <c r="I3836" s="22"/>
      <c r="J3836" s="22"/>
      <c r="K3836" s="22"/>
      <c r="L3836" s="37" t="e">
        <f ca="1">VLOOKUP(E3836,الرصيد!C:C,1,0)</f>
        <v>#N/A</v>
      </c>
      <c r="M3836" t="e">
        <f ca="1">VLOOKUP(E3836,الرصيد!C:AP,34,0)</f>
        <v>#N/A</v>
      </c>
    </row>
    <row r="3837" spans="1:13" ht="17.399999999999999">
      <c r="A3837" s="22"/>
      <c r="B3837" s="8"/>
      <c r="C3837" s="22"/>
      <c r="D3837" s="23"/>
      <c r="E3837" s="85"/>
      <c r="F3837" s="22"/>
      <c r="G3837" s="22"/>
      <c r="H3837" s="22"/>
      <c r="I3837" s="22"/>
      <c r="J3837" s="22"/>
      <c r="K3837" s="22"/>
      <c r="L3837" s="37" t="e">
        <f ca="1">VLOOKUP(E3837,الرصيد!C:C,1,0)</f>
        <v>#N/A</v>
      </c>
      <c r="M3837" t="e">
        <f ca="1">VLOOKUP(E3837,الرصيد!C:AP,34,0)</f>
        <v>#N/A</v>
      </c>
    </row>
    <row r="3838" spans="1:13" ht="17.399999999999999">
      <c r="A3838" s="22"/>
      <c r="B3838" s="8"/>
      <c r="C3838" s="22"/>
      <c r="D3838" s="23"/>
      <c r="E3838" s="85"/>
      <c r="F3838" s="22"/>
      <c r="G3838" s="22"/>
      <c r="H3838" s="22"/>
      <c r="I3838" s="22"/>
      <c r="J3838" s="22"/>
      <c r="K3838" s="22"/>
      <c r="L3838" s="37" t="e">
        <f ca="1">VLOOKUP(E3838,الرصيد!C:C,1,0)</f>
        <v>#N/A</v>
      </c>
      <c r="M3838" t="e">
        <f ca="1">VLOOKUP(E3838,الرصيد!C:AP,34,0)</f>
        <v>#N/A</v>
      </c>
    </row>
    <row r="3839" spans="1:13" ht="17.399999999999999">
      <c r="A3839" s="22"/>
      <c r="B3839" s="8"/>
      <c r="C3839" s="22"/>
      <c r="D3839" s="23"/>
      <c r="E3839" s="85"/>
      <c r="F3839" s="22"/>
      <c r="G3839" s="22"/>
      <c r="H3839" s="22"/>
      <c r="I3839" s="22"/>
      <c r="J3839" s="22"/>
      <c r="K3839" s="22"/>
      <c r="L3839" s="37" t="e">
        <f ca="1">VLOOKUP(E3839,الرصيد!C:C,1,0)</f>
        <v>#N/A</v>
      </c>
      <c r="M3839" t="e">
        <f ca="1">VLOOKUP(E3839,الرصيد!C:AP,34,0)</f>
        <v>#N/A</v>
      </c>
    </row>
    <row r="3840" spans="1:13" ht="17.399999999999999">
      <c r="A3840" s="22"/>
      <c r="B3840" s="8"/>
      <c r="C3840" s="22"/>
      <c r="D3840" s="23"/>
      <c r="E3840" s="85"/>
      <c r="F3840" s="22"/>
      <c r="G3840" s="22"/>
      <c r="H3840" s="22"/>
      <c r="I3840" s="22"/>
      <c r="J3840" s="22"/>
      <c r="K3840" s="22"/>
      <c r="L3840" s="37" t="e">
        <f ca="1">VLOOKUP(E3840,الرصيد!C:C,1,0)</f>
        <v>#N/A</v>
      </c>
      <c r="M3840" t="e">
        <f ca="1">VLOOKUP(E3840,الرصيد!C:AP,34,0)</f>
        <v>#N/A</v>
      </c>
    </row>
    <row r="3841" spans="1:13" ht="17.399999999999999">
      <c r="A3841" s="22"/>
      <c r="B3841" s="8"/>
      <c r="C3841" s="22"/>
      <c r="D3841" s="23"/>
      <c r="E3841" s="85"/>
      <c r="F3841" s="22"/>
      <c r="G3841" s="22"/>
      <c r="H3841" s="22"/>
      <c r="I3841" s="22"/>
      <c r="J3841" s="22"/>
      <c r="K3841" s="22"/>
      <c r="L3841" s="37" t="e">
        <f ca="1">VLOOKUP(E3841,الرصيد!C:C,1,0)</f>
        <v>#N/A</v>
      </c>
      <c r="M3841" t="e">
        <f ca="1">VLOOKUP(E3841,الرصيد!C:AP,34,0)</f>
        <v>#N/A</v>
      </c>
    </row>
    <row r="3842" spans="1:13" ht="17.399999999999999">
      <c r="A3842" s="22"/>
      <c r="B3842" s="8"/>
      <c r="C3842" s="22"/>
      <c r="D3842" s="23"/>
      <c r="E3842" s="85"/>
      <c r="F3842" s="22"/>
      <c r="G3842" s="22"/>
      <c r="H3842" s="22"/>
      <c r="I3842" s="22"/>
      <c r="J3842" s="22"/>
      <c r="K3842" s="22"/>
      <c r="L3842" s="37" t="e">
        <f ca="1">VLOOKUP(E3842,الرصيد!C:C,1,0)</f>
        <v>#N/A</v>
      </c>
      <c r="M3842" t="e">
        <f ca="1">VLOOKUP(E3842,الرصيد!C:AP,34,0)</f>
        <v>#N/A</v>
      </c>
    </row>
    <row r="3843" spans="1:13" ht="17.399999999999999">
      <c r="A3843" s="22"/>
      <c r="B3843" s="8"/>
      <c r="C3843" s="22"/>
      <c r="D3843" s="23"/>
      <c r="E3843" s="85"/>
      <c r="F3843" s="22"/>
      <c r="G3843" s="22"/>
      <c r="H3843" s="22"/>
      <c r="I3843" s="22"/>
      <c r="J3843" s="22"/>
      <c r="K3843" s="22"/>
      <c r="L3843" s="37" t="e">
        <f ca="1">VLOOKUP(E3843,الرصيد!C:C,1,0)</f>
        <v>#N/A</v>
      </c>
      <c r="M3843" t="e">
        <f ca="1">VLOOKUP(E3843,الرصيد!C:AP,34,0)</f>
        <v>#N/A</v>
      </c>
    </row>
    <row r="3844" spans="1:13" ht="17.399999999999999">
      <c r="A3844" s="22"/>
      <c r="B3844" s="8"/>
      <c r="C3844" s="22"/>
      <c r="D3844" s="23"/>
      <c r="E3844" s="85"/>
      <c r="F3844" s="22"/>
      <c r="G3844" s="22"/>
      <c r="H3844" s="22"/>
      <c r="I3844" s="22"/>
      <c r="J3844" s="22"/>
      <c r="K3844" s="22"/>
      <c r="L3844" s="37" t="e">
        <f ca="1">VLOOKUP(E3844,الرصيد!C:C,1,0)</f>
        <v>#N/A</v>
      </c>
      <c r="M3844" t="e">
        <f ca="1">VLOOKUP(E3844,الرصيد!C:AP,34,0)</f>
        <v>#N/A</v>
      </c>
    </row>
    <row r="3845" spans="1:13" ht="17.399999999999999">
      <c r="A3845" s="22"/>
      <c r="B3845" s="8"/>
      <c r="C3845" s="22"/>
      <c r="D3845" s="23"/>
      <c r="E3845" s="85"/>
      <c r="F3845" s="22"/>
      <c r="G3845" s="22"/>
      <c r="H3845" s="22"/>
      <c r="I3845" s="22"/>
      <c r="J3845" s="22"/>
      <c r="K3845" s="22"/>
      <c r="L3845" s="37" t="e">
        <f ca="1">VLOOKUP(E3845,الرصيد!C:C,1,0)</f>
        <v>#N/A</v>
      </c>
      <c r="M3845" t="e">
        <f ca="1">VLOOKUP(E3845,الرصيد!C:AP,34,0)</f>
        <v>#N/A</v>
      </c>
    </row>
    <row r="3846" spans="1:13" ht="17.399999999999999">
      <c r="A3846" s="22"/>
      <c r="B3846" s="8"/>
      <c r="C3846" s="22"/>
      <c r="D3846" s="23"/>
      <c r="E3846" s="85"/>
      <c r="F3846" s="22"/>
      <c r="G3846" s="22"/>
      <c r="H3846" s="22"/>
      <c r="I3846" s="22"/>
      <c r="J3846" s="22"/>
      <c r="K3846" s="22"/>
      <c r="L3846" s="37" t="e">
        <f ca="1">VLOOKUP(E3846,الرصيد!C:C,1,0)</f>
        <v>#N/A</v>
      </c>
      <c r="M3846" t="e">
        <f ca="1">VLOOKUP(E3846,الرصيد!C:AP,34,0)</f>
        <v>#N/A</v>
      </c>
    </row>
    <row r="3847" spans="1:13" ht="17.399999999999999">
      <c r="A3847" s="22"/>
      <c r="B3847" s="8"/>
      <c r="C3847" s="22"/>
      <c r="D3847" s="23"/>
      <c r="E3847" s="85"/>
      <c r="F3847" s="22"/>
      <c r="G3847" s="22"/>
      <c r="H3847" s="22"/>
      <c r="I3847" s="22"/>
      <c r="J3847" s="22"/>
      <c r="K3847" s="22"/>
      <c r="L3847" s="37" t="e">
        <f ca="1">VLOOKUP(E3847,الرصيد!C:C,1,0)</f>
        <v>#N/A</v>
      </c>
      <c r="M3847" t="e">
        <f ca="1">VLOOKUP(E3847,الرصيد!C:AP,34,0)</f>
        <v>#N/A</v>
      </c>
    </row>
    <row r="3848" spans="1:13" ht="17.399999999999999">
      <c r="A3848" s="22"/>
      <c r="B3848" s="8"/>
      <c r="C3848" s="22"/>
      <c r="D3848" s="23"/>
      <c r="E3848" s="85"/>
      <c r="F3848" s="22"/>
      <c r="G3848" s="22"/>
      <c r="H3848" s="22"/>
      <c r="I3848" s="22"/>
      <c r="J3848" s="22"/>
      <c r="K3848" s="22"/>
      <c r="L3848" s="37" t="e">
        <f ca="1">VLOOKUP(E3848,الرصيد!C:C,1,0)</f>
        <v>#N/A</v>
      </c>
      <c r="M3848" t="e">
        <f ca="1">VLOOKUP(E3848,الرصيد!C:AP,34,0)</f>
        <v>#N/A</v>
      </c>
    </row>
    <row r="3849" spans="1:13" ht="17.399999999999999">
      <c r="A3849" s="22"/>
      <c r="B3849" s="8"/>
      <c r="C3849" s="22"/>
      <c r="D3849" s="23"/>
      <c r="E3849" s="85"/>
      <c r="F3849" s="22"/>
      <c r="G3849" s="22"/>
      <c r="H3849" s="22"/>
      <c r="I3849" s="22"/>
      <c r="J3849" s="22"/>
      <c r="K3849" s="22"/>
      <c r="L3849" s="37" t="e">
        <f ca="1">VLOOKUP(E3849,الرصيد!C:C,1,0)</f>
        <v>#N/A</v>
      </c>
      <c r="M3849" t="e">
        <f ca="1">VLOOKUP(E3849,الرصيد!C:AP,34,0)</f>
        <v>#N/A</v>
      </c>
    </row>
    <row r="3850" spans="1:13" ht="17.399999999999999">
      <c r="A3850" s="22"/>
      <c r="B3850" s="8"/>
      <c r="C3850" s="22"/>
      <c r="D3850" s="23"/>
      <c r="E3850" s="85"/>
      <c r="F3850" s="22"/>
      <c r="G3850" s="22"/>
      <c r="H3850" s="22"/>
      <c r="I3850" s="22"/>
      <c r="J3850" s="22"/>
      <c r="K3850" s="22"/>
      <c r="L3850" s="37" t="e">
        <f ca="1">VLOOKUP(E3850,الرصيد!C:C,1,0)</f>
        <v>#N/A</v>
      </c>
      <c r="M3850" t="e">
        <f ca="1">VLOOKUP(E3850,الرصيد!C:AP,34,0)</f>
        <v>#N/A</v>
      </c>
    </row>
    <row r="3851" spans="1:13" ht="17.399999999999999">
      <c r="A3851" s="22"/>
      <c r="B3851" s="8"/>
      <c r="C3851" s="22"/>
      <c r="D3851" s="23"/>
      <c r="E3851" s="85"/>
      <c r="F3851" s="22"/>
      <c r="G3851" s="22"/>
      <c r="H3851" s="22"/>
      <c r="I3851" s="22"/>
      <c r="J3851" s="22"/>
      <c r="K3851" s="22"/>
      <c r="L3851" s="37" t="e">
        <f ca="1">VLOOKUP(E3851,الرصيد!C:C,1,0)</f>
        <v>#N/A</v>
      </c>
      <c r="M3851" t="e">
        <f ca="1">VLOOKUP(E3851,الرصيد!C:AP,34,0)</f>
        <v>#N/A</v>
      </c>
    </row>
    <row r="3852" spans="1:13" ht="17.399999999999999">
      <c r="A3852" s="22"/>
      <c r="B3852" s="8"/>
      <c r="C3852" s="22"/>
      <c r="D3852" s="23"/>
      <c r="E3852" s="85"/>
      <c r="F3852" s="22"/>
      <c r="G3852" s="22"/>
      <c r="H3852" s="22"/>
      <c r="I3852" s="22"/>
      <c r="J3852" s="22"/>
      <c r="K3852" s="22"/>
      <c r="L3852" s="37" t="e">
        <f ca="1">VLOOKUP(E3852,الرصيد!C:C,1,0)</f>
        <v>#N/A</v>
      </c>
      <c r="M3852" t="e">
        <f ca="1">VLOOKUP(E3852,الرصيد!C:AP,34,0)</f>
        <v>#N/A</v>
      </c>
    </row>
    <row r="3853" spans="1:13" ht="17.399999999999999">
      <c r="A3853" s="22"/>
      <c r="B3853" s="8"/>
      <c r="C3853" s="22"/>
      <c r="D3853" s="23"/>
      <c r="E3853" s="85"/>
      <c r="F3853" s="22"/>
      <c r="G3853" s="22"/>
      <c r="H3853" s="22"/>
      <c r="I3853" s="22"/>
      <c r="J3853" s="22"/>
      <c r="K3853" s="22"/>
      <c r="L3853" s="37" t="e">
        <f ca="1">VLOOKUP(E3853,الرصيد!C:C,1,0)</f>
        <v>#N/A</v>
      </c>
      <c r="M3853" t="e">
        <f ca="1">VLOOKUP(E3853,الرصيد!C:AP,34,0)</f>
        <v>#N/A</v>
      </c>
    </row>
    <row r="3854" spans="1:13" ht="17.399999999999999">
      <c r="A3854" s="22"/>
      <c r="B3854" s="8"/>
      <c r="C3854" s="22"/>
      <c r="D3854" s="23"/>
      <c r="E3854" s="85"/>
      <c r="F3854" s="22"/>
      <c r="G3854" s="22"/>
      <c r="H3854" s="22"/>
      <c r="I3854" s="22"/>
      <c r="J3854" s="22"/>
      <c r="K3854" s="22"/>
      <c r="L3854" s="37" t="e">
        <f ca="1">VLOOKUP(E3854,الرصيد!C:C,1,0)</f>
        <v>#N/A</v>
      </c>
      <c r="M3854" t="e">
        <f ca="1">VLOOKUP(E3854,الرصيد!C:AP,34,0)</f>
        <v>#N/A</v>
      </c>
    </row>
    <row r="3855" spans="1:13" ht="17.399999999999999">
      <c r="A3855" s="22"/>
      <c r="B3855" s="8"/>
      <c r="C3855" s="22"/>
      <c r="D3855" s="23"/>
      <c r="E3855" s="85"/>
      <c r="F3855" s="22"/>
      <c r="G3855" s="22"/>
      <c r="H3855" s="22"/>
      <c r="I3855" s="22"/>
      <c r="J3855" s="22"/>
      <c r="K3855" s="22"/>
      <c r="L3855" s="37" t="e">
        <f ca="1">VLOOKUP(E3855,الرصيد!C:C,1,0)</f>
        <v>#N/A</v>
      </c>
      <c r="M3855" t="e">
        <f ca="1">VLOOKUP(E3855,الرصيد!C:AP,34,0)</f>
        <v>#N/A</v>
      </c>
    </row>
    <row r="3856" spans="1:13" ht="17.399999999999999">
      <c r="A3856" s="22"/>
      <c r="B3856" s="8"/>
      <c r="C3856" s="22"/>
      <c r="D3856" s="23"/>
      <c r="E3856" s="85"/>
      <c r="F3856" s="22"/>
      <c r="G3856" s="22"/>
      <c r="H3856" s="22"/>
      <c r="I3856" s="22"/>
      <c r="J3856" s="22"/>
      <c r="K3856" s="22"/>
      <c r="L3856" s="37" t="e">
        <f ca="1">VLOOKUP(E3856,الرصيد!C:C,1,0)</f>
        <v>#N/A</v>
      </c>
      <c r="M3856" t="e">
        <f ca="1">VLOOKUP(E3856,الرصيد!C:AP,34,0)</f>
        <v>#N/A</v>
      </c>
    </row>
    <row r="3857" spans="1:13" ht="17.399999999999999">
      <c r="A3857" s="22"/>
      <c r="B3857" s="8"/>
      <c r="C3857" s="22"/>
      <c r="D3857" s="23"/>
      <c r="E3857" s="85"/>
      <c r="F3857" s="22"/>
      <c r="G3857" s="22"/>
      <c r="H3857" s="22"/>
      <c r="I3857" s="22"/>
      <c r="J3857" s="22"/>
      <c r="K3857" s="22"/>
      <c r="L3857" s="37" t="e">
        <f ca="1">VLOOKUP(E3857,الرصيد!C:C,1,0)</f>
        <v>#N/A</v>
      </c>
      <c r="M3857" t="e">
        <f ca="1">VLOOKUP(E3857,الرصيد!C:AP,34,0)</f>
        <v>#N/A</v>
      </c>
    </row>
    <row r="3858" spans="1:13" ht="17.399999999999999">
      <c r="A3858" s="22"/>
      <c r="B3858" s="8"/>
      <c r="C3858" s="22"/>
      <c r="D3858" s="23"/>
      <c r="E3858" s="85"/>
      <c r="F3858" s="22"/>
      <c r="G3858" s="22"/>
      <c r="H3858" s="22"/>
      <c r="I3858" s="22"/>
      <c r="J3858" s="22"/>
      <c r="K3858" s="22"/>
      <c r="L3858" s="37" t="e">
        <f ca="1">VLOOKUP(E3858,الرصيد!C:C,1,0)</f>
        <v>#N/A</v>
      </c>
      <c r="M3858" t="e">
        <f ca="1">VLOOKUP(E3858,الرصيد!C:AP,34,0)</f>
        <v>#N/A</v>
      </c>
    </row>
    <row r="3859" spans="1:13" ht="17.399999999999999">
      <c r="A3859" s="22"/>
      <c r="B3859" s="8"/>
      <c r="C3859" s="22"/>
      <c r="D3859" s="23"/>
      <c r="E3859" s="85"/>
      <c r="F3859" s="22"/>
      <c r="G3859" s="22"/>
      <c r="H3859" s="22"/>
      <c r="I3859" s="22"/>
      <c r="J3859" s="22"/>
      <c r="K3859" s="22"/>
      <c r="L3859" s="37" t="e">
        <f ca="1">VLOOKUP(E3859,الرصيد!C:C,1,0)</f>
        <v>#N/A</v>
      </c>
      <c r="M3859" t="e">
        <f ca="1">VLOOKUP(E3859,الرصيد!C:AP,34,0)</f>
        <v>#N/A</v>
      </c>
    </row>
    <row r="3860" spans="1:13" ht="17.399999999999999">
      <c r="A3860" s="22"/>
      <c r="B3860" s="8"/>
      <c r="C3860" s="22"/>
      <c r="D3860" s="23"/>
      <c r="E3860" s="85"/>
      <c r="F3860" s="22"/>
      <c r="G3860" s="22"/>
      <c r="H3860" s="22"/>
      <c r="I3860" s="22"/>
      <c r="J3860" s="22"/>
      <c r="K3860" s="22"/>
      <c r="L3860" s="37" t="e">
        <f ca="1">VLOOKUP(E3860,الرصيد!C:C,1,0)</f>
        <v>#N/A</v>
      </c>
      <c r="M3860" t="e">
        <f ca="1">VLOOKUP(E3860,الرصيد!C:AP,34,0)</f>
        <v>#N/A</v>
      </c>
    </row>
    <row r="3861" spans="1:13" ht="17.399999999999999">
      <c r="A3861" s="22"/>
      <c r="B3861" s="8"/>
      <c r="C3861" s="22"/>
      <c r="D3861" s="23"/>
      <c r="E3861" s="85"/>
      <c r="F3861" s="22"/>
      <c r="G3861" s="22"/>
      <c r="H3861" s="22"/>
      <c r="I3861" s="22"/>
      <c r="J3861" s="22"/>
      <c r="K3861" s="22"/>
      <c r="L3861" s="37" t="e">
        <f ca="1">VLOOKUP(E3861,الرصيد!C:C,1,0)</f>
        <v>#N/A</v>
      </c>
      <c r="M3861" t="e">
        <f ca="1">VLOOKUP(E3861,الرصيد!C:AP,34,0)</f>
        <v>#N/A</v>
      </c>
    </row>
    <row r="3862" spans="1:13" ht="17.399999999999999">
      <c r="A3862" s="22"/>
      <c r="B3862" s="8"/>
      <c r="C3862" s="22"/>
      <c r="D3862" s="23"/>
      <c r="E3862" s="85"/>
      <c r="F3862" s="22"/>
      <c r="G3862" s="22"/>
      <c r="H3862" s="22"/>
      <c r="I3862" s="22"/>
      <c r="J3862" s="22"/>
      <c r="K3862" s="22"/>
      <c r="L3862" s="37" t="e">
        <f ca="1">VLOOKUP(E3862,الرصيد!C:C,1,0)</f>
        <v>#N/A</v>
      </c>
      <c r="M3862" t="e">
        <f ca="1">VLOOKUP(E3862,الرصيد!C:AP,34,0)</f>
        <v>#N/A</v>
      </c>
    </row>
    <row r="3863" spans="1:13" ht="17.399999999999999">
      <c r="A3863" s="22"/>
      <c r="B3863" s="8"/>
      <c r="C3863" s="22"/>
      <c r="D3863" s="23"/>
      <c r="E3863" s="85"/>
      <c r="F3863" s="22"/>
      <c r="G3863" s="22"/>
      <c r="H3863" s="22"/>
      <c r="I3863" s="22"/>
      <c r="J3863" s="22"/>
      <c r="K3863" s="22"/>
      <c r="L3863" s="37" t="e">
        <f ca="1">VLOOKUP(E3863,الرصيد!C:C,1,0)</f>
        <v>#N/A</v>
      </c>
      <c r="M3863" t="e">
        <f ca="1">VLOOKUP(E3863,الرصيد!C:AP,34,0)</f>
        <v>#N/A</v>
      </c>
    </row>
    <row r="3864" spans="1:13" ht="17.399999999999999">
      <c r="A3864" s="22"/>
      <c r="B3864" s="8"/>
      <c r="C3864" s="22"/>
      <c r="D3864" s="23"/>
      <c r="E3864" s="85"/>
      <c r="F3864" s="22"/>
      <c r="G3864" s="22"/>
      <c r="H3864" s="22"/>
      <c r="I3864" s="22"/>
      <c r="J3864" s="22"/>
      <c r="K3864" s="22"/>
      <c r="L3864" s="37" t="e">
        <f ca="1">VLOOKUP(E3864,الرصيد!C:C,1,0)</f>
        <v>#N/A</v>
      </c>
      <c r="M3864" t="e">
        <f ca="1">VLOOKUP(E3864,الرصيد!C:AP,34,0)</f>
        <v>#N/A</v>
      </c>
    </row>
    <row r="3865" spans="1:13" ht="17.399999999999999">
      <c r="A3865" s="22"/>
      <c r="B3865" s="8"/>
      <c r="C3865" s="22"/>
      <c r="D3865" s="23"/>
      <c r="E3865" s="85"/>
      <c r="F3865" s="22"/>
      <c r="G3865" s="22"/>
      <c r="H3865" s="22"/>
      <c r="I3865" s="22"/>
      <c r="J3865" s="22"/>
      <c r="K3865" s="22"/>
      <c r="L3865" s="37" t="e">
        <f ca="1">VLOOKUP(E3865,الرصيد!C:C,1,0)</f>
        <v>#N/A</v>
      </c>
      <c r="M3865" t="e">
        <f ca="1">VLOOKUP(E3865,الرصيد!C:AP,34,0)</f>
        <v>#N/A</v>
      </c>
    </row>
    <row r="3866" spans="1:13" ht="17.399999999999999">
      <c r="A3866" s="22"/>
      <c r="B3866" s="8"/>
      <c r="C3866" s="22"/>
      <c r="D3866" s="23"/>
      <c r="E3866" s="85"/>
      <c r="F3866" s="22"/>
      <c r="G3866" s="22"/>
      <c r="H3866" s="22"/>
      <c r="I3866" s="22"/>
      <c r="J3866" s="22"/>
      <c r="K3866" s="22"/>
      <c r="L3866" s="37" t="e">
        <f ca="1">VLOOKUP(E3866,الرصيد!C:C,1,0)</f>
        <v>#N/A</v>
      </c>
      <c r="M3866" t="e">
        <f ca="1">VLOOKUP(E3866,الرصيد!C:AP,34,0)</f>
        <v>#N/A</v>
      </c>
    </row>
    <row r="3867" spans="1:13" ht="17.399999999999999">
      <c r="A3867" s="22"/>
      <c r="B3867" s="8"/>
      <c r="C3867" s="22"/>
      <c r="D3867" s="23"/>
      <c r="E3867" s="85"/>
      <c r="F3867" s="22"/>
      <c r="G3867" s="22"/>
      <c r="H3867" s="22"/>
      <c r="I3867" s="22"/>
      <c r="J3867" s="22"/>
      <c r="K3867" s="22"/>
      <c r="L3867" s="37" t="e">
        <f ca="1">VLOOKUP(E3867,الرصيد!C:C,1,0)</f>
        <v>#N/A</v>
      </c>
      <c r="M3867" t="e">
        <f ca="1">VLOOKUP(E3867,الرصيد!C:AP,34,0)</f>
        <v>#N/A</v>
      </c>
    </row>
    <row r="3868" spans="1:13" ht="17.399999999999999">
      <c r="A3868" s="22"/>
      <c r="B3868" s="8"/>
      <c r="C3868" s="22"/>
      <c r="D3868" s="23"/>
      <c r="E3868" s="85"/>
      <c r="F3868" s="22"/>
      <c r="G3868" s="22"/>
      <c r="H3868" s="22"/>
      <c r="I3868" s="22"/>
      <c r="J3868" s="22"/>
      <c r="K3868" s="22"/>
      <c r="L3868" s="37" t="e">
        <f ca="1">VLOOKUP(E3868,الرصيد!C:C,1,0)</f>
        <v>#N/A</v>
      </c>
      <c r="M3868" t="e">
        <f ca="1">VLOOKUP(E3868,الرصيد!C:AP,34,0)</f>
        <v>#N/A</v>
      </c>
    </row>
    <row r="3869" spans="1:13" ht="17.399999999999999">
      <c r="A3869" s="22"/>
      <c r="B3869" s="8"/>
      <c r="C3869" s="22"/>
      <c r="D3869" s="23"/>
      <c r="E3869" s="85"/>
      <c r="F3869" s="22"/>
      <c r="G3869" s="22"/>
      <c r="H3869" s="22"/>
      <c r="I3869" s="22"/>
      <c r="J3869" s="22"/>
      <c r="K3869" s="22"/>
      <c r="L3869" s="37" t="e">
        <f ca="1">VLOOKUP(E3869,الرصيد!C:C,1,0)</f>
        <v>#N/A</v>
      </c>
      <c r="M3869" t="e">
        <f ca="1">VLOOKUP(E3869,الرصيد!C:AP,34,0)</f>
        <v>#N/A</v>
      </c>
    </row>
    <row r="3870" spans="1:13" ht="17.399999999999999">
      <c r="A3870" s="22"/>
      <c r="B3870" s="8"/>
      <c r="C3870" s="22"/>
      <c r="D3870" s="23"/>
      <c r="E3870" s="85"/>
      <c r="F3870" s="22"/>
      <c r="G3870" s="22"/>
      <c r="H3870" s="22"/>
      <c r="I3870" s="22"/>
      <c r="J3870" s="22"/>
      <c r="K3870" s="22"/>
      <c r="L3870" s="37" t="e">
        <f ca="1">VLOOKUP(E3870,الرصيد!C:C,1,0)</f>
        <v>#N/A</v>
      </c>
      <c r="M3870" t="e">
        <f ca="1">VLOOKUP(E3870,الرصيد!C:AP,34,0)</f>
        <v>#N/A</v>
      </c>
    </row>
    <row r="3871" spans="1:13" ht="17.399999999999999">
      <c r="A3871" s="22"/>
      <c r="B3871" s="8"/>
      <c r="C3871" s="22"/>
      <c r="D3871" s="23"/>
      <c r="E3871" s="85"/>
      <c r="F3871" s="22"/>
      <c r="G3871" s="22"/>
      <c r="H3871" s="22"/>
      <c r="I3871" s="22"/>
      <c r="J3871" s="22"/>
      <c r="K3871" s="22"/>
      <c r="L3871" s="37" t="e">
        <f ca="1">VLOOKUP(E3871,الرصيد!C:C,1,0)</f>
        <v>#N/A</v>
      </c>
      <c r="M3871" t="e">
        <f ca="1">VLOOKUP(E3871,الرصيد!C:AP,34,0)</f>
        <v>#N/A</v>
      </c>
    </row>
    <row r="3872" spans="1:13" ht="17.399999999999999">
      <c r="A3872" s="22"/>
      <c r="B3872" s="8"/>
      <c r="C3872" s="22"/>
      <c r="D3872" s="23"/>
      <c r="E3872" s="85"/>
      <c r="F3872" s="22"/>
      <c r="G3872" s="22"/>
      <c r="H3872" s="22"/>
      <c r="I3872" s="22"/>
      <c r="J3872" s="22"/>
      <c r="K3872" s="22"/>
      <c r="L3872" s="37" t="e">
        <f ca="1">VLOOKUP(E3872,الرصيد!C:C,1,0)</f>
        <v>#N/A</v>
      </c>
      <c r="M3872" t="e">
        <f ca="1">VLOOKUP(E3872,الرصيد!C:AP,34,0)</f>
        <v>#N/A</v>
      </c>
    </row>
    <row r="3873" spans="1:13" ht="17.399999999999999">
      <c r="A3873" s="22"/>
      <c r="B3873" s="8"/>
      <c r="C3873" s="22"/>
      <c r="D3873" s="23"/>
      <c r="E3873" s="85"/>
      <c r="F3873" s="22"/>
      <c r="G3873" s="22"/>
      <c r="H3873" s="22"/>
      <c r="I3873" s="22"/>
      <c r="J3873" s="22"/>
      <c r="K3873" s="22"/>
      <c r="L3873" s="37" t="e">
        <f ca="1">VLOOKUP(E3873,الرصيد!C:C,1,0)</f>
        <v>#N/A</v>
      </c>
      <c r="M3873" t="e">
        <f ca="1">VLOOKUP(E3873,الرصيد!C:AP,34,0)</f>
        <v>#N/A</v>
      </c>
    </row>
    <row r="3874" spans="1:13" ht="17.399999999999999">
      <c r="A3874" s="22"/>
      <c r="B3874" s="8"/>
      <c r="C3874" s="22"/>
      <c r="D3874" s="23"/>
      <c r="E3874" s="85"/>
      <c r="F3874" s="22"/>
      <c r="G3874" s="22"/>
      <c r="H3874" s="22"/>
      <c r="I3874" s="22"/>
      <c r="J3874" s="22"/>
      <c r="K3874" s="22"/>
      <c r="L3874" s="37" t="e">
        <f ca="1">VLOOKUP(E3874,الرصيد!C:C,1,0)</f>
        <v>#N/A</v>
      </c>
      <c r="M3874" t="e">
        <f ca="1">VLOOKUP(E3874,الرصيد!C:AP,34,0)</f>
        <v>#N/A</v>
      </c>
    </row>
    <row r="3875" spans="1:13" ht="17.399999999999999">
      <c r="A3875" s="22"/>
      <c r="B3875" s="8"/>
      <c r="C3875" s="22"/>
      <c r="D3875" s="23"/>
      <c r="E3875" s="85"/>
      <c r="F3875" s="22"/>
      <c r="G3875" s="22"/>
      <c r="H3875" s="22"/>
      <c r="I3875" s="22"/>
      <c r="J3875" s="22"/>
      <c r="K3875" s="22"/>
      <c r="L3875" s="37" t="e">
        <f ca="1">VLOOKUP(E3875,الرصيد!C:C,1,0)</f>
        <v>#N/A</v>
      </c>
      <c r="M3875" t="e">
        <f ca="1">VLOOKUP(E3875,الرصيد!C:AP,34,0)</f>
        <v>#N/A</v>
      </c>
    </row>
    <row r="3876" spans="1:13" ht="17.399999999999999">
      <c r="A3876" s="22"/>
      <c r="B3876" s="8"/>
      <c r="C3876" s="22"/>
      <c r="D3876" s="23"/>
      <c r="E3876" s="85"/>
      <c r="F3876" s="22"/>
      <c r="G3876" s="22"/>
      <c r="H3876" s="22"/>
      <c r="I3876" s="22"/>
      <c r="J3876" s="22"/>
      <c r="K3876" s="22"/>
      <c r="L3876" s="37" t="e">
        <f ca="1">VLOOKUP(E3876,الرصيد!C:C,1,0)</f>
        <v>#N/A</v>
      </c>
      <c r="M3876" t="e">
        <f ca="1">VLOOKUP(E3876,الرصيد!C:AP,34,0)</f>
        <v>#N/A</v>
      </c>
    </row>
    <row r="3877" spans="1:13" ht="17.399999999999999">
      <c r="A3877" s="22"/>
      <c r="B3877" s="8"/>
      <c r="C3877" s="22"/>
      <c r="D3877" s="23"/>
      <c r="E3877" s="85"/>
      <c r="F3877" s="22"/>
      <c r="G3877" s="22"/>
      <c r="H3877" s="22"/>
      <c r="I3877" s="22"/>
      <c r="J3877" s="22"/>
      <c r="K3877" s="22"/>
      <c r="L3877" s="37" t="e">
        <f ca="1">VLOOKUP(E3877,الرصيد!C:C,1,0)</f>
        <v>#N/A</v>
      </c>
      <c r="M3877" t="e">
        <f ca="1">VLOOKUP(E3877,الرصيد!C:AP,34,0)</f>
        <v>#N/A</v>
      </c>
    </row>
    <row r="3878" spans="1:13" ht="17.399999999999999">
      <c r="A3878" s="22"/>
      <c r="B3878" s="8"/>
      <c r="C3878" s="22"/>
      <c r="D3878" s="23"/>
      <c r="E3878" s="85"/>
      <c r="F3878" s="22"/>
      <c r="G3878" s="22"/>
      <c r="H3878" s="22"/>
      <c r="I3878" s="22"/>
      <c r="J3878" s="22"/>
      <c r="K3878" s="22"/>
      <c r="L3878" s="37" t="e">
        <f ca="1">VLOOKUP(E3878,الرصيد!C:C,1,0)</f>
        <v>#N/A</v>
      </c>
      <c r="M3878" t="e">
        <f ca="1">VLOOKUP(E3878,الرصيد!C:AP,34,0)</f>
        <v>#N/A</v>
      </c>
    </row>
    <row r="3879" spans="1:13" ht="17.399999999999999">
      <c r="A3879" s="22"/>
      <c r="B3879" s="8"/>
      <c r="C3879" s="22"/>
      <c r="D3879" s="23"/>
      <c r="E3879" s="85"/>
      <c r="F3879" s="22"/>
      <c r="G3879" s="22"/>
      <c r="H3879" s="22"/>
      <c r="I3879" s="22"/>
      <c r="J3879" s="22"/>
      <c r="K3879" s="22"/>
      <c r="L3879" s="37" t="e">
        <f ca="1">VLOOKUP(E3879,الرصيد!C:C,1,0)</f>
        <v>#N/A</v>
      </c>
      <c r="M3879" t="e">
        <f ca="1">VLOOKUP(E3879,الرصيد!C:AP,34,0)</f>
        <v>#N/A</v>
      </c>
    </row>
    <row r="3880" spans="1:13" ht="17.399999999999999">
      <c r="A3880" s="22"/>
      <c r="B3880" s="8"/>
      <c r="C3880" s="22"/>
      <c r="D3880" s="23"/>
      <c r="E3880" s="85"/>
      <c r="F3880" s="22"/>
      <c r="G3880" s="22"/>
      <c r="H3880" s="22"/>
      <c r="I3880" s="22"/>
      <c r="J3880" s="22"/>
      <c r="K3880" s="22"/>
      <c r="L3880" s="37" t="e">
        <f ca="1">VLOOKUP(E3880,الرصيد!C:C,1,0)</f>
        <v>#N/A</v>
      </c>
      <c r="M3880" t="e">
        <f ca="1">VLOOKUP(E3880,الرصيد!C:AP,34,0)</f>
        <v>#N/A</v>
      </c>
    </row>
    <row r="3881" spans="1:13" ht="17.399999999999999">
      <c r="A3881" s="22"/>
      <c r="B3881" s="8"/>
      <c r="C3881" s="22"/>
      <c r="D3881" s="23"/>
      <c r="E3881" s="85"/>
      <c r="F3881" s="22"/>
      <c r="G3881" s="22"/>
      <c r="H3881" s="22"/>
      <c r="I3881" s="22"/>
      <c r="J3881" s="22"/>
      <c r="K3881" s="22"/>
      <c r="L3881" s="37" t="e">
        <f ca="1">VLOOKUP(E3881,الرصيد!C:C,1,0)</f>
        <v>#N/A</v>
      </c>
      <c r="M3881" t="e">
        <f ca="1">VLOOKUP(E3881,الرصيد!C:AP,34,0)</f>
        <v>#N/A</v>
      </c>
    </row>
    <row r="3882" spans="1:13" ht="17.399999999999999">
      <c r="A3882" s="22"/>
      <c r="B3882" s="8"/>
      <c r="C3882" s="22"/>
      <c r="D3882" s="23"/>
      <c r="E3882" s="85"/>
      <c r="F3882" s="22"/>
      <c r="G3882" s="22"/>
      <c r="H3882" s="22"/>
      <c r="I3882" s="22"/>
      <c r="J3882" s="22"/>
      <c r="K3882" s="22"/>
      <c r="L3882" s="37" t="e">
        <f ca="1">VLOOKUP(E3882,الرصيد!C:C,1,0)</f>
        <v>#N/A</v>
      </c>
      <c r="M3882" t="e">
        <f ca="1">VLOOKUP(E3882,الرصيد!C:AP,34,0)</f>
        <v>#N/A</v>
      </c>
    </row>
    <row r="3883" spans="1:13" ht="17.399999999999999">
      <c r="A3883" s="22"/>
      <c r="B3883" s="8"/>
      <c r="C3883" s="22"/>
      <c r="D3883" s="23"/>
      <c r="E3883" s="85"/>
      <c r="F3883" s="22"/>
      <c r="G3883" s="22"/>
      <c r="H3883" s="22"/>
      <c r="I3883" s="22"/>
      <c r="J3883" s="22"/>
      <c r="K3883" s="22"/>
      <c r="L3883" s="37" t="e">
        <f ca="1">VLOOKUP(E3883,الرصيد!C:C,1,0)</f>
        <v>#N/A</v>
      </c>
      <c r="M3883" t="e">
        <f ca="1">VLOOKUP(E3883,الرصيد!C:AP,34,0)</f>
        <v>#N/A</v>
      </c>
    </row>
    <row r="3884" spans="1:13" ht="17.399999999999999">
      <c r="A3884" s="22"/>
      <c r="B3884" s="8"/>
      <c r="C3884" s="22"/>
      <c r="D3884" s="23"/>
      <c r="E3884" s="85"/>
      <c r="F3884" s="22"/>
      <c r="G3884" s="22"/>
      <c r="H3884" s="22"/>
      <c r="I3884" s="22"/>
      <c r="J3884" s="22"/>
      <c r="K3884" s="22"/>
      <c r="L3884" s="37" t="e">
        <f ca="1">VLOOKUP(E3884,الرصيد!C:C,1,0)</f>
        <v>#N/A</v>
      </c>
      <c r="M3884" t="e">
        <f ca="1">VLOOKUP(E3884,الرصيد!C:AP,34,0)</f>
        <v>#N/A</v>
      </c>
    </row>
    <row r="3885" spans="1:13" ht="17.399999999999999">
      <c r="A3885" s="22"/>
      <c r="B3885" s="8"/>
      <c r="C3885" s="22"/>
      <c r="D3885" s="23"/>
      <c r="E3885" s="85"/>
      <c r="F3885" s="22"/>
      <c r="G3885" s="22"/>
      <c r="H3885" s="22"/>
      <c r="I3885" s="22"/>
      <c r="J3885" s="22"/>
      <c r="K3885" s="22"/>
      <c r="L3885" s="37" t="e">
        <f ca="1">VLOOKUP(E3885,الرصيد!C:C,1,0)</f>
        <v>#N/A</v>
      </c>
      <c r="M3885" t="e">
        <f ca="1">VLOOKUP(E3885,الرصيد!C:AP,34,0)</f>
        <v>#N/A</v>
      </c>
    </row>
    <row r="3886" spans="1:13" ht="17.399999999999999">
      <c r="A3886" s="22"/>
      <c r="B3886" s="8"/>
      <c r="C3886" s="22"/>
      <c r="D3886" s="23"/>
      <c r="E3886" s="85"/>
      <c r="F3886" s="22"/>
      <c r="G3886" s="22"/>
      <c r="H3886" s="22"/>
      <c r="I3886" s="22"/>
      <c r="J3886" s="22"/>
      <c r="K3886" s="22"/>
      <c r="L3886" s="37" t="e">
        <f ca="1">VLOOKUP(E3886,الرصيد!C:C,1,0)</f>
        <v>#N/A</v>
      </c>
      <c r="M3886" t="e">
        <f ca="1">VLOOKUP(E3886,الرصيد!C:AP,34,0)</f>
        <v>#N/A</v>
      </c>
    </row>
    <row r="3887" spans="1:13" ht="17.399999999999999">
      <c r="A3887" s="22"/>
      <c r="B3887" s="8"/>
      <c r="C3887" s="22"/>
      <c r="D3887" s="23"/>
      <c r="E3887" s="85"/>
      <c r="F3887" s="22"/>
      <c r="G3887" s="22"/>
      <c r="H3887" s="22"/>
      <c r="I3887" s="22"/>
      <c r="J3887" s="22"/>
      <c r="K3887" s="22"/>
      <c r="L3887" s="37" t="e">
        <f ca="1">VLOOKUP(E3887,الرصيد!C:C,1,0)</f>
        <v>#N/A</v>
      </c>
      <c r="M3887" t="e">
        <f ca="1">VLOOKUP(E3887,الرصيد!C:AP,34,0)</f>
        <v>#N/A</v>
      </c>
    </row>
    <row r="3888" spans="1:13" ht="17.399999999999999">
      <c r="A3888" s="22"/>
      <c r="B3888" s="8"/>
      <c r="C3888" s="22"/>
      <c r="D3888" s="23"/>
      <c r="E3888" s="85"/>
      <c r="F3888" s="22"/>
      <c r="G3888" s="22"/>
      <c r="H3888" s="22"/>
      <c r="I3888" s="22"/>
      <c r="J3888" s="22"/>
      <c r="K3888" s="22"/>
      <c r="L3888" s="37" t="e">
        <f ca="1">VLOOKUP(E3888,الرصيد!C:C,1,0)</f>
        <v>#N/A</v>
      </c>
      <c r="M3888" t="e">
        <f ca="1">VLOOKUP(E3888,الرصيد!C:AP,34,0)</f>
        <v>#N/A</v>
      </c>
    </row>
    <row r="3889" spans="1:13" ht="17.399999999999999">
      <c r="A3889" s="22"/>
      <c r="B3889" s="8"/>
      <c r="C3889" s="22"/>
      <c r="D3889" s="23"/>
      <c r="E3889" s="85"/>
      <c r="F3889" s="22"/>
      <c r="G3889" s="22"/>
      <c r="H3889" s="22"/>
      <c r="I3889" s="22"/>
      <c r="J3889" s="22"/>
      <c r="K3889" s="22"/>
      <c r="L3889" s="37" t="e">
        <f ca="1">VLOOKUP(E3889,الرصيد!C:C,1,0)</f>
        <v>#N/A</v>
      </c>
      <c r="M3889" t="e">
        <f ca="1">VLOOKUP(E3889,الرصيد!C:AP,34,0)</f>
        <v>#N/A</v>
      </c>
    </row>
    <row r="3890" spans="1:13" ht="17.399999999999999">
      <c r="A3890" s="22"/>
      <c r="B3890" s="8"/>
      <c r="C3890" s="22"/>
      <c r="D3890" s="23"/>
      <c r="E3890" s="85"/>
      <c r="F3890" s="22"/>
      <c r="G3890" s="22"/>
      <c r="H3890" s="22"/>
      <c r="I3890" s="22"/>
      <c r="J3890" s="22"/>
      <c r="K3890" s="22"/>
      <c r="L3890" s="37" t="e">
        <f ca="1">VLOOKUP(E3890,الرصيد!C:C,1,0)</f>
        <v>#N/A</v>
      </c>
      <c r="M3890" t="e">
        <f ca="1">VLOOKUP(E3890,الرصيد!C:AP,34,0)</f>
        <v>#N/A</v>
      </c>
    </row>
    <row r="3891" spans="1:13" ht="17.399999999999999">
      <c r="A3891" s="22"/>
      <c r="B3891" s="8"/>
      <c r="C3891" s="22"/>
      <c r="D3891" s="23"/>
      <c r="E3891" s="85"/>
      <c r="F3891" s="22"/>
      <c r="G3891" s="22"/>
      <c r="H3891" s="22"/>
      <c r="I3891" s="22"/>
      <c r="J3891" s="22"/>
      <c r="K3891" s="22"/>
      <c r="L3891" s="37" t="e">
        <f ca="1">VLOOKUP(E3891,الرصيد!C:C,1,0)</f>
        <v>#N/A</v>
      </c>
      <c r="M3891" t="e">
        <f ca="1">VLOOKUP(E3891,الرصيد!C:AP,34,0)</f>
        <v>#N/A</v>
      </c>
    </row>
    <row r="3892" spans="1:13" ht="17.399999999999999">
      <c r="A3892" s="22"/>
      <c r="B3892" s="8"/>
      <c r="C3892" s="22"/>
      <c r="D3892" s="23"/>
      <c r="E3892" s="85"/>
      <c r="F3892" s="22"/>
      <c r="G3892" s="22"/>
      <c r="H3892" s="22"/>
      <c r="I3892" s="22"/>
      <c r="J3892" s="22"/>
      <c r="K3892" s="22"/>
      <c r="L3892" s="37" t="e">
        <f ca="1">VLOOKUP(E3892,الرصيد!C:C,1,0)</f>
        <v>#N/A</v>
      </c>
      <c r="M3892" t="e">
        <f ca="1">VLOOKUP(E3892,الرصيد!C:AP,34,0)</f>
        <v>#N/A</v>
      </c>
    </row>
    <row r="3893" spans="1:13" ht="17.399999999999999">
      <c r="A3893" s="22"/>
      <c r="B3893" s="8"/>
      <c r="C3893" s="22"/>
      <c r="D3893" s="23"/>
      <c r="E3893" s="85"/>
      <c r="F3893" s="22"/>
      <c r="G3893" s="22"/>
      <c r="H3893" s="22"/>
      <c r="I3893" s="22"/>
      <c r="J3893" s="22"/>
      <c r="K3893" s="22"/>
      <c r="L3893" s="37" t="e">
        <f ca="1">VLOOKUP(E3893,الرصيد!C:C,1,0)</f>
        <v>#N/A</v>
      </c>
      <c r="M3893" t="e">
        <f ca="1">VLOOKUP(E3893,الرصيد!C:AP,34,0)</f>
        <v>#N/A</v>
      </c>
    </row>
    <row r="3894" spans="1:13" ht="17.399999999999999">
      <c r="A3894" s="22"/>
      <c r="B3894" s="8"/>
      <c r="C3894" s="22"/>
      <c r="D3894" s="23"/>
      <c r="E3894" s="85"/>
      <c r="F3894" s="22"/>
      <c r="G3894" s="22"/>
      <c r="H3894" s="22"/>
      <c r="I3894" s="22"/>
      <c r="J3894" s="22"/>
      <c r="K3894" s="22"/>
      <c r="L3894" s="37" t="e">
        <f ca="1">VLOOKUP(E3894,الرصيد!C:C,1,0)</f>
        <v>#N/A</v>
      </c>
      <c r="M3894" t="e">
        <f ca="1">VLOOKUP(E3894,الرصيد!C:AP,34,0)</f>
        <v>#N/A</v>
      </c>
    </row>
    <row r="3895" spans="1:13" ht="17.399999999999999">
      <c r="A3895" s="22"/>
      <c r="B3895" s="8"/>
      <c r="C3895" s="22"/>
      <c r="D3895" s="23"/>
      <c r="E3895" s="85"/>
      <c r="F3895" s="22"/>
      <c r="G3895" s="22"/>
      <c r="H3895" s="22"/>
      <c r="I3895" s="22"/>
      <c r="J3895" s="22"/>
      <c r="K3895" s="22"/>
      <c r="L3895" s="37" t="e">
        <f ca="1">VLOOKUP(E3895,الرصيد!C:C,1,0)</f>
        <v>#N/A</v>
      </c>
      <c r="M3895" t="e">
        <f ca="1">VLOOKUP(E3895,الرصيد!C:AP,34,0)</f>
        <v>#N/A</v>
      </c>
    </row>
    <row r="3896" spans="1:13" ht="17.399999999999999">
      <c r="A3896" s="22"/>
      <c r="B3896" s="8"/>
      <c r="C3896" s="22"/>
      <c r="D3896" s="23"/>
      <c r="E3896" s="85"/>
      <c r="F3896" s="22"/>
      <c r="G3896" s="22"/>
      <c r="H3896" s="22"/>
      <c r="I3896" s="22"/>
      <c r="J3896" s="22"/>
      <c r="K3896" s="22"/>
      <c r="L3896" s="37" t="e">
        <f ca="1">VLOOKUP(E3896,الرصيد!C:C,1,0)</f>
        <v>#N/A</v>
      </c>
      <c r="M3896" t="e">
        <f ca="1">VLOOKUP(E3896,الرصيد!C:AP,34,0)</f>
        <v>#N/A</v>
      </c>
    </row>
    <row r="3897" spans="1:13" ht="17.399999999999999">
      <c r="A3897" s="22"/>
      <c r="B3897" s="8"/>
      <c r="C3897" s="22"/>
      <c r="D3897" s="23"/>
      <c r="E3897" s="85"/>
      <c r="F3897" s="22"/>
      <c r="G3897" s="22"/>
      <c r="H3897" s="22"/>
      <c r="I3897" s="22"/>
      <c r="J3897" s="22"/>
      <c r="K3897" s="22"/>
      <c r="L3897" s="37" t="e">
        <f ca="1">VLOOKUP(E3897,الرصيد!C:C,1,0)</f>
        <v>#N/A</v>
      </c>
      <c r="M3897" t="e">
        <f ca="1">VLOOKUP(E3897,الرصيد!C:AP,34,0)</f>
        <v>#N/A</v>
      </c>
    </row>
    <row r="3898" spans="1:13" ht="17.399999999999999">
      <c r="A3898" s="22"/>
      <c r="B3898" s="8"/>
      <c r="C3898" s="22"/>
      <c r="D3898" s="23"/>
      <c r="E3898" s="85"/>
      <c r="F3898" s="22"/>
      <c r="G3898" s="22"/>
      <c r="H3898" s="22"/>
      <c r="I3898" s="22"/>
      <c r="J3898" s="22"/>
      <c r="K3898" s="22"/>
      <c r="L3898" s="37" t="e">
        <f ca="1">VLOOKUP(E3898,الرصيد!C:C,1,0)</f>
        <v>#N/A</v>
      </c>
      <c r="M3898" t="e">
        <f ca="1">VLOOKUP(E3898,الرصيد!C:AP,34,0)</f>
        <v>#N/A</v>
      </c>
    </row>
    <row r="3899" spans="1:13" ht="17.399999999999999">
      <c r="A3899" s="22"/>
      <c r="B3899" s="8"/>
      <c r="C3899" s="22"/>
      <c r="D3899" s="23"/>
      <c r="E3899" s="85"/>
      <c r="F3899" s="22"/>
      <c r="G3899" s="22"/>
      <c r="H3899" s="22"/>
      <c r="I3899" s="22"/>
      <c r="J3899" s="22"/>
      <c r="K3899" s="22"/>
      <c r="L3899" s="37" t="e">
        <f ca="1">VLOOKUP(E3899,الرصيد!C:C,1,0)</f>
        <v>#N/A</v>
      </c>
      <c r="M3899" t="e">
        <f ca="1">VLOOKUP(E3899,الرصيد!C:AP,34,0)</f>
        <v>#N/A</v>
      </c>
    </row>
    <row r="3900" spans="1:13" ht="17.399999999999999">
      <c r="A3900" s="22"/>
      <c r="B3900" s="8"/>
      <c r="C3900" s="22"/>
      <c r="D3900" s="23"/>
      <c r="E3900" s="85"/>
      <c r="F3900" s="22"/>
      <c r="G3900" s="22"/>
      <c r="H3900" s="22"/>
      <c r="I3900" s="22"/>
      <c r="J3900" s="22"/>
      <c r="K3900" s="22"/>
      <c r="L3900" s="37" t="e">
        <f ca="1">VLOOKUP(E3900,الرصيد!C:C,1,0)</f>
        <v>#N/A</v>
      </c>
      <c r="M3900" t="e">
        <f ca="1">VLOOKUP(E3900,الرصيد!C:AP,34,0)</f>
        <v>#N/A</v>
      </c>
    </row>
    <row r="3901" spans="1:13" ht="17.399999999999999">
      <c r="A3901" s="22"/>
      <c r="B3901" s="8"/>
      <c r="C3901" s="22"/>
      <c r="D3901" s="23"/>
      <c r="E3901" s="85"/>
      <c r="F3901" s="22"/>
      <c r="G3901" s="22"/>
      <c r="H3901" s="22"/>
      <c r="I3901" s="22"/>
      <c r="J3901" s="22"/>
      <c r="K3901" s="22"/>
      <c r="L3901" s="37" t="e">
        <f ca="1">VLOOKUP(E3901,الرصيد!C:C,1,0)</f>
        <v>#N/A</v>
      </c>
      <c r="M3901" t="e">
        <f ca="1">VLOOKUP(E3901,الرصيد!C:AP,34,0)</f>
        <v>#N/A</v>
      </c>
    </row>
    <row r="3902" spans="1:13" ht="17.399999999999999">
      <c r="A3902" s="22"/>
      <c r="B3902" s="8"/>
      <c r="C3902" s="22"/>
      <c r="D3902" s="23"/>
      <c r="E3902" s="85"/>
      <c r="F3902" s="22"/>
      <c r="G3902" s="22"/>
      <c r="H3902" s="22"/>
      <c r="I3902" s="22"/>
      <c r="J3902" s="22"/>
      <c r="K3902" s="22"/>
      <c r="L3902" s="37" t="e">
        <f ca="1">VLOOKUP(E3902,الرصيد!C:C,1,0)</f>
        <v>#N/A</v>
      </c>
      <c r="M3902" t="e">
        <f ca="1">VLOOKUP(E3902,الرصيد!C:AP,34,0)</f>
        <v>#N/A</v>
      </c>
    </row>
    <row r="3903" spans="1:13" ht="17.399999999999999">
      <c r="A3903" s="22"/>
      <c r="B3903" s="8"/>
      <c r="C3903" s="22"/>
      <c r="D3903" s="23"/>
      <c r="E3903" s="85"/>
      <c r="F3903" s="22"/>
      <c r="G3903" s="22"/>
      <c r="H3903" s="22"/>
      <c r="I3903" s="22"/>
      <c r="J3903" s="22"/>
      <c r="K3903" s="22"/>
      <c r="L3903" s="37" t="e">
        <f ca="1">VLOOKUP(E3903,الرصيد!C:C,1,0)</f>
        <v>#N/A</v>
      </c>
      <c r="M3903" t="e">
        <f ca="1">VLOOKUP(E3903,الرصيد!C:AP,34,0)</f>
        <v>#N/A</v>
      </c>
    </row>
    <row r="3904" spans="1:13" ht="17.399999999999999">
      <c r="A3904" s="22"/>
      <c r="B3904" s="8"/>
      <c r="C3904" s="22"/>
      <c r="D3904" s="23"/>
      <c r="E3904" s="85"/>
      <c r="F3904" s="22"/>
      <c r="G3904" s="22"/>
      <c r="H3904" s="22"/>
      <c r="I3904" s="22"/>
      <c r="J3904" s="22"/>
      <c r="K3904" s="22"/>
      <c r="L3904" s="37" t="e">
        <f ca="1">VLOOKUP(E3904,الرصيد!C:C,1,0)</f>
        <v>#N/A</v>
      </c>
      <c r="M3904" t="e">
        <f ca="1">VLOOKUP(E3904,الرصيد!C:AP,34,0)</f>
        <v>#N/A</v>
      </c>
    </row>
    <row r="3905" spans="1:13" ht="17.399999999999999">
      <c r="A3905" s="22"/>
      <c r="B3905" s="8"/>
      <c r="C3905" s="22"/>
      <c r="D3905" s="23"/>
      <c r="E3905" s="85"/>
      <c r="F3905" s="22"/>
      <c r="G3905" s="22"/>
      <c r="H3905" s="22"/>
      <c r="I3905" s="22"/>
      <c r="J3905" s="22"/>
      <c r="K3905" s="22"/>
      <c r="L3905" s="37" t="e">
        <f ca="1">VLOOKUP(E3905,الرصيد!C:C,1,0)</f>
        <v>#N/A</v>
      </c>
      <c r="M3905" t="e">
        <f ca="1">VLOOKUP(E3905,الرصيد!C:AP,34,0)</f>
        <v>#N/A</v>
      </c>
    </row>
    <row r="3906" spans="1:13" ht="17.399999999999999">
      <c r="A3906" s="22"/>
      <c r="B3906" s="8"/>
      <c r="C3906" s="22"/>
      <c r="D3906" s="23"/>
      <c r="E3906" s="85"/>
      <c r="F3906" s="22"/>
      <c r="G3906" s="22"/>
      <c r="H3906" s="22"/>
      <c r="I3906" s="22"/>
      <c r="J3906" s="22"/>
      <c r="K3906" s="22"/>
      <c r="L3906" s="37" t="e">
        <f ca="1">VLOOKUP(E3906,الرصيد!C:C,1,0)</f>
        <v>#N/A</v>
      </c>
      <c r="M3906" t="e">
        <f ca="1">VLOOKUP(E3906,الرصيد!C:AP,34,0)</f>
        <v>#N/A</v>
      </c>
    </row>
    <row r="3907" spans="1:13" ht="17.399999999999999">
      <c r="A3907" s="22"/>
      <c r="B3907" s="8"/>
      <c r="C3907" s="22"/>
      <c r="D3907" s="23"/>
      <c r="E3907" s="85"/>
      <c r="F3907" s="22"/>
      <c r="G3907" s="22"/>
      <c r="H3907" s="22"/>
      <c r="I3907" s="22"/>
      <c r="J3907" s="22"/>
      <c r="K3907" s="22"/>
      <c r="L3907" s="37" t="e">
        <f ca="1">VLOOKUP(E3907,الرصيد!C:C,1,0)</f>
        <v>#N/A</v>
      </c>
      <c r="M3907" t="e">
        <f ca="1">VLOOKUP(E3907,الرصيد!C:AP,34,0)</f>
        <v>#N/A</v>
      </c>
    </row>
    <row r="3908" spans="1:13" ht="17.399999999999999">
      <c r="A3908" s="22"/>
      <c r="B3908" s="8"/>
      <c r="C3908" s="22"/>
      <c r="D3908" s="23"/>
      <c r="E3908" s="85"/>
      <c r="F3908" s="22"/>
      <c r="G3908" s="22"/>
      <c r="H3908" s="22"/>
      <c r="I3908" s="22"/>
      <c r="J3908" s="22"/>
      <c r="K3908" s="22"/>
      <c r="L3908" s="37" t="e">
        <f ca="1">VLOOKUP(E3908,الرصيد!C:C,1,0)</f>
        <v>#N/A</v>
      </c>
      <c r="M3908" t="e">
        <f ca="1">VLOOKUP(E3908,الرصيد!C:AP,34,0)</f>
        <v>#N/A</v>
      </c>
    </row>
    <row r="3909" spans="1:13" ht="17.399999999999999">
      <c r="A3909" s="22"/>
      <c r="B3909" s="8"/>
      <c r="C3909" s="22"/>
      <c r="D3909" s="23"/>
      <c r="E3909" s="85"/>
      <c r="F3909" s="22"/>
      <c r="G3909" s="22"/>
      <c r="H3909" s="22"/>
      <c r="I3909" s="22"/>
      <c r="J3909" s="22"/>
      <c r="K3909" s="22"/>
      <c r="L3909" s="37" t="e">
        <f ca="1">VLOOKUP(E3909,الرصيد!C:C,1,0)</f>
        <v>#N/A</v>
      </c>
      <c r="M3909" t="e">
        <f ca="1">VLOOKUP(E3909,الرصيد!C:AP,34,0)</f>
        <v>#N/A</v>
      </c>
    </row>
    <row r="3910" spans="1:13" ht="17.399999999999999">
      <c r="A3910" s="22"/>
      <c r="B3910" s="8"/>
      <c r="C3910" s="22"/>
      <c r="D3910" s="23"/>
      <c r="E3910" s="85"/>
      <c r="F3910" s="22"/>
      <c r="G3910" s="22"/>
      <c r="H3910" s="22"/>
      <c r="I3910" s="22"/>
      <c r="J3910" s="22"/>
      <c r="K3910" s="22"/>
      <c r="L3910" s="37" t="e">
        <f ca="1">VLOOKUP(E3910,الرصيد!C:C,1,0)</f>
        <v>#N/A</v>
      </c>
      <c r="M3910" t="e">
        <f ca="1">VLOOKUP(E3910,الرصيد!C:AP,34,0)</f>
        <v>#N/A</v>
      </c>
    </row>
    <row r="3911" spans="1:13" ht="17.399999999999999">
      <c r="A3911" s="22"/>
      <c r="B3911" s="8"/>
      <c r="C3911" s="22"/>
      <c r="D3911" s="23"/>
      <c r="E3911" s="85"/>
      <c r="F3911" s="22"/>
      <c r="G3911" s="22"/>
      <c r="H3911" s="22"/>
      <c r="I3911" s="22"/>
      <c r="J3911" s="22"/>
      <c r="K3911" s="22"/>
      <c r="L3911" s="37" t="e">
        <f ca="1">VLOOKUP(E3911,الرصيد!C:C,1,0)</f>
        <v>#N/A</v>
      </c>
      <c r="M3911" t="e">
        <f ca="1">VLOOKUP(E3911,الرصيد!C:AP,34,0)</f>
        <v>#N/A</v>
      </c>
    </row>
    <row r="3912" spans="1:13" ht="17.399999999999999">
      <c r="A3912" s="22"/>
      <c r="B3912" s="8"/>
      <c r="C3912" s="22"/>
      <c r="D3912" s="23"/>
      <c r="E3912" s="85"/>
      <c r="F3912" s="22"/>
      <c r="G3912" s="22"/>
      <c r="H3912" s="22"/>
      <c r="I3912" s="22"/>
      <c r="J3912" s="22"/>
      <c r="K3912" s="22"/>
      <c r="L3912" s="37" t="e">
        <f ca="1">VLOOKUP(E3912,الرصيد!C:C,1,0)</f>
        <v>#N/A</v>
      </c>
      <c r="M3912" t="e">
        <f ca="1">VLOOKUP(E3912,الرصيد!C:AP,34,0)</f>
        <v>#N/A</v>
      </c>
    </row>
    <row r="3913" spans="1:13" ht="17.399999999999999">
      <c r="A3913" s="22"/>
      <c r="B3913" s="8"/>
      <c r="C3913" s="22"/>
      <c r="D3913" s="23"/>
      <c r="E3913" s="85"/>
      <c r="F3913" s="22"/>
      <c r="G3913" s="22"/>
      <c r="H3913" s="22"/>
      <c r="I3913" s="22"/>
      <c r="J3913" s="22"/>
      <c r="K3913" s="22"/>
      <c r="L3913" s="37" t="e">
        <f ca="1">VLOOKUP(E3913,الرصيد!C:C,1,0)</f>
        <v>#N/A</v>
      </c>
      <c r="M3913" t="e">
        <f ca="1">VLOOKUP(E3913,الرصيد!C:AP,34,0)</f>
        <v>#N/A</v>
      </c>
    </row>
    <row r="3914" spans="1:13" ht="17.399999999999999">
      <c r="A3914" s="22"/>
      <c r="B3914" s="8"/>
      <c r="C3914" s="22"/>
      <c r="D3914" s="23"/>
      <c r="E3914" s="85"/>
      <c r="F3914" s="22"/>
      <c r="G3914" s="22"/>
      <c r="H3914" s="22"/>
      <c r="I3914" s="22"/>
      <c r="J3914" s="22"/>
      <c r="K3914" s="22"/>
      <c r="L3914" s="37" t="e">
        <f ca="1">VLOOKUP(E3914,الرصيد!C:C,1,0)</f>
        <v>#N/A</v>
      </c>
      <c r="M3914" t="e">
        <f ca="1">VLOOKUP(E3914,الرصيد!C:AP,34,0)</f>
        <v>#N/A</v>
      </c>
    </row>
    <row r="3915" spans="1:13" ht="17.399999999999999">
      <c r="A3915" s="22"/>
      <c r="B3915" s="8"/>
      <c r="C3915" s="22"/>
      <c r="D3915" s="23"/>
      <c r="E3915" s="85"/>
      <c r="F3915" s="22"/>
      <c r="G3915" s="22"/>
      <c r="H3915" s="22"/>
      <c r="I3915" s="22"/>
      <c r="J3915" s="22"/>
      <c r="K3915" s="22"/>
      <c r="L3915" s="37" t="e">
        <f ca="1">VLOOKUP(E3915,الرصيد!C:C,1,0)</f>
        <v>#N/A</v>
      </c>
      <c r="M3915" t="e">
        <f ca="1">VLOOKUP(E3915,الرصيد!C:AP,34,0)</f>
        <v>#N/A</v>
      </c>
    </row>
    <row r="3916" spans="1:13" ht="17.399999999999999">
      <c r="A3916" s="22"/>
      <c r="B3916" s="8"/>
      <c r="C3916" s="22"/>
      <c r="D3916" s="23"/>
      <c r="E3916" s="85"/>
      <c r="F3916" s="22"/>
      <c r="G3916" s="22"/>
      <c r="H3916" s="22"/>
      <c r="I3916" s="22"/>
      <c r="J3916" s="22"/>
      <c r="K3916" s="22"/>
      <c r="L3916" s="37" t="e">
        <f ca="1">VLOOKUP(E3916,الرصيد!C:C,1,0)</f>
        <v>#N/A</v>
      </c>
      <c r="M3916" t="e">
        <f ca="1">VLOOKUP(E3916,الرصيد!C:AP,34,0)</f>
        <v>#N/A</v>
      </c>
    </row>
    <row r="3917" spans="1:13" ht="17.399999999999999">
      <c r="A3917" s="22"/>
      <c r="B3917" s="8"/>
      <c r="C3917" s="22"/>
      <c r="D3917" s="23"/>
      <c r="E3917" s="85"/>
      <c r="F3917" s="22"/>
      <c r="G3917" s="22"/>
      <c r="H3917" s="22"/>
      <c r="I3917" s="22"/>
      <c r="J3917" s="22"/>
      <c r="K3917" s="22"/>
      <c r="L3917" s="37" t="e">
        <f ca="1">VLOOKUP(E3917,الرصيد!C:C,1,0)</f>
        <v>#N/A</v>
      </c>
      <c r="M3917" t="e">
        <f ca="1">VLOOKUP(E3917,الرصيد!C:AP,34,0)</f>
        <v>#N/A</v>
      </c>
    </row>
    <row r="3918" spans="1:13" ht="17.399999999999999">
      <c r="A3918" s="22"/>
      <c r="B3918" s="8"/>
      <c r="C3918" s="22"/>
      <c r="D3918" s="23"/>
      <c r="E3918" s="85"/>
      <c r="F3918" s="22"/>
      <c r="G3918" s="22"/>
      <c r="H3918" s="22"/>
      <c r="I3918" s="22"/>
      <c r="J3918" s="22"/>
      <c r="K3918" s="22"/>
      <c r="L3918" s="37" t="e">
        <f ca="1">VLOOKUP(E3918,الرصيد!C:C,1,0)</f>
        <v>#N/A</v>
      </c>
      <c r="M3918" t="e">
        <f ca="1">VLOOKUP(E3918,الرصيد!C:AP,34,0)</f>
        <v>#N/A</v>
      </c>
    </row>
    <row r="3919" spans="1:13" ht="17.399999999999999">
      <c r="A3919" s="22"/>
      <c r="B3919" s="8"/>
      <c r="C3919" s="22"/>
      <c r="D3919" s="23"/>
      <c r="E3919" s="85"/>
      <c r="F3919" s="22"/>
      <c r="G3919" s="22"/>
      <c r="H3919" s="22"/>
      <c r="I3919" s="22"/>
      <c r="J3919" s="22"/>
      <c r="K3919" s="22"/>
      <c r="L3919" s="37" t="e">
        <f ca="1">VLOOKUP(E3919,الرصيد!C:C,1,0)</f>
        <v>#N/A</v>
      </c>
      <c r="M3919" t="e">
        <f ca="1">VLOOKUP(E3919,الرصيد!C:AP,34,0)</f>
        <v>#N/A</v>
      </c>
    </row>
    <row r="3920" spans="1:13" ht="17.399999999999999">
      <c r="A3920" s="22"/>
      <c r="B3920" s="8"/>
      <c r="C3920" s="22"/>
      <c r="D3920" s="23"/>
      <c r="E3920" s="85"/>
      <c r="F3920" s="22"/>
      <c r="G3920" s="22"/>
      <c r="H3920" s="22"/>
      <c r="I3920" s="22"/>
      <c r="J3920" s="22"/>
      <c r="K3920" s="22"/>
      <c r="L3920" s="37" t="e">
        <f ca="1">VLOOKUP(E3920,الرصيد!C:C,1,0)</f>
        <v>#N/A</v>
      </c>
      <c r="M3920" t="e">
        <f ca="1">VLOOKUP(E3920,الرصيد!C:AP,34,0)</f>
        <v>#N/A</v>
      </c>
    </row>
    <row r="3921" spans="1:13" ht="17.399999999999999">
      <c r="A3921" s="22"/>
      <c r="B3921" s="8"/>
      <c r="C3921" s="22"/>
      <c r="D3921" s="23"/>
      <c r="E3921" s="85"/>
      <c r="F3921" s="22"/>
      <c r="G3921" s="22"/>
      <c r="H3921" s="22"/>
      <c r="I3921" s="22"/>
      <c r="J3921" s="22"/>
      <c r="K3921" s="22"/>
      <c r="L3921" s="37" t="e">
        <f ca="1">VLOOKUP(E3921,الرصيد!C:C,1,0)</f>
        <v>#N/A</v>
      </c>
      <c r="M3921" t="e">
        <f ca="1">VLOOKUP(E3921,الرصيد!C:AP,34,0)</f>
        <v>#N/A</v>
      </c>
    </row>
    <row r="3922" spans="1:13" ht="17.399999999999999">
      <c r="A3922" s="22"/>
      <c r="B3922" s="8"/>
      <c r="C3922" s="22"/>
      <c r="D3922" s="23"/>
      <c r="E3922" s="85"/>
      <c r="F3922" s="22"/>
      <c r="G3922" s="22"/>
      <c r="H3922" s="22"/>
      <c r="I3922" s="22"/>
      <c r="J3922" s="22"/>
      <c r="K3922" s="22"/>
      <c r="L3922" s="37" t="e">
        <f ca="1">VLOOKUP(E3922,الرصيد!C:C,1,0)</f>
        <v>#N/A</v>
      </c>
      <c r="M3922" t="e">
        <f ca="1">VLOOKUP(E3922,الرصيد!C:AP,34,0)</f>
        <v>#N/A</v>
      </c>
    </row>
    <row r="3923" spans="1:13" ht="17.399999999999999">
      <c r="A3923" s="22"/>
      <c r="B3923" s="8"/>
      <c r="C3923" s="22"/>
      <c r="D3923" s="23"/>
      <c r="E3923" s="85"/>
      <c r="F3923" s="22"/>
      <c r="G3923" s="22"/>
      <c r="H3923" s="22"/>
      <c r="I3923" s="22"/>
      <c r="J3923" s="22"/>
      <c r="K3923" s="22"/>
      <c r="L3923" s="37" t="e">
        <f ca="1">VLOOKUP(E3923,الرصيد!C:C,1,0)</f>
        <v>#N/A</v>
      </c>
      <c r="M3923" t="e">
        <f ca="1">VLOOKUP(E3923,الرصيد!C:AP,34,0)</f>
        <v>#N/A</v>
      </c>
    </row>
    <row r="3924" spans="1:13" ht="17.399999999999999">
      <c r="A3924" s="22"/>
      <c r="B3924" s="8"/>
      <c r="C3924" s="22"/>
      <c r="D3924" s="23"/>
      <c r="E3924" s="85"/>
      <c r="F3924" s="22"/>
      <c r="G3924" s="22"/>
      <c r="H3924" s="22"/>
      <c r="I3924" s="22"/>
      <c r="J3924" s="22"/>
      <c r="K3924" s="22"/>
      <c r="L3924" s="37" t="e">
        <f ca="1">VLOOKUP(E3924,الرصيد!C:C,1,0)</f>
        <v>#N/A</v>
      </c>
      <c r="M3924" t="e">
        <f ca="1">VLOOKUP(E3924,الرصيد!C:AP,34,0)</f>
        <v>#N/A</v>
      </c>
    </row>
    <row r="3925" spans="1:13" ht="17.399999999999999">
      <c r="A3925" s="22"/>
      <c r="B3925" s="8"/>
      <c r="C3925" s="22"/>
      <c r="D3925" s="23"/>
      <c r="E3925" s="85"/>
      <c r="F3925" s="22"/>
      <c r="G3925" s="22"/>
      <c r="H3925" s="22"/>
      <c r="I3925" s="22"/>
      <c r="J3925" s="22"/>
      <c r="K3925" s="22"/>
      <c r="L3925" s="37" t="e">
        <f ca="1">VLOOKUP(E3925,الرصيد!C:C,1,0)</f>
        <v>#N/A</v>
      </c>
      <c r="M3925" t="e">
        <f ca="1">VLOOKUP(E3925,الرصيد!C:AP,34,0)</f>
        <v>#N/A</v>
      </c>
    </row>
    <row r="3926" spans="1:13" ht="17.399999999999999">
      <c r="A3926" s="22"/>
      <c r="B3926" s="8"/>
      <c r="C3926" s="22"/>
      <c r="D3926" s="23"/>
      <c r="E3926" s="85"/>
      <c r="F3926" s="22"/>
      <c r="G3926" s="22"/>
      <c r="H3926" s="22"/>
      <c r="I3926" s="22"/>
      <c r="J3926" s="22"/>
      <c r="K3926" s="22"/>
      <c r="L3926" s="37" t="e">
        <f ca="1">VLOOKUP(E3926,الرصيد!C:C,1,0)</f>
        <v>#N/A</v>
      </c>
      <c r="M3926" t="e">
        <f ca="1">VLOOKUP(E3926,الرصيد!C:AP,34,0)</f>
        <v>#N/A</v>
      </c>
    </row>
    <row r="3927" spans="1:13" ht="17.399999999999999">
      <c r="A3927" s="22"/>
      <c r="B3927" s="8"/>
      <c r="C3927" s="22"/>
      <c r="D3927" s="23"/>
      <c r="E3927" s="85"/>
      <c r="F3927" s="22"/>
      <c r="G3927" s="22"/>
      <c r="H3927" s="22"/>
      <c r="I3927" s="22"/>
      <c r="J3927" s="22"/>
      <c r="K3927" s="22"/>
      <c r="L3927" s="37" t="e">
        <f ca="1">VLOOKUP(E3927,الرصيد!C:C,1,0)</f>
        <v>#N/A</v>
      </c>
      <c r="M3927" t="e">
        <f ca="1">VLOOKUP(E3927,الرصيد!C:AP,34,0)</f>
        <v>#N/A</v>
      </c>
    </row>
    <row r="3928" spans="1:13" ht="17.399999999999999">
      <c r="A3928" s="22"/>
      <c r="B3928" s="8"/>
      <c r="C3928" s="22"/>
      <c r="D3928" s="23"/>
      <c r="E3928" s="85"/>
      <c r="F3928" s="22"/>
      <c r="G3928" s="22"/>
      <c r="H3928" s="22"/>
      <c r="I3928" s="22"/>
      <c r="J3928" s="22"/>
      <c r="K3928" s="22"/>
      <c r="L3928" s="37" t="e">
        <f ca="1">VLOOKUP(E3928,الرصيد!C:C,1,0)</f>
        <v>#N/A</v>
      </c>
      <c r="M3928" t="e">
        <f ca="1">VLOOKUP(E3928,الرصيد!C:AP,34,0)</f>
        <v>#N/A</v>
      </c>
    </row>
    <row r="3929" spans="1:13" ht="17.399999999999999">
      <c r="A3929" s="22"/>
      <c r="B3929" s="8"/>
      <c r="C3929" s="22"/>
      <c r="D3929" s="23"/>
      <c r="E3929" s="85"/>
      <c r="F3929" s="22"/>
      <c r="G3929" s="22"/>
      <c r="H3929" s="22"/>
      <c r="I3929" s="22"/>
      <c r="J3929" s="22"/>
      <c r="K3929" s="22"/>
      <c r="L3929" s="37" t="e">
        <f ca="1">VLOOKUP(E3929,الرصيد!C:C,1,0)</f>
        <v>#N/A</v>
      </c>
      <c r="M3929" t="e">
        <f ca="1">VLOOKUP(E3929,الرصيد!C:AP,34,0)</f>
        <v>#N/A</v>
      </c>
    </row>
    <row r="3930" spans="1:13" ht="17.399999999999999">
      <c r="A3930" s="22"/>
      <c r="B3930" s="8"/>
      <c r="C3930" s="22"/>
      <c r="D3930" s="23"/>
      <c r="E3930" s="85"/>
      <c r="F3930" s="22"/>
      <c r="G3930" s="22"/>
      <c r="H3930" s="22"/>
      <c r="I3930" s="22"/>
      <c r="J3930" s="22"/>
      <c r="K3930" s="22"/>
      <c r="L3930" s="37" t="e">
        <f ca="1">VLOOKUP(E3930,الرصيد!C:C,1,0)</f>
        <v>#N/A</v>
      </c>
      <c r="M3930" t="e">
        <f ca="1">VLOOKUP(E3930,الرصيد!C:AP,34,0)</f>
        <v>#N/A</v>
      </c>
    </row>
    <row r="3931" spans="1:13" ht="17.399999999999999">
      <c r="A3931" s="22"/>
      <c r="B3931" s="8"/>
      <c r="C3931" s="22"/>
      <c r="D3931" s="23"/>
      <c r="E3931" s="85"/>
      <c r="F3931" s="22"/>
      <c r="G3931" s="22"/>
      <c r="H3931" s="22"/>
      <c r="I3931" s="22"/>
      <c r="J3931" s="22"/>
      <c r="K3931" s="22"/>
      <c r="L3931" s="37" t="e">
        <f ca="1">VLOOKUP(E3931,الرصيد!C:C,1,0)</f>
        <v>#N/A</v>
      </c>
      <c r="M3931" t="e">
        <f ca="1">VLOOKUP(E3931,الرصيد!C:AP,34,0)</f>
        <v>#N/A</v>
      </c>
    </row>
    <row r="3932" spans="1:13" ht="17.399999999999999">
      <c r="A3932" s="22"/>
      <c r="B3932" s="8"/>
      <c r="C3932" s="22"/>
      <c r="D3932" s="23"/>
      <c r="E3932" s="85"/>
      <c r="F3932" s="22"/>
      <c r="G3932" s="22"/>
      <c r="H3932" s="22"/>
      <c r="I3932" s="22"/>
      <c r="J3932" s="22"/>
      <c r="K3932" s="22"/>
      <c r="L3932" s="37" t="e">
        <f ca="1">VLOOKUP(E3932,الرصيد!C:C,1,0)</f>
        <v>#N/A</v>
      </c>
      <c r="M3932" t="e">
        <f ca="1">VLOOKUP(E3932,الرصيد!C:AP,34,0)</f>
        <v>#N/A</v>
      </c>
    </row>
    <row r="3933" spans="1:13" ht="17.399999999999999">
      <c r="A3933" s="22"/>
      <c r="B3933" s="8"/>
      <c r="C3933" s="22"/>
      <c r="D3933" s="23"/>
      <c r="E3933" s="85"/>
      <c r="F3933" s="22"/>
      <c r="G3933" s="22"/>
      <c r="H3933" s="22"/>
      <c r="I3933" s="22"/>
      <c r="J3933" s="22"/>
      <c r="K3933" s="22"/>
      <c r="L3933" s="37" t="e">
        <f ca="1">VLOOKUP(E3933,الرصيد!C:C,1,0)</f>
        <v>#N/A</v>
      </c>
      <c r="M3933" t="e">
        <f ca="1">VLOOKUP(E3933,الرصيد!C:AP,34,0)</f>
        <v>#N/A</v>
      </c>
    </row>
    <row r="3934" spans="1:13" ht="17.399999999999999">
      <c r="A3934" s="22"/>
      <c r="B3934" s="8"/>
      <c r="C3934" s="22"/>
      <c r="D3934" s="23"/>
      <c r="E3934" s="85"/>
      <c r="F3934" s="22"/>
      <c r="G3934" s="22"/>
      <c r="H3934" s="22"/>
      <c r="I3934" s="22"/>
      <c r="J3934" s="22"/>
      <c r="K3934" s="22"/>
      <c r="L3934" s="37" t="e">
        <f ca="1">VLOOKUP(E3934,الرصيد!C:C,1,0)</f>
        <v>#N/A</v>
      </c>
      <c r="M3934" t="e">
        <f ca="1">VLOOKUP(E3934,الرصيد!C:AP,34,0)</f>
        <v>#N/A</v>
      </c>
    </row>
    <row r="3935" spans="1:13" ht="17.399999999999999">
      <c r="A3935" s="22"/>
      <c r="B3935" s="8"/>
      <c r="C3935" s="22"/>
      <c r="D3935" s="23"/>
      <c r="E3935" s="85"/>
      <c r="F3935" s="22"/>
      <c r="G3935" s="22"/>
      <c r="H3935" s="22"/>
      <c r="I3935" s="22"/>
      <c r="J3935" s="22"/>
      <c r="K3935" s="22"/>
      <c r="L3935" s="37" t="e">
        <f ca="1">VLOOKUP(E3935,الرصيد!C:C,1,0)</f>
        <v>#N/A</v>
      </c>
      <c r="M3935" t="e">
        <f ca="1">VLOOKUP(E3935,الرصيد!C:AP,34,0)</f>
        <v>#N/A</v>
      </c>
    </row>
    <row r="3936" spans="1:13" ht="17.399999999999999">
      <c r="A3936" s="22"/>
      <c r="B3936" s="8"/>
      <c r="C3936" s="22"/>
      <c r="D3936" s="23"/>
      <c r="E3936" s="85"/>
      <c r="F3936" s="22"/>
      <c r="G3936" s="22"/>
      <c r="H3936" s="22"/>
      <c r="I3936" s="22"/>
      <c r="J3936" s="22"/>
      <c r="K3936" s="22"/>
      <c r="L3936" s="37" t="e">
        <f ca="1">VLOOKUP(E3936,الرصيد!C:C,1,0)</f>
        <v>#N/A</v>
      </c>
      <c r="M3936" t="e">
        <f ca="1">VLOOKUP(E3936,الرصيد!C:AP,34,0)</f>
        <v>#N/A</v>
      </c>
    </row>
    <row r="3937" spans="1:13" ht="17.399999999999999">
      <c r="A3937" s="22"/>
      <c r="B3937" s="8"/>
      <c r="C3937" s="22"/>
      <c r="D3937" s="23"/>
      <c r="E3937" s="85"/>
      <c r="F3937" s="22"/>
      <c r="G3937" s="22"/>
      <c r="H3937" s="22"/>
      <c r="I3937" s="22"/>
      <c r="J3937" s="22"/>
      <c r="K3937" s="22"/>
      <c r="L3937" s="37" t="e">
        <f ca="1">VLOOKUP(E3937,الرصيد!C:C,1,0)</f>
        <v>#N/A</v>
      </c>
      <c r="M3937" t="e">
        <f ca="1">VLOOKUP(E3937,الرصيد!C:AP,34,0)</f>
        <v>#N/A</v>
      </c>
    </row>
    <row r="3938" spans="1:13" ht="17.399999999999999">
      <c r="A3938" s="22"/>
      <c r="B3938" s="8"/>
      <c r="C3938" s="22"/>
      <c r="D3938" s="23"/>
      <c r="E3938" s="85"/>
      <c r="F3938" s="22"/>
      <c r="G3938" s="22"/>
      <c r="H3938" s="22"/>
      <c r="I3938" s="22"/>
      <c r="J3938" s="22"/>
      <c r="K3938" s="22"/>
      <c r="L3938" s="37" t="e">
        <f ca="1">VLOOKUP(E3938,الرصيد!C:C,1,0)</f>
        <v>#N/A</v>
      </c>
      <c r="M3938" t="e">
        <f ca="1">VLOOKUP(E3938,الرصيد!C:AP,34,0)</f>
        <v>#N/A</v>
      </c>
    </row>
    <row r="3939" spans="1:13" ht="17.399999999999999">
      <c r="A3939" s="22"/>
      <c r="B3939" s="8"/>
      <c r="C3939" s="22"/>
      <c r="D3939" s="23"/>
      <c r="E3939" s="85"/>
      <c r="F3939" s="22"/>
      <c r="G3939" s="22"/>
      <c r="H3939" s="22"/>
      <c r="I3939" s="22"/>
      <c r="J3939" s="22"/>
      <c r="K3939" s="22"/>
      <c r="L3939" s="37" t="e">
        <f ca="1">VLOOKUP(E3939,الرصيد!C:C,1,0)</f>
        <v>#N/A</v>
      </c>
      <c r="M3939" t="e">
        <f ca="1">VLOOKUP(E3939,الرصيد!C:AP,34,0)</f>
        <v>#N/A</v>
      </c>
    </row>
    <row r="3940" spans="1:13" ht="17.399999999999999">
      <c r="A3940" s="22"/>
      <c r="B3940" s="8"/>
      <c r="C3940" s="22"/>
      <c r="D3940" s="23"/>
      <c r="E3940" s="85"/>
      <c r="F3940" s="22"/>
      <c r="G3940" s="22"/>
      <c r="H3940" s="22"/>
      <c r="I3940" s="22"/>
      <c r="J3940" s="22"/>
      <c r="K3940" s="22"/>
      <c r="L3940" s="37" t="e">
        <f ca="1">VLOOKUP(E3940,الرصيد!C:C,1,0)</f>
        <v>#N/A</v>
      </c>
      <c r="M3940" t="e">
        <f ca="1">VLOOKUP(E3940,الرصيد!C:AP,34,0)</f>
        <v>#N/A</v>
      </c>
    </row>
    <row r="3941" spans="1:13" ht="17.399999999999999">
      <c r="A3941" s="22"/>
      <c r="B3941" s="8"/>
      <c r="C3941" s="22"/>
      <c r="D3941" s="23"/>
      <c r="E3941" s="85"/>
      <c r="F3941" s="22"/>
      <c r="G3941" s="22"/>
      <c r="H3941" s="22"/>
      <c r="I3941" s="22"/>
      <c r="J3941" s="22"/>
      <c r="K3941" s="22"/>
      <c r="L3941" s="37" t="e">
        <f ca="1">VLOOKUP(E3941,الرصيد!C:C,1,0)</f>
        <v>#N/A</v>
      </c>
      <c r="M3941" t="e">
        <f ca="1">VLOOKUP(E3941,الرصيد!C:AP,34,0)</f>
        <v>#N/A</v>
      </c>
    </row>
    <row r="3942" spans="1:13" ht="17.399999999999999">
      <c r="A3942" s="22"/>
      <c r="B3942" s="8"/>
      <c r="C3942" s="22"/>
      <c r="D3942" s="23"/>
      <c r="E3942" s="85"/>
      <c r="F3942" s="22"/>
      <c r="G3942" s="22"/>
      <c r="H3942" s="22"/>
      <c r="I3942" s="22"/>
      <c r="J3942" s="22"/>
      <c r="K3942" s="22"/>
      <c r="L3942" s="37" t="e">
        <f ca="1">VLOOKUP(E3942,الرصيد!C:C,1,0)</f>
        <v>#N/A</v>
      </c>
      <c r="M3942" t="e">
        <f ca="1">VLOOKUP(E3942,الرصيد!C:AP,34,0)</f>
        <v>#N/A</v>
      </c>
    </row>
    <row r="3943" spans="1:13" ht="17.399999999999999">
      <c r="A3943" s="22"/>
      <c r="B3943" s="8"/>
      <c r="C3943" s="22"/>
      <c r="D3943" s="23"/>
      <c r="E3943" s="85"/>
      <c r="F3943" s="22"/>
      <c r="G3943" s="22"/>
      <c r="H3943" s="22"/>
      <c r="I3943" s="22"/>
      <c r="J3943" s="22"/>
      <c r="K3943" s="22"/>
      <c r="L3943" s="37" t="e">
        <f ca="1">VLOOKUP(E3943,الرصيد!C:C,1,0)</f>
        <v>#N/A</v>
      </c>
      <c r="M3943" t="e">
        <f ca="1">VLOOKUP(E3943,الرصيد!C:AP,34,0)</f>
        <v>#N/A</v>
      </c>
    </row>
    <row r="3944" spans="1:13" ht="17.399999999999999">
      <c r="A3944" s="22"/>
      <c r="B3944" s="8"/>
      <c r="C3944" s="22"/>
      <c r="D3944" s="23"/>
      <c r="E3944" s="85"/>
      <c r="F3944" s="22"/>
      <c r="G3944" s="22"/>
      <c r="H3944" s="22"/>
      <c r="I3944" s="22"/>
      <c r="J3944" s="22"/>
      <c r="K3944" s="22"/>
      <c r="L3944" s="37" t="e">
        <f ca="1">VLOOKUP(E3944,الرصيد!C:C,1,0)</f>
        <v>#N/A</v>
      </c>
      <c r="M3944" t="e">
        <f ca="1">VLOOKUP(E3944,الرصيد!C:AP,34,0)</f>
        <v>#N/A</v>
      </c>
    </row>
    <row r="3945" spans="1:13" ht="17.399999999999999">
      <c r="A3945" s="22"/>
      <c r="B3945" s="8"/>
      <c r="C3945" s="22"/>
      <c r="D3945" s="23"/>
      <c r="E3945" s="85"/>
      <c r="F3945" s="22"/>
      <c r="G3945" s="22"/>
      <c r="H3945" s="22"/>
      <c r="I3945" s="22"/>
      <c r="J3945" s="22"/>
      <c r="K3945" s="22"/>
      <c r="L3945" s="37" t="e">
        <f ca="1">VLOOKUP(E3945,الرصيد!C:C,1,0)</f>
        <v>#N/A</v>
      </c>
      <c r="M3945" t="e">
        <f ca="1">VLOOKUP(E3945,الرصيد!C:AP,34,0)</f>
        <v>#N/A</v>
      </c>
    </row>
    <row r="3946" spans="1:13" ht="17.399999999999999">
      <c r="A3946" s="22"/>
      <c r="B3946" s="8"/>
      <c r="C3946" s="22"/>
      <c r="D3946" s="23"/>
      <c r="E3946" s="85"/>
      <c r="F3946" s="22"/>
      <c r="G3946" s="22"/>
      <c r="H3946" s="22"/>
      <c r="I3946" s="22"/>
      <c r="J3946" s="22"/>
      <c r="K3946" s="22"/>
      <c r="L3946" s="37" t="e">
        <f ca="1">VLOOKUP(E3946,الرصيد!C:C,1,0)</f>
        <v>#N/A</v>
      </c>
      <c r="M3946" t="e">
        <f ca="1">VLOOKUP(E3946,الرصيد!C:AP,34,0)</f>
        <v>#N/A</v>
      </c>
    </row>
    <row r="3947" spans="1:13" ht="17.399999999999999">
      <c r="A3947" s="22"/>
      <c r="B3947" s="8"/>
      <c r="C3947" s="22"/>
      <c r="D3947" s="23"/>
      <c r="E3947" s="85"/>
      <c r="F3947" s="22"/>
      <c r="G3947" s="22"/>
      <c r="H3947" s="22"/>
      <c r="I3947" s="22"/>
      <c r="J3947" s="22"/>
      <c r="K3947" s="22"/>
      <c r="L3947" s="37" t="e">
        <f ca="1">VLOOKUP(E3947,الرصيد!C:C,1,0)</f>
        <v>#N/A</v>
      </c>
      <c r="M3947" t="e">
        <f ca="1">VLOOKUP(E3947,الرصيد!C:AP,34,0)</f>
        <v>#N/A</v>
      </c>
    </row>
    <row r="3948" spans="1:13" ht="17.399999999999999">
      <c r="A3948" s="22"/>
      <c r="B3948" s="8"/>
      <c r="C3948" s="22"/>
      <c r="D3948" s="23"/>
      <c r="E3948" s="85"/>
      <c r="F3948" s="22"/>
      <c r="G3948" s="22"/>
      <c r="H3948" s="22"/>
      <c r="I3948" s="22"/>
      <c r="J3948" s="22"/>
      <c r="K3948" s="22"/>
      <c r="L3948" s="37" t="e">
        <f ca="1">VLOOKUP(E3948,الرصيد!C:C,1,0)</f>
        <v>#N/A</v>
      </c>
      <c r="M3948" t="e">
        <f ca="1">VLOOKUP(E3948,الرصيد!C:AP,34,0)</f>
        <v>#N/A</v>
      </c>
    </row>
    <row r="3949" spans="1:13" ht="17.399999999999999">
      <c r="A3949" s="22"/>
      <c r="B3949" s="8"/>
      <c r="C3949" s="22"/>
      <c r="D3949" s="23"/>
      <c r="E3949" s="85"/>
      <c r="F3949" s="22"/>
      <c r="G3949" s="22"/>
      <c r="H3949" s="22"/>
      <c r="I3949" s="22"/>
      <c r="J3949" s="22"/>
      <c r="K3949" s="22"/>
      <c r="L3949" s="37" t="e">
        <f ca="1">VLOOKUP(E3949,الرصيد!C:C,1,0)</f>
        <v>#N/A</v>
      </c>
      <c r="M3949" t="e">
        <f ca="1">VLOOKUP(E3949,الرصيد!C:AP,34,0)</f>
        <v>#N/A</v>
      </c>
    </row>
    <row r="3950" spans="1:13" ht="17.399999999999999">
      <c r="A3950" s="22"/>
      <c r="B3950" s="8"/>
      <c r="C3950" s="22"/>
      <c r="D3950" s="23"/>
      <c r="E3950" s="85"/>
      <c r="F3950" s="22"/>
      <c r="G3950" s="22"/>
      <c r="H3950" s="22"/>
      <c r="I3950" s="22"/>
      <c r="J3950" s="22"/>
      <c r="K3950" s="22"/>
      <c r="L3950" s="37" t="e">
        <f ca="1">VLOOKUP(E3950,الرصيد!C:C,1,0)</f>
        <v>#N/A</v>
      </c>
      <c r="M3950" t="e">
        <f ca="1">VLOOKUP(E3950,الرصيد!C:AP,34,0)</f>
        <v>#N/A</v>
      </c>
    </row>
    <row r="3951" spans="1:13" ht="17.399999999999999">
      <c r="A3951" s="22"/>
      <c r="B3951" s="8"/>
      <c r="C3951" s="22"/>
      <c r="D3951" s="23"/>
      <c r="E3951" s="85"/>
      <c r="F3951" s="22"/>
      <c r="G3951" s="22"/>
      <c r="H3951" s="22"/>
      <c r="I3951" s="22"/>
      <c r="J3951" s="22"/>
      <c r="K3951" s="22"/>
      <c r="L3951" s="37" t="e">
        <f ca="1">VLOOKUP(E3951,الرصيد!C:C,1,0)</f>
        <v>#N/A</v>
      </c>
      <c r="M3951" t="e">
        <f ca="1">VLOOKUP(E3951,الرصيد!C:AP,34,0)</f>
        <v>#N/A</v>
      </c>
    </row>
    <row r="3952" spans="1:13" ht="17.399999999999999">
      <c r="A3952" s="22"/>
      <c r="B3952" s="8"/>
      <c r="C3952" s="22"/>
      <c r="D3952" s="23"/>
      <c r="E3952" s="85"/>
      <c r="F3952" s="22"/>
      <c r="G3952" s="22"/>
      <c r="H3952" s="22"/>
      <c r="I3952" s="22"/>
      <c r="J3952" s="22"/>
      <c r="K3952" s="22"/>
      <c r="L3952" s="37" t="e">
        <f ca="1">VLOOKUP(E3952,الرصيد!C:C,1,0)</f>
        <v>#N/A</v>
      </c>
      <c r="M3952" t="e">
        <f ca="1">VLOOKUP(E3952,الرصيد!C:AP,34,0)</f>
        <v>#N/A</v>
      </c>
    </row>
    <row r="3953" spans="1:13" ht="17.399999999999999">
      <c r="A3953" s="22"/>
      <c r="B3953" s="8"/>
      <c r="C3953" s="22"/>
      <c r="D3953" s="23"/>
      <c r="E3953" s="85"/>
      <c r="F3953" s="22"/>
      <c r="G3953" s="22"/>
      <c r="H3953" s="22"/>
      <c r="I3953" s="22"/>
      <c r="J3953" s="22"/>
      <c r="K3953" s="22"/>
      <c r="L3953" s="37" t="e">
        <f ca="1">VLOOKUP(E3953,الرصيد!C:C,1,0)</f>
        <v>#N/A</v>
      </c>
      <c r="M3953" t="e">
        <f ca="1">VLOOKUP(E3953,الرصيد!C:AP,34,0)</f>
        <v>#N/A</v>
      </c>
    </row>
    <row r="3954" spans="1:13" ht="17.399999999999999">
      <c r="A3954" s="22"/>
      <c r="B3954" s="8"/>
      <c r="C3954" s="22"/>
      <c r="D3954" s="23"/>
      <c r="E3954" s="85"/>
      <c r="F3954" s="22"/>
      <c r="G3954" s="22"/>
      <c r="H3954" s="22"/>
      <c r="I3954" s="22"/>
      <c r="J3954" s="22"/>
      <c r="K3954" s="22"/>
      <c r="L3954" s="37" t="e">
        <f ca="1">VLOOKUP(E3954,الرصيد!C:C,1,0)</f>
        <v>#N/A</v>
      </c>
      <c r="M3954" t="e">
        <f ca="1">VLOOKUP(E3954,الرصيد!C:AP,34,0)</f>
        <v>#N/A</v>
      </c>
    </row>
    <row r="3955" spans="1:13" ht="17.399999999999999">
      <c r="A3955" s="22"/>
      <c r="B3955" s="8"/>
      <c r="C3955" s="22"/>
      <c r="D3955" s="23"/>
      <c r="E3955" s="85"/>
      <c r="F3955" s="22"/>
      <c r="G3955" s="22"/>
      <c r="H3955" s="22"/>
      <c r="I3955" s="22"/>
      <c r="J3955" s="22"/>
      <c r="K3955" s="22"/>
      <c r="L3955" s="37" t="e">
        <f ca="1">VLOOKUP(E3955,الرصيد!C:C,1,0)</f>
        <v>#N/A</v>
      </c>
      <c r="M3955" t="e">
        <f ca="1">VLOOKUP(E3955,الرصيد!C:AP,34,0)</f>
        <v>#N/A</v>
      </c>
    </row>
    <row r="3956" spans="1:13" ht="17.399999999999999">
      <c r="A3956" s="22"/>
      <c r="B3956" s="8"/>
      <c r="C3956" s="22"/>
      <c r="D3956" s="23"/>
      <c r="E3956" s="85"/>
      <c r="F3956" s="22"/>
      <c r="G3956" s="22"/>
      <c r="H3956" s="22"/>
      <c r="I3956" s="22"/>
      <c r="J3956" s="22"/>
      <c r="K3956" s="22"/>
      <c r="L3956" s="37" t="e">
        <f ca="1">VLOOKUP(E3956,الرصيد!C:C,1,0)</f>
        <v>#N/A</v>
      </c>
      <c r="M3956" t="e">
        <f ca="1">VLOOKUP(E3956,الرصيد!C:AP,34,0)</f>
        <v>#N/A</v>
      </c>
    </row>
    <row r="3957" spans="1:13" ht="17.399999999999999">
      <c r="A3957" s="22"/>
      <c r="B3957" s="8"/>
      <c r="C3957" s="22"/>
      <c r="D3957" s="23"/>
      <c r="E3957" s="85"/>
      <c r="F3957" s="22"/>
      <c r="G3957" s="22"/>
      <c r="H3957" s="22"/>
      <c r="I3957" s="22"/>
      <c r="J3957" s="22"/>
      <c r="K3957" s="22"/>
      <c r="L3957" s="37" t="e">
        <f ca="1">VLOOKUP(E3957,الرصيد!C:C,1,0)</f>
        <v>#N/A</v>
      </c>
      <c r="M3957" t="e">
        <f ca="1">VLOOKUP(E3957,الرصيد!C:AP,34,0)</f>
        <v>#N/A</v>
      </c>
    </row>
    <row r="3958" spans="1:13" ht="17.399999999999999">
      <c r="A3958" s="22"/>
      <c r="B3958" s="8"/>
      <c r="C3958" s="22"/>
      <c r="D3958" s="23"/>
      <c r="E3958" s="85"/>
      <c r="F3958" s="22"/>
      <c r="G3958" s="22"/>
      <c r="H3958" s="22"/>
      <c r="I3958" s="22"/>
      <c r="J3958" s="22"/>
      <c r="K3958" s="22"/>
      <c r="L3958" s="37" t="e">
        <f ca="1">VLOOKUP(E3958,الرصيد!C:C,1,0)</f>
        <v>#N/A</v>
      </c>
      <c r="M3958" t="e">
        <f ca="1">VLOOKUP(E3958,الرصيد!C:AP,34,0)</f>
        <v>#N/A</v>
      </c>
    </row>
    <row r="3959" spans="1:13" ht="17.399999999999999">
      <c r="A3959" s="22"/>
      <c r="B3959" s="8"/>
      <c r="C3959" s="22"/>
      <c r="D3959" s="23"/>
      <c r="E3959" s="85"/>
      <c r="F3959" s="22"/>
      <c r="G3959" s="22"/>
      <c r="H3959" s="22"/>
      <c r="I3959" s="22"/>
      <c r="J3959" s="22"/>
      <c r="K3959" s="22"/>
      <c r="L3959" s="37" t="e">
        <f ca="1">VLOOKUP(E3959,الرصيد!C:C,1,0)</f>
        <v>#N/A</v>
      </c>
      <c r="M3959" t="e">
        <f ca="1">VLOOKUP(E3959,الرصيد!C:AP,34,0)</f>
        <v>#N/A</v>
      </c>
    </row>
    <row r="3960" spans="1:13" ht="17.399999999999999">
      <c r="A3960" s="22"/>
      <c r="B3960" s="8"/>
      <c r="C3960" s="22"/>
      <c r="D3960" s="23"/>
      <c r="E3960" s="85"/>
      <c r="F3960" s="22"/>
      <c r="G3960" s="22"/>
      <c r="H3960" s="22"/>
      <c r="I3960" s="22"/>
      <c r="J3960" s="22"/>
      <c r="K3960" s="22"/>
      <c r="L3960" s="37" t="e">
        <f ca="1">VLOOKUP(E3960,الرصيد!C:C,1,0)</f>
        <v>#N/A</v>
      </c>
      <c r="M3960" t="e">
        <f ca="1">VLOOKUP(E3960,الرصيد!C:AP,34,0)</f>
        <v>#N/A</v>
      </c>
    </row>
    <row r="3961" spans="1:13" ht="17.399999999999999">
      <c r="A3961" s="22"/>
      <c r="B3961" s="8"/>
      <c r="C3961" s="22"/>
      <c r="D3961" s="23"/>
      <c r="E3961" s="85"/>
      <c r="F3961" s="22"/>
      <c r="G3961" s="22"/>
      <c r="H3961" s="22"/>
      <c r="I3961" s="22"/>
      <c r="J3961" s="22"/>
      <c r="K3961" s="22"/>
      <c r="L3961" s="37" t="e">
        <f ca="1">VLOOKUP(E3961,الرصيد!C:C,1,0)</f>
        <v>#N/A</v>
      </c>
      <c r="M3961" t="e">
        <f ca="1">VLOOKUP(E3961,الرصيد!C:AP,34,0)</f>
        <v>#N/A</v>
      </c>
    </row>
    <row r="3962" spans="1:13" ht="17.399999999999999">
      <c r="A3962" s="22"/>
      <c r="B3962" s="8"/>
      <c r="C3962" s="22"/>
      <c r="D3962" s="23"/>
      <c r="E3962" s="85"/>
      <c r="F3962" s="22"/>
      <c r="G3962" s="22"/>
      <c r="H3962" s="22"/>
      <c r="I3962" s="22"/>
      <c r="J3962" s="22"/>
      <c r="K3962" s="22"/>
      <c r="L3962" s="37" t="e">
        <f ca="1">VLOOKUP(E3962,الرصيد!C:C,1,0)</f>
        <v>#N/A</v>
      </c>
      <c r="M3962" t="e">
        <f ca="1">VLOOKUP(E3962,الرصيد!C:AP,34,0)</f>
        <v>#N/A</v>
      </c>
    </row>
    <row r="3963" spans="1:13" ht="17.399999999999999">
      <c r="A3963" s="22"/>
      <c r="B3963" s="8"/>
      <c r="C3963" s="22"/>
      <c r="D3963" s="23"/>
      <c r="E3963" s="85"/>
      <c r="F3963" s="22"/>
      <c r="G3963" s="22"/>
      <c r="H3963" s="22"/>
      <c r="I3963" s="22"/>
      <c r="J3963" s="22"/>
      <c r="K3963" s="22"/>
      <c r="L3963" s="37" t="e">
        <f ca="1">VLOOKUP(E3963,الرصيد!C:C,1,0)</f>
        <v>#N/A</v>
      </c>
      <c r="M3963" t="e">
        <f ca="1">VLOOKUP(E3963,الرصيد!C:AP,34,0)</f>
        <v>#N/A</v>
      </c>
    </row>
    <row r="3964" spans="1:13" ht="17.399999999999999">
      <c r="A3964" s="22"/>
      <c r="B3964" s="8"/>
      <c r="C3964" s="22"/>
      <c r="D3964" s="23"/>
      <c r="E3964" s="85"/>
      <c r="F3964" s="22"/>
      <c r="G3964" s="22"/>
      <c r="H3964" s="22"/>
      <c r="I3964" s="22"/>
      <c r="J3964" s="22"/>
      <c r="K3964" s="22"/>
      <c r="L3964" s="37" t="e">
        <f ca="1">VLOOKUP(E3964,الرصيد!C:C,1,0)</f>
        <v>#N/A</v>
      </c>
      <c r="M3964" t="e">
        <f ca="1">VLOOKUP(E3964,الرصيد!C:AP,34,0)</f>
        <v>#N/A</v>
      </c>
    </row>
    <row r="3965" spans="1:13" ht="17.399999999999999">
      <c r="A3965" s="22"/>
      <c r="B3965" s="8"/>
      <c r="C3965" s="22"/>
      <c r="D3965" s="23"/>
      <c r="E3965" s="85"/>
      <c r="F3965" s="22"/>
      <c r="G3965" s="22"/>
      <c r="H3965" s="22"/>
      <c r="I3965" s="22"/>
      <c r="J3965" s="22"/>
      <c r="K3965" s="22"/>
      <c r="L3965" s="37" t="e">
        <f ca="1">VLOOKUP(E3965,الرصيد!C:C,1,0)</f>
        <v>#N/A</v>
      </c>
      <c r="M3965" t="e">
        <f ca="1">VLOOKUP(E3965,الرصيد!C:AP,34,0)</f>
        <v>#N/A</v>
      </c>
    </row>
    <row r="3966" spans="1:13" ht="17.399999999999999">
      <c r="A3966" s="22"/>
      <c r="B3966" s="8"/>
      <c r="C3966" s="22"/>
      <c r="D3966" s="23"/>
      <c r="E3966" s="85"/>
      <c r="F3966" s="22"/>
      <c r="G3966" s="22"/>
      <c r="H3966" s="22"/>
      <c r="I3966" s="22"/>
      <c r="J3966" s="22"/>
      <c r="K3966" s="22"/>
      <c r="L3966" s="37" t="e">
        <f ca="1">VLOOKUP(E3966,الرصيد!C:C,1,0)</f>
        <v>#N/A</v>
      </c>
      <c r="M3966" t="e">
        <f ca="1">VLOOKUP(E3966,الرصيد!C:AP,34,0)</f>
        <v>#N/A</v>
      </c>
    </row>
    <row r="3967" spans="1:13" ht="17.399999999999999">
      <c r="A3967" s="22"/>
      <c r="B3967" s="8"/>
      <c r="C3967" s="22"/>
      <c r="D3967" s="23"/>
      <c r="E3967" s="85"/>
      <c r="F3967" s="22"/>
      <c r="G3967" s="22"/>
      <c r="H3967" s="22"/>
      <c r="I3967" s="22"/>
      <c r="J3967" s="22"/>
      <c r="K3967" s="22"/>
      <c r="L3967" s="37" t="e">
        <f ca="1">VLOOKUP(E3967,الرصيد!C:C,1,0)</f>
        <v>#N/A</v>
      </c>
      <c r="M3967" t="e">
        <f ca="1">VLOOKUP(E3967,الرصيد!C:AP,34,0)</f>
        <v>#N/A</v>
      </c>
    </row>
    <row r="3968" spans="1:13" ht="17.399999999999999">
      <c r="A3968" s="22"/>
      <c r="B3968" s="8"/>
      <c r="C3968" s="22"/>
      <c r="D3968" s="23"/>
      <c r="E3968" s="85"/>
      <c r="F3968" s="22"/>
      <c r="G3968" s="22"/>
      <c r="H3968" s="22"/>
      <c r="I3968" s="22"/>
      <c r="J3968" s="22"/>
      <c r="K3968" s="22"/>
      <c r="L3968" s="37" t="e">
        <f ca="1">VLOOKUP(E3968,الرصيد!C:C,1,0)</f>
        <v>#N/A</v>
      </c>
      <c r="M3968" t="e">
        <f ca="1">VLOOKUP(E3968,الرصيد!C:AP,34,0)</f>
        <v>#N/A</v>
      </c>
    </row>
    <row r="3969" spans="1:13" ht="17.399999999999999">
      <c r="A3969" s="22"/>
      <c r="B3969" s="8"/>
      <c r="C3969" s="22"/>
      <c r="D3969" s="23"/>
      <c r="E3969" s="85"/>
      <c r="F3969" s="22"/>
      <c r="G3969" s="22"/>
      <c r="H3969" s="22"/>
      <c r="I3969" s="22"/>
      <c r="J3969" s="22"/>
      <c r="K3969" s="22"/>
      <c r="L3969" s="37" t="e">
        <f ca="1">VLOOKUP(E3969,الرصيد!C:C,1,0)</f>
        <v>#N/A</v>
      </c>
      <c r="M3969" t="e">
        <f ca="1">VLOOKUP(E3969,الرصيد!C:AP,34,0)</f>
        <v>#N/A</v>
      </c>
    </row>
    <row r="3970" spans="1:13" ht="17.399999999999999">
      <c r="A3970" s="22"/>
      <c r="B3970" s="8"/>
      <c r="C3970" s="22"/>
      <c r="D3970" s="23"/>
      <c r="E3970" s="85"/>
      <c r="F3970" s="22"/>
      <c r="G3970" s="22"/>
      <c r="H3970" s="22"/>
      <c r="I3970" s="22"/>
      <c r="J3970" s="22"/>
      <c r="K3970" s="22"/>
      <c r="L3970" s="37" t="e">
        <f ca="1">VLOOKUP(E3970,الرصيد!C:C,1,0)</f>
        <v>#N/A</v>
      </c>
      <c r="M3970" t="e">
        <f ca="1">VLOOKUP(E3970,الرصيد!C:AP,34,0)</f>
        <v>#N/A</v>
      </c>
    </row>
    <row r="3971" spans="1:13" ht="17.399999999999999">
      <c r="A3971" s="22"/>
      <c r="B3971" s="8"/>
      <c r="C3971" s="22"/>
      <c r="D3971" s="23"/>
      <c r="E3971" s="85"/>
      <c r="F3971" s="22"/>
      <c r="G3971" s="22"/>
      <c r="H3971" s="22"/>
      <c r="I3971" s="22"/>
      <c r="J3971" s="22"/>
      <c r="K3971" s="22"/>
      <c r="L3971" s="37" t="e">
        <f ca="1">VLOOKUP(E3971,الرصيد!C:C,1,0)</f>
        <v>#N/A</v>
      </c>
      <c r="M3971" t="e">
        <f ca="1">VLOOKUP(E3971,الرصيد!C:AP,34,0)</f>
        <v>#N/A</v>
      </c>
    </row>
    <row r="3972" spans="1:13" ht="17.399999999999999">
      <c r="A3972" s="22"/>
      <c r="B3972" s="8"/>
      <c r="C3972" s="22"/>
      <c r="D3972" s="23"/>
      <c r="E3972" s="85"/>
      <c r="F3972" s="22"/>
      <c r="G3972" s="22"/>
      <c r="H3972" s="22"/>
      <c r="I3972" s="22"/>
      <c r="J3972" s="22"/>
      <c r="K3972" s="22"/>
      <c r="L3972" s="37" t="e">
        <f ca="1">VLOOKUP(E3972,الرصيد!C:C,1,0)</f>
        <v>#N/A</v>
      </c>
      <c r="M3972" t="e">
        <f ca="1">VLOOKUP(E3972,الرصيد!C:AP,34,0)</f>
        <v>#N/A</v>
      </c>
    </row>
    <row r="3973" spans="1:13" ht="17.399999999999999">
      <c r="A3973" s="22"/>
      <c r="B3973" s="8"/>
      <c r="C3973" s="22"/>
      <c r="D3973" s="23"/>
      <c r="E3973" s="85"/>
      <c r="F3973" s="22"/>
      <c r="G3973" s="22"/>
      <c r="H3973" s="22"/>
      <c r="I3973" s="22"/>
      <c r="J3973" s="22"/>
      <c r="K3973" s="22"/>
      <c r="L3973" s="37" t="e">
        <f ca="1">VLOOKUP(E3973,الرصيد!C:C,1,0)</f>
        <v>#N/A</v>
      </c>
      <c r="M3973" t="e">
        <f ca="1">VLOOKUP(E3973,الرصيد!C:AP,34,0)</f>
        <v>#N/A</v>
      </c>
    </row>
    <row r="3974" spans="1:13" ht="17.399999999999999">
      <c r="A3974" s="22"/>
      <c r="B3974" s="8"/>
      <c r="C3974" s="22"/>
      <c r="D3974" s="23"/>
      <c r="E3974" s="85"/>
      <c r="F3974" s="22"/>
      <c r="G3974" s="22"/>
      <c r="H3974" s="22"/>
      <c r="I3974" s="22"/>
      <c r="J3974" s="22"/>
      <c r="K3974" s="22"/>
      <c r="L3974" s="37" t="e">
        <f ca="1">VLOOKUP(E3974,الرصيد!C:C,1,0)</f>
        <v>#N/A</v>
      </c>
      <c r="M3974" t="e">
        <f ca="1">VLOOKUP(E3974,الرصيد!C:AP,34,0)</f>
        <v>#N/A</v>
      </c>
    </row>
    <row r="3975" spans="1:13" ht="17.399999999999999">
      <c r="A3975" s="22"/>
      <c r="B3975" s="8"/>
      <c r="C3975" s="22"/>
      <c r="D3975" s="23"/>
      <c r="E3975" s="85"/>
      <c r="F3975" s="22"/>
      <c r="G3975" s="22"/>
      <c r="H3975" s="22"/>
      <c r="I3975" s="22"/>
      <c r="J3975" s="22"/>
      <c r="K3975" s="22"/>
      <c r="L3975" s="37" t="e">
        <f ca="1">VLOOKUP(E3975,الرصيد!C:C,1,0)</f>
        <v>#N/A</v>
      </c>
      <c r="M3975" t="e">
        <f ca="1">VLOOKUP(E3975,الرصيد!C:AP,34,0)</f>
        <v>#N/A</v>
      </c>
    </row>
    <row r="3976" spans="1:13" ht="17.399999999999999">
      <c r="A3976" s="22"/>
      <c r="B3976" s="8"/>
      <c r="C3976" s="22"/>
      <c r="D3976" s="23"/>
      <c r="E3976" s="85"/>
      <c r="F3976" s="22"/>
      <c r="G3976" s="22"/>
      <c r="H3976" s="22"/>
      <c r="I3976" s="22"/>
      <c r="J3976" s="22"/>
      <c r="K3976" s="22"/>
      <c r="L3976" s="37" t="e">
        <f ca="1">VLOOKUP(E3976,الرصيد!C:C,1,0)</f>
        <v>#N/A</v>
      </c>
      <c r="M3976" t="e">
        <f ca="1">VLOOKUP(E3976,الرصيد!C:AP,34,0)</f>
        <v>#N/A</v>
      </c>
    </row>
    <row r="3977" spans="1:13" ht="17.399999999999999">
      <c r="A3977" s="22"/>
      <c r="B3977" s="8"/>
      <c r="C3977" s="22"/>
      <c r="D3977" s="23"/>
      <c r="E3977" s="85"/>
      <c r="F3977" s="22"/>
      <c r="G3977" s="22"/>
      <c r="H3977" s="22"/>
      <c r="I3977" s="22"/>
      <c r="J3977" s="22"/>
      <c r="K3977" s="22"/>
      <c r="L3977" s="37" t="e">
        <f ca="1">VLOOKUP(E3977,الرصيد!C:C,1,0)</f>
        <v>#N/A</v>
      </c>
      <c r="M3977" t="e">
        <f ca="1">VLOOKUP(E3977,الرصيد!C:AP,34,0)</f>
        <v>#N/A</v>
      </c>
    </row>
    <row r="3978" spans="1:13" ht="17.399999999999999">
      <c r="A3978" s="22"/>
      <c r="B3978" s="8"/>
      <c r="C3978" s="22"/>
      <c r="D3978" s="23"/>
      <c r="E3978" s="85"/>
      <c r="F3978" s="22"/>
      <c r="G3978" s="22"/>
      <c r="H3978" s="22"/>
      <c r="I3978" s="22"/>
      <c r="J3978" s="22"/>
      <c r="K3978" s="22"/>
      <c r="L3978" s="37" t="e">
        <f ca="1">VLOOKUP(E3978,الرصيد!C:C,1,0)</f>
        <v>#N/A</v>
      </c>
      <c r="M3978" t="e">
        <f ca="1">VLOOKUP(E3978,الرصيد!C:AP,34,0)</f>
        <v>#N/A</v>
      </c>
    </row>
    <row r="3979" spans="1:13" ht="17.399999999999999">
      <c r="A3979" s="22"/>
      <c r="B3979" s="8"/>
      <c r="C3979" s="22"/>
      <c r="D3979" s="23"/>
      <c r="E3979" s="85"/>
      <c r="F3979" s="22"/>
      <c r="G3979" s="22"/>
      <c r="H3979" s="22"/>
      <c r="I3979" s="22"/>
      <c r="J3979" s="22"/>
      <c r="K3979" s="22"/>
      <c r="L3979" s="37" t="e">
        <f ca="1">VLOOKUP(E3979,الرصيد!C:C,1,0)</f>
        <v>#N/A</v>
      </c>
      <c r="M3979" t="e">
        <f ca="1">VLOOKUP(E3979,الرصيد!C:AP,34,0)</f>
        <v>#N/A</v>
      </c>
    </row>
    <row r="3980" spans="1:13" ht="17.399999999999999">
      <c r="A3980" s="22"/>
      <c r="B3980" s="8"/>
      <c r="C3980" s="22"/>
      <c r="D3980" s="23"/>
      <c r="E3980" s="85"/>
      <c r="F3980" s="22"/>
      <c r="G3980" s="22"/>
      <c r="H3980" s="22"/>
      <c r="I3980" s="22"/>
      <c r="J3980" s="22"/>
      <c r="K3980" s="22"/>
      <c r="L3980" s="37" t="e">
        <f ca="1">VLOOKUP(E3980,الرصيد!C:C,1,0)</f>
        <v>#N/A</v>
      </c>
      <c r="M3980" t="e">
        <f ca="1">VLOOKUP(E3980,الرصيد!C:AP,34,0)</f>
        <v>#N/A</v>
      </c>
    </row>
    <row r="3981" spans="1:13" ht="17.399999999999999">
      <c r="A3981" s="22"/>
      <c r="B3981" s="8"/>
      <c r="C3981" s="22"/>
      <c r="D3981" s="23"/>
      <c r="E3981" s="85"/>
      <c r="F3981" s="22"/>
      <c r="G3981" s="22"/>
      <c r="H3981" s="22"/>
      <c r="I3981" s="22"/>
      <c r="J3981" s="22"/>
      <c r="K3981" s="22"/>
      <c r="L3981" s="37" t="e">
        <f ca="1">VLOOKUP(E3981,الرصيد!C:C,1,0)</f>
        <v>#N/A</v>
      </c>
      <c r="M3981" t="e">
        <f ca="1">VLOOKUP(E3981,الرصيد!C:AP,34,0)</f>
        <v>#N/A</v>
      </c>
    </row>
    <row r="3982" spans="1:13" ht="17.399999999999999">
      <c r="A3982" s="22"/>
      <c r="B3982" s="8"/>
      <c r="C3982" s="22"/>
      <c r="D3982" s="23"/>
      <c r="E3982" s="85"/>
      <c r="F3982" s="22"/>
      <c r="G3982" s="22"/>
      <c r="H3982" s="22"/>
      <c r="I3982" s="22"/>
      <c r="J3982" s="22"/>
      <c r="K3982" s="22"/>
      <c r="L3982" s="37" t="e">
        <f ca="1">VLOOKUP(E3982,الرصيد!C:C,1,0)</f>
        <v>#N/A</v>
      </c>
      <c r="M3982" t="e">
        <f ca="1">VLOOKUP(E3982,الرصيد!C:AP,34,0)</f>
        <v>#N/A</v>
      </c>
    </row>
    <row r="3983" spans="1:13" ht="17.399999999999999">
      <c r="A3983" s="22"/>
      <c r="B3983" s="8"/>
      <c r="C3983" s="22"/>
      <c r="D3983" s="23"/>
      <c r="E3983" s="85"/>
      <c r="F3983" s="22"/>
      <c r="G3983" s="22"/>
      <c r="H3983" s="22"/>
      <c r="I3983" s="22"/>
      <c r="J3983" s="22"/>
      <c r="K3983" s="22"/>
      <c r="L3983" s="37" t="e">
        <f ca="1">VLOOKUP(E3983,الرصيد!C:C,1,0)</f>
        <v>#N/A</v>
      </c>
      <c r="M3983" t="e">
        <f ca="1">VLOOKUP(E3983,الرصيد!C:AP,34,0)</f>
        <v>#N/A</v>
      </c>
    </row>
    <row r="3984" spans="1:13" ht="17.399999999999999">
      <c r="A3984" s="22"/>
      <c r="B3984" s="8"/>
      <c r="C3984" s="22"/>
      <c r="D3984" s="23"/>
      <c r="E3984" s="85"/>
      <c r="F3984" s="22"/>
      <c r="G3984" s="22"/>
      <c r="H3984" s="22"/>
      <c r="I3984" s="22"/>
      <c r="J3984" s="22"/>
      <c r="K3984" s="22"/>
      <c r="L3984" s="37" t="e">
        <f ca="1">VLOOKUP(E3984,الرصيد!C:C,1,0)</f>
        <v>#N/A</v>
      </c>
      <c r="M3984" t="e">
        <f ca="1">VLOOKUP(E3984,الرصيد!C:AP,34,0)</f>
        <v>#N/A</v>
      </c>
    </row>
    <row r="3985" spans="1:13" ht="17.399999999999999">
      <c r="A3985" s="22"/>
      <c r="B3985" s="8"/>
      <c r="C3985" s="22"/>
      <c r="D3985" s="23"/>
      <c r="E3985" s="85"/>
      <c r="F3985" s="22"/>
      <c r="G3985" s="22"/>
      <c r="H3985" s="22"/>
      <c r="I3985" s="22"/>
      <c r="J3985" s="22"/>
      <c r="K3985" s="22"/>
      <c r="L3985" s="37" t="e">
        <f ca="1">VLOOKUP(E3985,الرصيد!C:C,1,0)</f>
        <v>#N/A</v>
      </c>
      <c r="M3985" t="e">
        <f ca="1">VLOOKUP(E3985,الرصيد!C:AP,34,0)</f>
        <v>#N/A</v>
      </c>
    </row>
    <row r="3986" spans="1:13" ht="17.399999999999999">
      <c r="A3986" s="22"/>
      <c r="B3986" s="8"/>
      <c r="C3986" s="22"/>
      <c r="D3986" s="23"/>
      <c r="E3986" s="85"/>
      <c r="F3986" s="22"/>
      <c r="G3986" s="22"/>
      <c r="H3986" s="22"/>
      <c r="I3986" s="22"/>
      <c r="J3986" s="22"/>
      <c r="K3986" s="22"/>
      <c r="L3986" s="37" t="e">
        <f ca="1">VLOOKUP(E3986,الرصيد!C:C,1,0)</f>
        <v>#N/A</v>
      </c>
      <c r="M3986" t="e">
        <f ca="1">VLOOKUP(E3986,الرصيد!C:AP,34,0)</f>
        <v>#N/A</v>
      </c>
    </row>
    <row r="3987" spans="1:13" ht="17.399999999999999">
      <c r="A3987" s="22"/>
      <c r="B3987" s="8"/>
      <c r="C3987" s="22"/>
      <c r="D3987" s="23"/>
      <c r="E3987" s="85"/>
      <c r="F3987" s="22"/>
      <c r="G3987" s="22"/>
      <c r="H3987" s="22"/>
      <c r="I3987" s="22"/>
      <c r="J3987" s="22"/>
      <c r="K3987" s="22"/>
      <c r="L3987" s="37" t="e">
        <f ca="1">VLOOKUP(E3987,الرصيد!C:C,1,0)</f>
        <v>#N/A</v>
      </c>
      <c r="M3987" t="e">
        <f ca="1">VLOOKUP(E3987,الرصيد!C:AP,34,0)</f>
        <v>#N/A</v>
      </c>
    </row>
    <row r="3988" spans="1:13" ht="17.399999999999999">
      <c r="A3988" s="22"/>
      <c r="B3988" s="8"/>
      <c r="C3988" s="22"/>
      <c r="D3988" s="23"/>
      <c r="E3988" s="85"/>
      <c r="F3988" s="22"/>
      <c r="G3988" s="22"/>
      <c r="H3988" s="22"/>
      <c r="I3988" s="22"/>
      <c r="J3988" s="22"/>
      <c r="K3988" s="22"/>
      <c r="L3988" s="37" t="e">
        <f ca="1">VLOOKUP(E3988,الرصيد!C:C,1,0)</f>
        <v>#N/A</v>
      </c>
      <c r="M3988" t="e">
        <f ca="1">VLOOKUP(E3988,الرصيد!C:AP,34,0)</f>
        <v>#N/A</v>
      </c>
    </row>
    <row r="3989" spans="1:13" ht="17.399999999999999">
      <c r="A3989" s="22"/>
      <c r="B3989" s="8"/>
      <c r="C3989" s="22"/>
      <c r="D3989" s="23"/>
      <c r="E3989" s="85"/>
      <c r="F3989" s="22"/>
      <c r="G3989" s="22"/>
      <c r="H3989" s="22"/>
      <c r="I3989" s="22"/>
      <c r="J3989" s="22"/>
      <c r="K3989" s="22"/>
      <c r="L3989" s="37" t="e">
        <f ca="1">VLOOKUP(E3989,الرصيد!C:C,1,0)</f>
        <v>#N/A</v>
      </c>
      <c r="M3989" t="e">
        <f ca="1">VLOOKUP(E3989,الرصيد!C:AP,34,0)</f>
        <v>#N/A</v>
      </c>
    </row>
    <row r="3990" spans="1:13" ht="17.399999999999999">
      <c r="A3990" s="22"/>
      <c r="B3990" s="8"/>
      <c r="C3990" s="22"/>
      <c r="D3990" s="23"/>
      <c r="E3990" s="85"/>
      <c r="F3990" s="22"/>
      <c r="G3990" s="22"/>
      <c r="H3990" s="22"/>
      <c r="I3990" s="22"/>
      <c r="J3990" s="22"/>
      <c r="K3990" s="22"/>
      <c r="L3990" s="37" t="e">
        <f ca="1">VLOOKUP(E3990,الرصيد!C:C,1,0)</f>
        <v>#N/A</v>
      </c>
      <c r="M3990" t="e">
        <f ca="1">VLOOKUP(E3990,الرصيد!C:AP,34,0)</f>
        <v>#N/A</v>
      </c>
    </row>
    <row r="3991" spans="1:13" ht="17.399999999999999">
      <c r="A3991" s="22"/>
      <c r="B3991" s="8"/>
      <c r="C3991" s="22"/>
      <c r="D3991" s="23"/>
      <c r="E3991" s="85"/>
      <c r="F3991" s="22"/>
      <c r="G3991" s="22"/>
      <c r="H3991" s="22"/>
      <c r="I3991" s="22"/>
      <c r="J3991" s="22"/>
      <c r="K3991" s="22"/>
      <c r="L3991" s="37" t="e">
        <f ca="1">VLOOKUP(E3991,الرصيد!C:C,1,0)</f>
        <v>#N/A</v>
      </c>
      <c r="M3991" t="e">
        <f ca="1">VLOOKUP(E3991,الرصيد!C:AP,34,0)</f>
        <v>#N/A</v>
      </c>
    </row>
    <row r="3992" spans="1:13" ht="17.399999999999999">
      <c r="A3992" s="22"/>
      <c r="B3992" s="8"/>
      <c r="C3992" s="22"/>
      <c r="D3992" s="23"/>
      <c r="E3992" s="85"/>
      <c r="F3992" s="22"/>
      <c r="G3992" s="22"/>
      <c r="H3992" s="22"/>
      <c r="I3992" s="22"/>
      <c r="J3992" s="22"/>
      <c r="K3992" s="22"/>
      <c r="L3992" s="37" t="e">
        <f ca="1">VLOOKUP(E3992,الرصيد!C:C,1,0)</f>
        <v>#N/A</v>
      </c>
      <c r="M3992" t="e">
        <f ca="1">VLOOKUP(E3992,الرصيد!C:AP,34,0)</f>
        <v>#N/A</v>
      </c>
    </row>
    <row r="3993" spans="1:13" ht="17.399999999999999">
      <c r="A3993" s="22"/>
      <c r="B3993" s="8"/>
      <c r="C3993" s="22"/>
      <c r="D3993" s="23"/>
      <c r="E3993" s="85"/>
      <c r="F3993" s="22"/>
      <c r="G3993" s="22"/>
      <c r="H3993" s="22"/>
      <c r="I3993" s="22"/>
      <c r="J3993" s="22"/>
      <c r="K3993" s="22"/>
      <c r="L3993" s="37" t="e">
        <f ca="1">VLOOKUP(E3993,الرصيد!C:C,1,0)</f>
        <v>#N/A</v>
      </c>
      <c r="M3993" t="e">
        <f ca="1">VLOOKUP(E3993,الرصيد!C:AP,34,0)</f>
        <v>#N/A</v>
      </c>
    </row>
    <row r="3994" spans="1:13" ht="17.399999999999999">
      <c r="A3994" s="22"/>
      <c r="B3994" s="8"/>
      <c r="C3994" s="22"/>
      <c r="D3994" s="23"/>
      <c r="E3994" s="85"/>
      <c r="F3994" s="22"/>
      <c r="G3994" s="22"/>
      <c r="H3994" s="22"/>
      <c r="I3994" s="22"/>
      <c r="J3994" s="22"/>
      <c r="K3994" s="22"/>
      <c r="L3994" s="37" t="e">
        <f ca="1">VLOOKUP(E3994,الرصيد!C:C,1,0)</f>
        <v>#N/A</v>
      </c>
      <c r="M3994" t="e">
        <f ca="1">VLOOKUP(E3994,الرصيد!C:AP,34,0)</f>
        <v>#N/A</v>
      </c>
    </row>
    <row r="3995" spans="1:13" ht="17.399999999999999">
      <c r="A3995" s="22"/>
      <c r="B3995" s="8"/>
      <c r="C3995" s="22"/>
      <c r="D3995" s="23"/>
      <c r="E3995" s="85"/>
      <c r="F3995" s="22"/>
      <c r="G3995" s="22"/>
      <c r="H3995" s="22"/>
      <c r="I3995" s="22"/>
      <c r="J3995" s="22"/>
      <c r="K3995" s="22"/>
      <c r="L3995" s="37" t="e">
        <f ca="1">VLOOKUP(E3995,الرصيد!C:C,1,0)</f>
        <v>#N/A</v>
      </c>
      <c r="M3995" t="e">
        <f ca="1">VLOOKUP(E3995,الرصيد!C:AP,34,0)</f>
        <v>#N/A</v>
      </c>
    </row>
    <row r="3996" spans="1:13" ht="17.399999999999999">
      <c r="A3996" s="22"/>
      <c r="B3996" s="8"/>
      <c r="C3996" s="22"/>
      <c r="D3996" s="23"/>
      <c r="E3996" s="85"/>
      <c r="F3996" s="22"/>
      <c r="G3996" s="22"/>
      <c r="H3996" s="22"/>
      <c r="I3996" s="22"/>
      <c r="J3996" s="22"/>
      <c r="K3996" s="22"/>
      <c r="L3996" s="37" t="e">
        <f ca="1">VLOOKUP(E3996,الرصيد!C:C,1,0)</f>
        <v>#N/A</v>
      </c>
      <c r="M3996" t="e">
        <f ca="1">VLOOKUP(E3996,الرصيد!C:AP,34,0)</f>
        <v>#N/A</v>
      </c>
    </row>
    <row r="3997" spans="1:13" ht="17.399999999999999">
      <c r="A3997" s="22"/>
      <c r="B3997" s="8"/>
      <c r="C3997" s="22"/>
      <c r="D3997" s="23"/>
      <c r="E3997" s="85"/>
      <c r="F3997" s="22"/>
      <c r="G3997" s="22"/>
      <c r="H3997" s="22"/>
      <c r="I3997" s="22"/>
      <c r="J3997" s="22"/>
      <c r="K3997" s="22"/>
      <c r="L3997" s="37" t="e">
        <f ca="1">VLOOKUP(E3997,الرصيد!C:C,1,0)</f>
        <v>#N/A</v>
      </c>
      <c r="M3997" t="e">
        <f ca="1">VLOOKUP(E3997,الرصيد!C:AP,34,0)</f>
        <v>#N/A</v>
      </c>
    </row>
    <row r="3998" spans="1:13" ht="17.399999999999999">
      <c r="A3998" s="22"/>
      <c r="B3998" s="8"/>
      <c r="C3998" s="22"/>
      <c r="D3998" s="23"/>
      <c r="E3998" s="85"/>
      <c r="F3998" s="22"/>
      <c r="G3998" s="22"/>
      <c r="H3998" s="22"/>
      <c r="I3998" s="22"/>
      <c r="J3998" s="22"/>
      <c r="K3998" s="22"/>
      <c r="L3998" s="37" t="e">
        <f ca="1">VLOOKUP(E3998,الرصيد!C:C,1,0)</f>
        <v>#N/A</v>
      </c>
      <c r="M3998" t="e">
        <f ca="1">VLOOKUP(E3998,الرصيد!C:AP,34,0)</f>
        <v>#N/A</v>
      </c>
    </row>
    <row r="3999" spans="1:13" ht="17.399999999999999">
      <c r="A3999" s="22"/>
      <c r="B3999" s="8"/>
      <c r="C3999" s="22"/>
      <c r="D3999" s="23"/>
      <c r="E3999" s="85"/>
      <c r="F3999" s="22"/>
      <c r="G3999" s="22"/>
      <c r="H3999" s="22"/>
      <c r="I3999" s="22"/>
      <c r="J3999" s="22"/>
      <c r="K3999" s="22"/>
      <c r="L3999" s="37" t="e">
        <f ca="1">VLOOKUP(E3999,الرصيد!C:C,1,0)</f>
        <v>#N/A</v>
      </c>
      <c r="M3999" t="e">
        <f ca="1">VLOOKUP(E3999,الرصيد!C:AP,34,0)</f>
        <v>#N/A</v>
      </c>
    </row>
    <row r="4000" spans="1:13" ht="17.399999999999999">
      <c r="A4000" s="22"/>
      <c r="B4000" s="8"/>
      <c r="C4000" s="22"/>
      <c r="D4000" s="23"/>
      <c r="E4000" s="85"/>
      <c r="F4000" s="22"/>
      <c r="G4000" s="22"/>
      <c r="H4000" s="22"/>
      <c r="I4000" s="22"/>
      <c r="J4000" s="22"/>
      <c r="K4000" s="22"/>
      <c r="L4000" s="37" t="e">
        <f ca="1">VLOOKUP(E4000,الرصيد!C:C,1,0)</f>
        <v>#N/A</v>
      </c>
      <c r="M4000" t="e">
        <f ca="1">VLOOKUP(E4000,الرصيد!C:AP,34,0)</f>
        <v>#N/A</v>
      </c>
    </row>
    <row r="4001" spans="1:13" ht="17.399999999999999">
      <c r="A4001" s="22"/>
      <c r="B4001" s="8"/>
      <c r="C4001" s="22"/>
      <c r="D4001" s="23"/>
      <c r="E4001" s="85"/>
      <c r="F4001" s="22"/>
      <c r="G4001" s="22"/>
      <c r="H4001" s="22"/>
      <c r="I4001" s="22"/>
      <c r="J4001" s="22"/>
      <c r="K4001" s="22"/>
      <c r="L4001" s="37" t="e">
        <f ca="1">VLOOKUP(E4001,الرصيد!C:C,1,0)</f>
        <v>#N/A</v>
      </c>
      <c r="M4001" t="e">
        <f ca="1">VLOOKUP(E4001,الرصيد!C:AP,34,0)</f>
        <v>#N/A</v>
      </c>
    </row>
    <row r="4002" spans="1:13" ht="17.399999999999999">
      <c r="A4002" s="22"/>
      <c r="B4002" s="8"/>
      <c r="C4002" s="22"/>
      <c r="D4002" s="23"/>
      <c r="E4002" s="85"/>
      <c r="F4002" s="22"/>
      <c r="G4002" s="22"/>
      <c r="H4002" s="22"/>
      <c r="I4002" s="22"/>
      <c r="J4002" s="22"/>
      <c r="K4002" s="22"/>
      <c r="L4002" s="37" t="e">
        <f ca="1">VLOOKUP(E4002,الرصيد!C:C,1,0)</f>
        <v>#N/A</v>
      </c>
      <c r="M4002" t="e">
        <f ca="1">VLOOKUP(E4002,الرصيد!C:AP,34,0)</f>
        <v>#N/A</v>
      </c>
    </row>
    <row r="4003" spans="1:13" ht="17.399999999999999">
      <c r="A4003" s="22"/>
      <c r="B4003" s="8"/>
      <c r="C4003" s="22"/>
      <c r="D4003" s="23"/>
      <c r="E4003" s="85"/>
      <c r="F4003" s="22"/>
      <c r="G4003" s="22"/>
      <c r="H4003" s="22"/>
      <c r="I4003" s="22"/>
      <c r="J4003" s="22"/>
      <c r="K4003" s="22"/>
      <c r="L4003" s="37" t="e">
        <f ca="1">VLOOKUP(E4003,الرصيد!C:C,1,0)</f>
        <v>#N/A</v>
      </c>
      <c r="M4003" t="e">
        <f ca="1">VLOOKUP(E4003,الرصيد!C:AP,34,0)</f>
        <v>#N/A</v>
      </c>
    </row>
    <row r="4004" spans="1:13" ht="17.399999999999999">
      <c r="A4004" s="22"/>
      <c r="B4004" s="8"/>
      <c r="C4004" s="22"/>
      <c r="D4004" s="23"/>
      <c r="E4004" s="85"/>
      <c r="F4004" s="22"/>
      <c r="G4004" s="22"/>
      <c r="H4004" s="22"/>
      <c r="I4004" s="22"/>
      <c r="J4004" s="22"/>
      <c r="K4004" s="22"/>
      <c r="L4004" s="37" t="e">
        <f ca="1">VLOOKUP(E4004,الرصيد!C:C,1,0)</f>
        <v>#N/A</v>
      </c>
      <c r="M4004" t="e">
        <f ca="1">VLOOKUP(E4004,الرصيد!C:AP,34,0)</f>
        <v>#N/A</v>
      </c>
    </row>
    <row r="4005" spans="1:13" ht="17.399999999999999">
      <c r="A4005" s="22"/>
      <c r="B4005" s="8"/>
      <c r="C4005" s="22"/>
      <c r="D4005" s="23"/>
      <c r="E4005" s="85"/>
      <c r="F4005" s="22"/>
      <c r="G4005" s="22"/>
      <c r="H4005" s="22"/>
      <c r="I4005" s="22"/>
      <c r="J4005" s="22"/>
      <c r="K4005" s="22"/>
      <c r="L4005" s="37" t="e">
        <f ca="1">VLOOKUP(E4005,الرصيد!C:C,1,0)</f>
        <v>#N/A</v>
      </c>
      <c r="M4005" t="e">
        <f ca="1">VLOOKUP(E4005,الرصيد!C:AP,34,0)</f>
        <v>#N/A</v>
      </c>
    </row>
    <row r="4006" spans="1:13" ht="17.399999999999999">
      <c r="A4006" s="22"/>
      <c r="B4006" s="8"/>
      <c r="C4006" s="22"/>
      <c r="D4006" s="23"/>
      <c r="E4006" s="85"/>
      <c r="F4006" s="22"/>
      <c r="G4006" s="22"/>
      <c r="H4006" s="22"/>
      <c r="I4006" s="22"/>
      <c r="J4006" s="22"/>
      <c r="K4006" s="22"/>
      <c r="L4006" s="37" t="e">
        <f ca="1">VLOOKUP(E4006,الرصيد!C:C,1,0)</f>
        <v>#N/A</v>
      </c>
      <c r="M4006" t="e">
        <f ca="1">VLOOKUP(E4006,الرصيد!C:AP,34,0)</f>
        <v>#N/A</v>
      </c>
    </row>
    <row r="4007" spans="1:13" ht="17.399999999999999">
      <c r="A4007" s="22"/>
      <c r="B4007" s="8"/>
      <c r="C4007" s="22"/>
      <c r="D4007" s="23"/>
      <c r="E4007" s="85"/>
      <c r="F4007" s="22"/>
      <c r="G4007" s="22"/>
      <c r="H4007" s="22"/>
      <c r="I4007" s="22"/>
      <c r="J4007" s="22"/>
      <c r="K4007" s="22"/>
      <c r="L4007" s="37" t="e">
        <f ca="1">VLOOKUP(E4007,الرصيد!C:C,1,0)</f>
        <v>#N/A</v>
      </c>
      <c r="M4007" t="e">
        <f ca="1">VLOOKUP(E4007,الرصيد!C:AP,34,0)</f>
        <v>#N/A</v>
      </c>
    </row>
    <row r="4008" spans="1:13" ht="17.399999999999999">
      <c r="A4008" s="22"/>
      <c r="B4008" s="8"/>
      <c r="C4008" s="22"/>
      <c r="D4008" s="23"/>
      <c r="E4008" s="85"/>
      <c r="F4008" s="22"/>
      <c r="G4008" s="22"/>
      <c r="H4008" s="22"/>
      <c r="I4008" s="22"/>
      <c r="J4008" s="22"/>
      <c r="K4008" s="22"/>
      <c r="L4008" s="37" t="e">
        <f ca="1">VLOOKUP(E4008,الرصيد!C:C,1,0)</f>
        <v>#N/A</v>
      </c>
      <c r="M4008" t="e">
        <f ca="1">VLOOKUP(E4008,الرصيد!C:AP,34,0)</f>
        <v>#N/A</v>
      </c>
    </row>
    <row r="4009" spans="1:13" ht="17.399999999999999">
      <c r="A4009" s="22"/>
      <c r="B4009" s="8"/>
      <c r="C4009" s="22"/>
      <c r="D4009" s="23"/>
      <c r="E4009" s="85"/>
      <c r="F4009" s="22"/>
      <c r="G4009" s="22"/>
      <c r="H4009" s="22"/>
      <c r="I4009" s="22"/>
      <c r="J4009" s="22"/>
      <c r="K4009" s="22"/>
      <c r="L4009" s="37" t="e">
        <f ca="1">VLOOKUP(E4009,الرصيد!C:C,1,0)</f>
        <v>#N/A</v>
      </c>
      <c r="M4009" t="e">
        <f ca="1">VLOOKUP(E4009,الرصيد!C:AP,34,0)</f>
        <v>#N/A</v>
      </c>
    </row>
    <row r="4010" spans="1:13" ht="17.399999999999999">
      <c r="A4010" s="22"/>
      <c r="B4010" s="8"/>
      <c r="C4010" s="22"/>
      <c r="D4010" s="23"/>
      <c r="E4010" s="85"/>
      <c r="F4010" s="22"/>
      <c r="G4010" s="22"/>
      <c r="H4010" s="22"/>
      <c r="I4010" s="22"/>
      <c r="J4010" s="22"/>
      <c r="K4010" s="22"/>
      <c r="L4010" s="37" t="e">
        <f ca="1">VLOOKUP(E4010,الرصيد!C:C,1,0)</f>
        <v>#N/A</v>
      </c>
      <c r="M4010" t="e">
        <f ca="1">VLOOKUP(E4010,الرصيد!C:AP,34,0)</f>
        <v>#N/A</v>
      </c>
    </row>
    <row r="4011" spans="1:13" ht="17.399999999999999">
      <c r="A4011" s="22"/>
      <c r="B4011" s="8"/>
      <c r="C4011" s="22"/>
      <c r="D4011" s="23"/>
      <c r="E4011" s="85"/>
      <c r="F4011" s="22"/>
      <c r="G4011" s="22"/>
      <c r="H4011" s="22"/>
      <c r="I4011" s="22"/>
      <c r="J4011" s="22"/>
      <c r="K4011" s="22"/>
      <c r="L4011" s="37" t="e">
        <f ca="1">VLOOKUP(E4011,الرصيد!C:C,1,0)</f>
        <v>#N/A</v>
      </c>
      <c r="M4011" t="e">
        <f ca="1">VLOOKUP(E4011,الرصيد!C:AP,34,0)</f>
        <v>#N/A</v>
      </c>
    </row>
    <row r="4012" spans="1:13" ht="17.399999999999999">
      <c r="A4012" s="22"/>
      <c r="B4012" s="8"/>
      <c r="C4012" s="22"/>
      <c r="D4012" s="23"/>
      <c r="E4012" s="85"/>
      <c r="F4012" s="22"/>
      <c r="G4012" s="22"/>
      <c r="H4012" s="22"/>
      <c r="I4012" s="22"/>
      <c r="J4012" s="22"/>
      <c r="K4012" s="22"/>
      <c r="L4012" s="37" t="e">
        <f ca="1">VLOOKUP(E4012,الرصيد!C:C,1,0)</f>
        <v>#N/A</v>
      </c>
      <c r="M4012" t="e">
        <f ca="1">VLOOKUP(E4012,الرصيد!C:AP,34,0)</f>
        <v>#N/A</v>
      </c>
    </row>
    <row r="4013" spans="1:13" ht="17.399999999999999">
      <c r="A4013" s="22"/>
      <c r="B4013" s="8"/>
      <c r="C4013" s="22"/>
      <c r="D4013" s="23"/>
      <c r="E4013" s="85"/>
      <c r="F4013" s="22"/>
      <c r="G4013" s="22"/>
      <c r="H4013" s="22"/>
      <c r="I4013" s="22"/>
      <c r="J4013" s="22"/>
      <c r="K4013" s="22"/>
      <c r="L4013" s="37" t="e">
        <f ca="1">VLOOKUP(E4013,الرصيد!C:C,1,0)</f>
        <v>#N/A</v>
      </c>
      <c r="M4013" t="e">
        <f ca="1">VLOOKUP(E4013,الرصيد!C:AP,34,0)</f>
        <v>#N/A</v>
      </c>
    </row>
    <row r="4014" spans="1:13" ht="17.399999999999999">
      <c r="A4014" s="22"/>
      <c r="B4014" s="8"/>
      <c r="C4014" s="22"/>
      <c r="D4014" s="23"/>
      <c r="E4014" s="85"/>
      <c r="F4014" s="22"/>
      <c r="G4014" s="22"/>
      <c r="H4014" s="22"/>
      <c r="I4014" s="22"/>
      <c r="J4014" s="22"/>
      <c r="K4014" s="22"/>
      <c r="L4014" s="37" t="e">
        <f ca="1">VLOOKUP(E4014,الرصيد!C:C,1,0)</f>
        <v>#N/A</v>
      </c>
      <c r="M4014" t="e">
        <f ca="1">VLOOKUP(E4014,الرصيد!C:AP,34,0)</f>
        <v>#N/A</v>
      </c>
    </row>
    <row r="4015" spans="1:13" ht="17.399999999999999">
      <c r="A4015" s="22"/>
      <c r="B4015" s="8"/>
      <c r="C4015" s="22"/>
      <c r="D4015" s="23"/>
      <c r="E4015" s="85"/>
      <c r="F4015" s="22"/>
      <c r="G4015" s="22"/>
      <c r="H4015" s="22"/>
      <c r="I4015" s="22"/>
      <c r="J4015" s="22"/>
      <c r="K4015" s="22"/>
      <c r="L4015" s="37" t="e">
        <f ca="1">VLOOKUP(E4015,الرصيد!C:C,1,0)</f>
        <v>#N/A</v>
      </c>
      <c r="M4015" t="e">
        <f ca="1">VLOOKUP(E4015,الرصيد!C:AP,34,0)</f>
        <v>#N/A</v>
      </c>
    </row>
    <row r="4016" spans="1:13" ht="17.399999999999999">
      <c r="A4016" s="22"/>
      <c r="B4016" s="8"/>
      <c r="C4016" s="22"/>
      <c r="D4016" s="23"/>
      <c r="E4016" s="85"/>
      <c r="F4016" s="22"/>
      <c r="G4016" s="22"/>
      <c r="H4016" s="22"/>
      <c r="I4016" s="22"/>
      <c r="J4016" s="22"/>
      <c r="K4016" s="22"/>
      <c r="L4016" s="37" t="e">
        <f ca="1">VLOOKUP(E4016,الرصيد!C:C,1,0)</f>
        <v>#N/A</v>
      </c>
      <c r="M4016" t="e">
        <f ca="1">VLOOKUP(E4016,الرصيد!C:AP,34,0)</f>
        <v>#N/A</v>
      </c>
    </row>
    <row r="4017" spans="1:13" ht="17.399999999999999">
      <c r="A4017" s="22"/>
      <c r="B4017" s="8"/>
      <c r="C4017" s="22"/>
      <c r="D4017" s="23"/>
      <c r="E4017" s="85"/>
      <c r="F4017" s="22"/>
      <c r="G4017" s="22"/>
      <c r="H4017" s="22"/>
      <c r="I4017" s="22"/>
      <c r="J4017" s="22"/>
      <c r="K4017" s="22"/>
      <c r="L4017" s="37" t="e">
        <f ca="1">VLOOKUP(E4017,الرصيد!C:C,1,0)</f>
        <v>#N/A</v>
      </c>
      <c r="M4017" t="e">
        <f ca="1">VLOOKUP(E4017,الرصيد!C:AP,34,0)</f>
        <v>#N/A</v>
      </c>
    </row>
    <row r="4018" spans="1:13" ht="17.399999999999999">
      <c r="A4018" s="22"/>
      <c r="B4018" s="8"/>
      <c r="C4018" s="22"/>
      <c r="D4018" s="23"/>
      <c r="E4018" s="85"/>
      <c r="F4018" s="22"/>
      <c r="G4018" s="22"/>
      <c r="H4018" s="22"/>
      <c r="I4018" s="22"/>
      <c r="J4018" s="22"/>
      <c r="K4018" s="22"/>
      <c r="L4018" s="37" t="e">
        <f ca="1">VLOOKUP(E4018,الرصيد!C:C,1,0)</f>
        <v>#N/A</v>
      </c>
      <c r="M4018" t="e">
        <f ca="1">VLOOKUP(E4018,الرصيد!C:AP,34,0)</f>
        <v>#N/A</v>
      </c>
    </row>
    <row r="4019" spans="1:13" ht="17.399999999999999">
      <c r="A4019" s="22"/>
      <c r="B4019" s="8"/>
      <c r="C4019" s="22"/>
      <c r="D4019" s="23"/>
      <c r="E4019" s="85"/>
      <c r="F4019" s="22"/>
      <c r="G4019" s="22"/>
      <c r="H4019" s="22"/>
      <c r="I4019" s="22"/>
      <c r="J4019" s="22"/>
      <c r="K4019" s="22"/>
      <c r="L4019" s="37" t="e">
        <f ca="1">VLOOKUP(E4019,الرصيد!C:C,1,0)</f>
        <v>#N/A</v>
      </c>
      <c r="M4019" t="e">
        <f ca="1">VLOOKUP(E4019,الرصيد!C:AP,34,0)</f>
        <v>#N/A</v>
      </c>
    </row>
    <row r="4020" spans="1:13" ht="17.399999999999999">
      <c r="A4020" s="22"/>
      <c r="B4020" s="8"/>
      <c r="C4020" s="22"/>
      <c r="D4020" s="23"/>
      <c r="E4020" s="85"/>
      <c r="F4020" s="22"/>
      <c r="G4020" s="22"/>
      <c r="H4020" s="22"/>
      <c r="I4020" s="22"/>
      <c r="J4020" s="22"/>
      <c r="K4020" s="22"/>
      <c r="L4020" s="37" t="e">
        <f ca="1">VLOOKUP(E4020,الرصيد!C:C,1,0)</f>
        <v>#N/A</v>
      </c>
      <c r="M4020" t="e">
        <f ca="1">VLOOKUP(E4020,الرصيد!C:AP,34,0)</f>
        <v>#N/A</v>
      </c>
    </row>
    <row r="4021" spans="1:13" ht="17.399999999999999">
      <c r="A4021" s="22"/>
      <c r="B4021" s="8"/>
      <c r="C4021" s="22"/>
      <c r="D4021" s="23"/>
      <c r="E4021" s="85"/>
      <c r="F4021" s="22"/>
      <c r="G4021" s="22"/>
      <c r="H4021" s="22"/>
      <c r="I4021" s="22"/>
      <c r="J4021" s="22"/>
      <c r="K4021" s="22"/>
      <c r="L4021" s="37" t="e">
        <f ca="1">VLOOKUP(E4021,الرصيد!C:C,1,0)</f>
        <v>#N/A</v>
      </c>
      <c r="M4021" t="e">
        <f ca="1">VLOOKUP(E4021,الرصيد!C:AP,34,0)</f>
        <v>#N/A</v>
      </c>
    </row>
    <row r="4022" spans="1:13" ht="17.399999999999999">
      <c r="A4022" s="22"/>
      <c r="B4022" s="8"/>
      <c r="C4022" s="22"/>
      <c r="D4022" s="23"/>
      <c r="E4022" s="85"/>
      <c r="F4022" s="22"/>
      <c r="G4022" s="22"/>
      <c r="H4022" s="22"/>
      <c r="I4022" s="22"/>
      <c r="J4022" s="22"/>
      <c r="K4022" s="22"/>
      <c r="L4022" s="37" t="e">
        <f ca="1">VLOOKUP(E4022,الرصيد!C:C,1,0)</f>
        <v>#N/A</v>
      </c>
      <c r="M4022" t="e">
        <f ca="1">VLOOKUP(E4022,الرصيد!C:AP,34,0)</f>
        <v>#N/A</v>
      </c>
    </row>
    <row r="4023" spans="1:13" ht="17.399999999999999">
      <c r="A4023" s="22"/>
      <c r="B4023" s="8"/>
      <c r="C4023" s="22"/>
      <c r="D4023" s="23"/>
      <c r="E4023" s="85"/>
      <c r="F4023" s="22"/>
      <c r="G4023" s="22"/>
      <c r="H4023" s="22"/>
      <c r="I4023" s="22"/>
      <c r="J4023" s="22"/>
      <c r="K4023" s="22"/>
      <c r="L4023" s="37" t="e">
        <f ca="1">VLOOKUP(E4023,الرصيد!C:C,1,0)</f>
        <v>#N/A</v>
      </c>
      <c r="M4023" t="e">
        <f ca="1">VLOOKUP(E4023,الرصيد!C:AP,34,0)</f>
        <v>#N/A</v>
      </c>
    </row>
    <row r="4024" spans="1:13" ht="17.399999999999999">
      <c r="A4024" s="22"/>
      <c r="B4024" s="8"/>
      <c r="C4024" s="22"/>
      <c r="D4024" s="23"/>
      <c r="E4024" s="85"/>
      <c r="F4024" s="22"/>
      <c r="G4024" s="22"/>
      <c r="H4024" s="22"/>
      <c r="I4024" s="22"/>
      <c r="J4024" s="22"/>
      <c r="K4024" s="22"/>
      <c r="L4024" s="37" t="e">
        <f ca="1">VLOOKUP(E4024,الرصيد!C:C,1,0)</f>
        <v>#N/A</v>
      </c>
      <c r="M4024" t="e">
        <f ca="1">VLOOKUP(E4024,الرصيد!C:AP,34,0)</f>
        <v>#N/A</v>
      </c>
    </row>
    <row r="4025" spans="1:13" ht="17.399999999999999">
      <c r="A4025" s="22"/>
      <c r="B4025" s="8"/>
      <c r="C4025" s="22"/>
      <c r="D4025" s="23"/>
      <c r="E4025" s="85"/>
      <c r="F4025" s="22"/>
      <c r="G4025" s="22"/>
      <c r="H4025" s="22"/>
      <c r="I4025" s="22"/>
      <c r="J4025" s="22"/>
      <c r="K4025" s="22"/>
      <c r="L4025" s="37" t="e">
        <f ca="1">VLOOKUP(E4025,الرصيد!C:C,1,0)</f>
        <v>#N/A</v>
      </c>
      <c r="M4025" t="e">
        <f ca="1">VLOOKUP(E4025,الرصيد!C:AP,34,0)</f>
        <v>#N/A</v>
      </c>
    </row>
    <row r="4026" spans="1:13" ht="17.399999999999999">
      <c r="A4026" s="22"/>
      <c r="B4026" s="8"/>
      <c r="C4026" s="22"/>
      <c r="D4026" s="23"/>
      <c r="E4026" s="85"/>
      <c r="F4026" s="22"/>
      <c r="G4026" s="22"/>
      <c r="H4026" s="22"/>
      <c r="I4026" s="22"/>
      <c r="J4026" s="22"/>
      <c r="K4026" s="22"/>
      <c r="L4026" s="37" t="e">
        <f ca="1">VLOOKUP(E4026,الرصيد!C:C,1,0)</f>
        <v>#N/A</v>
      </c>
      <c r="M4026" t="e">
        <f ca="1">VLOOKUP(E4026,الرصيد!C:AP,34,0)</f>
        <v>#N/A</v>
      </c>
    </row>
    <row r="4027" spans="1:13" ht="17.399999999999999">
      <c r="A4027" s="22"/>
      <c r="B4027" s="8"/>
      <c r="C4027" s="22"/>
      <c r="D4027" s="23"/>
      <c r="E4027" s="85"/>
      <c r="F4027" s="22"/>
      <c r="G4027" s="22"/>
      <c r="H4027" s="22"/>
      <c r="I4027" s="22"/>
      <c r="J4027" s="22"/>
      <c r="K4027" s="22"/>
      <c r="L4027" s="37" t="e">
        <f ca="1">VLOOKUP(E4027,الرصيد!C:C,1,0)</f>
        <v>#N/A</v>
      </c>
      <c r="M4027" t="e">
        <f ca="1">VLOOKUP(E4027,الرصيد!C:AP,34,0)</f>
        <v>#N/A</v>
      </c>
    </row>
    <row r="4028" spans="1:13" ht="17.399999999999999">
      <c r="A4028" s="22"/>
      <c r="B4028" s="8"/>
      <c r="C4028" s="22"/>
      <c r="D4028" s="23"/>
      <c r="E4028" s="85"/>
      <c r="F4028" s="22"/>
      <c r="G4028" s="22"/>
      <c r="H4028" s="22"/>
      <c r="I4028" s="22"/>
      <c r="J4028" s="22"/>
      <c r="K4028" s="22"/>
      <c r="L4028" s="37" t="e">
        <f ca="1">VLOOKUP(E4028,الرصيد!C:C,1,0)</f>
        <v>#N/A</v>
      </c>
      <c r="M4028" t="e">
        <f ca="1">VLOOKUP(E4028,الرصيد!C:AP,34,0)</f>
        <v>#N/A</v>
      </c>
    </row>
    <row r="4029" spans="1:13" ht="17.399999999999999">
      <c r="A4029" s="22"/>
      <c r="B4029" s="8"/>
      <c r="C4029" s="22"/>
      <c r="D4029" s="23"/>
      <c r="E4029" s="85"/>
      <c r="F4029" s="22"/>
      <c r="G4029" s="22"/>
      <c r="H4029" s="22"/>
      <c r="I4029" s="22"/>
      <c r="J4029" s="22"/>
      <c r="K4029" s="22"/>
      <c r="L4029" s="37" t="e">
        <f ca="1">VLOOKUP(E4029,الرصيد!C:C,1,0)</f>
        <v>#N/A</v>
      </c>
      <c r="M4029" t="e">
        <f ca="1">VLOOKUP(E4029,الرصيد!C:AP,34,0)</f>
        <v>#N/A</v>
      </c>
    </row>
    <row r="4030" spans="1:13" ht="17.399999999999999">
      <c r="A4030" s="22"/>
      <c r="B4030" s="8"/>
      <c r="C4030" s="22"/>
      <c r="D4030" s="23"/>
      <c r="E4030" s="85"/>
      <c r="F4030" s="22"/>
      <c r="G4030" s="22"/>
      <c r="H4030" s="22"/>
      <c r="I4030" s="22"/>
      <c r="J4030" s="22"/>
      <c r="K4030" s="22"/>
      <c r="L4030" s="37" t="e">
        <f ca="1">VLOOKUP(E4030,الرصيد!C:C,1,0)</f>
        <v>#N/A</v>
      </c>
      <c r="M4030" t="e">
        <f ca="1">VLOOKUP(E4030,الرصيد!C:AP,34,0)</f>
        <v>#N/A</v>
      </c>
    </row>
    <row r="4031" spans="1:13" ht="17.399999999999999">
      <c r="A4031" s="22"/>
      <c r="B4031" s="8"/>
      <c r="C4031" s="22"/>
      <c r="D4031" s="23"/>
      <c r="E4031" s="85"/>
      <c r="F4031" s="22"/>
      <c r="G4031" s="22"/>
      <c r="H4031" s="22"/>
      <c r="I4031" s="22"/>
      <c r="J4031" s="22"/>
      <c r="K4031" s="22"/>
      <c r="L4031" s="37" t="e">
        <f ca="1">VLOOKUP(E4031,الرصيد!C:C,1,0)</f>
        <v>#N/A</v>
      </c>
      <c r="M4031" t="e">
        <f ca="1">VLOOKUP(E4031,الرصيد!C:AP,34,0)</f>
        <v>#N/A</v>
      </c>
    </row>
    <row r="4032" spans="1:13" ht="17.399999999999999">
      <c r="A4032" s="22"/>
      <c r="B4032" s="8"/>
      <c r="C4032" s="22"/>
      <c r="D4032" s="23"/>
      <c r="E4032" s="85"/>
      <c r="F4032" s="22"/>
      <c r="G4032" s="22"/>
      <c r="H4032" s="22"/>
      <c r="I4032" s="22"/>
      <c r="J4032" s="22"/>
      <c r="K4032" s="22"/>
      <c r="L4032" s="37" t="e">
        <f ca="1">VLOOKUP(E4032,الرصيد!C:C,1,0)</f>
        <v>#N/A</v>
      </c>
      <c r="M4032" t="e">
        <f ca="1">VLOOKUP(E4032,الرصيد!C:AP,34,0)</f>
        <v>#N/A</v>
      </c>
    </row>
    <row r="4033" spans="1:13" ht="17.399999999999999">
      <c r="A4033" s="22"/>
      <c r="B4033" s="8"/>
      <c r="C4033" s="22"/>
      <c r="D4033" s="23"/>
      <c r="E4033" s="85"/>
      <c r="F4033" s="22"/>
      <c r="G4033" s="22"/>
      <c r="H4033" s="22"/>
      <c r="I4033" s="22"/>
      <c r="J4033" s="22"/>
      <c r="K4033" s="22"/>
      <c r="L4033" s="37" t="e">
        <f ca="1">VLOOKUP(E4033,الرصيد!C:C,1,0)</f>
        <v>#N/A</v>
      </c>
      <c r="M4033" t="e">
        <f ca="1">VLOOKUP(E4033,الرصيد!C:AP,34,0)</f>
        <v>#N/A</v>
      </c>
    </row>
    <row r="4034" spans="1:13" ht="17.399999999999999">
      <c r="A4034" s="22"/>
      <c r="B4034" s="8"/>
      <c r="C4034" s="22"/>
      <c r="D4034" s="23"/>
      <c r="E4034" s="85"/>
      <c r="F4034" s="22"/>
      <c r="G4034" s="22"/>
      <c r="H4034" s="22"/>
      <c r="I4034" s="22"/>
      <c r="J4034" s="22"/>
      <c r="K4034" s="22"/>
      <c r="L4034" s="37" t="e">
        <f ca="1">VLOOKUP(E4034,الرصيد!C:C,1,0)</f>
        <v>#N/A</v>
      </c>
      <c r="M4034" t="e">
        <f ca="1">VLOOKUP(E4034,الرصيد!C:AP,34,0)</f>
        <v>#N/A</v>
      </c>
    </row>
    <row r="4035" spans="1:13" ht="17.399999999999999">
      <c r="A4035" s="22"/>
      <c r="B4035" s="8"/>
      <c r="C4035" s="22"/>
      <c r="D4035" s="23"/>
      <c r="E4035" s="85"/>
      <c r="F4035" s="22"/>
      <c r="G4035" s="22"/>
      <c r="H4035" s="22"/>
      <c r="I4035" s="22"/>
      <c r="J4035" s="22"/>
      <c r="K4035" s="22"/>
      <c r="L4035" s="37" t="e">
        <f ca="1">VLOOKUP(E4035,الرصيد!C:C,1,0)</f>
        <v>#N/A</v>
      </c>
      <c r="M4035" t="e">
        <f ca="1">VLOOKUP(E4035,الرصيد!C:AP,34,0)</f>
        <v>#N/A</v>
      </c>
    </row>
    <row r="4036" spans="1:13" ht="17.399999999999999">
      <c r="A4036" s="22"/>
      <c r="B4036" s="8"/>
      <c r="C4036" s="22"/>
      <c r="D4036" s="23"/>
      <c r="E4036" s="85"/>
      <c r="F4036" s="22"/>
      <c r="G4036" s="22"/>
      <c r="H4036" s="22"/>
      <c r="I4036" s="22"/>
      <c r="J4036" s="22"/>
      <c r="K4036" s="22"/>
      <c r="L4036" s="37" t="e">
        <f ca="1">VLOOKUP(E4036,الرصيد!C:C,1,0)</f>
        <v>#N/A</v>
      </c>
      <c r="M4036" t="e">
        <f ca="1">VLOOKUP(E4036,الرصيد!C:AP,34,0)</f>
        <v>#N/A</v>
      </c>
    </row>
    <row r="4037" spans="1:13" ht="17.399999999999999">
      <c r="A4037" s="22"/>
      <c r="B4037" s="8"/>
      <c r="C4037" s="22"/>
      <c r="D4037" s="23"/>
      <c r="E4037" s="85"/>
      <c r="F4037" s="22"/>
      <c r="G4037" s="22"/>
      <c r="H4037" s="22"/>
      <c r="I4037" s="22"/>
      <c r="J4037" s="22"/>
      <c r="K4037" s="22"/>
      <c r="L4037" s="37" t="e">
        <f ca="1">VLOOKUP(E4037,الرصيد!C:C,1,0)</f>
        <v>#N/A</v>
      </c>
      <c r="M4037" t="e">
        <f ca="1">VLOOKUP(E4037,الرصيد!C:AP,34,0)</f>
        <v>#N/A</v>
      </c>
    </row>
    <row r="4038" spans="1:13" ht="17.399999999999999">
      <c r="A4038" s="22"/>
      <c r="B4038" s="8"/>
      <c r="C4038" s="22"/>
      <c r="D4038" s="23"/>
      <c r="E4038" s="85"/>
      <c r="F4038" s="22"/>
      <c r="G4038" s="22"/>
      <c r="H4038" s="22"/>
      <c r="I4038" s="22"/>
      <c r="J4038" s="22"/>
      <c r="K4038" s="22"/>
      <c r="L4038" s="37" t="e">
        <f ca="1">VLOOKUP(E4038,الرصيد!C:C,1,0)</f>
        <v>#N/A</v>
      </c>
      <c r="M4038" t="e">
        <f ca="1">VLOOKUP(E4038,الرصيد!C:AP,34,0)</f>
        <v>#N/A</v>
      </c>
    </row>
    <row r="4039" spans="1:13" ht="17.399999999999999">
      <c r="A4039" s="22"/>
      <c r="B4039" s="8"/>
      <c r="C4039" s="22"/>
      <c r="D4039" s="23"/>
      <c r="E4039" s="85"/>
      <c r="F4039" s="22"/>
      <c r="G4039" s="22"/>
      <c r="H4039" s="22"/>
      <c r="I4039" s="22"/>
      <c r="J4039" s="22"/>
      <c r="K4039" s="22"/>
      <c r="L4039" s="37" t="e">
        <f ca="1">VLOOKUP(E4039,الرصيد!C:C,1,0)</f>
        <v>#N/A</v>
      </c>
      <c r="M4039" t="e">
        <f ca="1">VLOOKUP(E4039,الرصيد!C:AP,34,0)</f>
        <v>#N/A</v>
      </c>
    </row>
    <row r="4040" spans="1:13" ht="17.399999999999999">
      <c r="A4040" s="22"/>
      <c r="B4040" s="8"/>
      <c r="C4040" s="22"/>
      <c r="D4040" s="23"/>
      <c r="E4040" s="85"/>
      <c r="F4040" s="22"/>
      <c r="G4040" s="22"/>
      <c r="H4040" s="22"/>
      <c r="I4040" s="22"/>
      <c r="J4040" s="22"/>
      <c r="K4040" s="22"/>
      <c r="L4040" s="37" t="e">
        <f ca="1">VLOOKUP(E4040,الرصيد!C:C,1,0)</f>
        <v>#N/A</v>
      </c>
      <c r="M4040" t="e">
        <f ca="1">VLOOKUP(E4040,الرصيد!C:AP,34,0)</f>
        <v>#N/A</v>
      </c>
    </row>
    <row r="4041" spans="1:13" ht="17.399999999999999">
      <c r="A4041" s="22"/>
      <c r="B4041" s="8"/>
      <c r="C4041" s="22"/>
      <c r="D4041" s="23"/>
      <c r="E4041" s="85"/>
      <c r="F4041" s="22"/>
      <c r="G4041" s="22"/>
      <c r="H4041" s="22"/>
      <c r="I4041" s="22"/>
      <c r="J4041" s="22"/>
      <c r="K4041" s="22"/>
      <c r="L4041" s="37" t="e">
        <f ca="1">VLOOKUP(E4041,الرصيد!C:C,1,0)</f>
        <v>#N/A</v>
      </c>
      <c r="M4041" t="e">
        <f ca="1">VLOOKUP(E4041,الرصيد!C:AP,34,0)</f>
        <v>#N/A</v>
      </c>
    </row>
    <row r="4042" spans="1:13" ht="17.399999999999999">
      <c r="A4042" s="22"/>
      <c r="B4042" s="8"/>
      <c r="C4042" s="22"/>
      <c r="D4042" s="23"/>
      <c r="E4042" s="85"/>
      <c r="F4042" s="22"/>
      <c r="G4042" s="22"/>
      <c r="H4042" s="22"/>
      <c r="I4042" s="22"/>
      <c r="J4042" s="22"/>
      <c r="K4042" s="22"/>
      <c r="L4042" s="37" t="e">
        <f ca="1">VLOOKUP(E4042,الرصيد!C:C,1,0)</f>
        <v>#N/A</v>
      </c>
      <c r="M4042" t="e">
        <f ca="1">VLOOKUP(E4042,الرصيد!C:AP,34,0)</f>
        <v>#N/A</v>
      </c>
    </row>
    <row r="4043" spans="1:13" ht="17.399999999999999">
      <c r="A4043" s="22"/>
      <c r="B4043" s="8"/>
      <c r="C4043" s="22"/>
      <c r="D4043" s="23"/>
      <c r="E4043" s="85"/>
      <c r="F4043" s="22"/>
      <c r="G4043" s="22"/>
      <c r="H4043" s="22"/>
      <c r="I4043" s="22"/>
      <c r="J4043" s="22"/>
      <c r="K4043" s="22"/>
      <c r="L4043" s="37" t="e">
        <f ca="1">VLOOKUP(E4043,الرصيد!C:C,1,0)</f>
        <v>#N/A</v>
      </c>
      <c r="M4043" t="e">
        <f ca="1">VLOOKUP(E4043,الرصيد!C:AP,34,0)</f>
        <v>#N/A</v>
      </c>
    </row>
    <row r="4044" spans="1:13" ht="17.399999999999999">
      <c r="A4044" s="22"/>
      <c r="B4044" s="8"/>
      <c r="C4044" s="22"/>
      <c r="D4044" s="23"/>
      <c r="E4044" s="85"/>
      <c r="F4044" s="22"/>
      <c r="G4044" s="22"/>
      <c r="H4044" s="22"/>
      <c r="I4044" s="22"/>
      <c r="J4044" s="22"/>
      <c r="K4044" s="22"/>
      <c r="L4044" s="37" t="e">
        <f ca="1">VLOOKUP(E4044,الرصيد!C:C,1,0)</f>
        <v>#N/A</v>
      </c>
      <c r="M4044" t="e">
        <f ca="1">VLOOKUP(E4044,الرصيد!C:AP,34,0)</f>
        <v>#N/A</v>
      </c>
    </row>
    <row r="4045" spans="1:13" ht="17.399999999999999">
      <c r="A4045" s="22"/>
      <c r="B4045" s="8"/>
      <c r="C4045" s="22"/>
      <c r="D4045" s="23"/>
      <c r="E4045" s="85"/>
      <c r="F4045" s="22"/>
      <c r="G4045" s="22"/>
      <c r="H4045" s="22"/>
      <c r="I4045" s="22"/>
      <c r="J4045" s="22"/>
      <c r="K4045" s="22"/>
      <c r="L4045" s="37" t="e">
        <f ca="1">VLOOKUP(E4045,الرصيد!C:C,1,0)</f>
        <v>#N/A</v>
      </c>
      <c r="M4045" t="e">
        <f ca="1">VLOOKUP(E4045,الرصيد!C:AP,34,0)</f>
        <v>#N/A</v>
      </c>
    </row>
    <row r="4046" spans="1:13" ht="17.399999999999999">
      <c r="A4046" s="22"/>
      <c r="B4046" s="8"/>
      <c r="C4046" s="22"/>
      <c r="D4046" s="23"/>
      <c r="E4046" s="85"/>
      <c r="F4046" s="22"/>
      <c r="G4046" s="22"/>
      <c r="H4046" s="22"/>
      <c r="I4046" s="22"/>
      <c r="J4046" s="22"/>
      <c r="K4046" s="22"/>
      <c r="L4046" s="37" t="e">
        <f ca="1">VLOOKUP(E4046,الرصيد!C:C,1,0)</f>
        <v>#N/A</v>
      </c>
      <c r="M4046" t="e">
        <f ca="1">VLOOKUP(E4046,الرصيد!C:AP,34,0)</f>
        <v>#N/A</v>
      </c>
    </row>
    <row r="4047" spans="1:13" ht="17.399999999999999">
      <c r="A4047" s="22"/>
      <c r="B4047" s="8"/>
      <c r="C4047" s="22"/>
      <c r="D4047" s="23"/>
      <c r="E4047" s="85"/>
      <c r="F4047" s="22"/>
      <c r="G4047" s="22"/>
      <c r="H4047" s="22"/>
      <c r="I4047" s="22"/>
      <c r="J4047" s="22"/>
      <c r="K4047" s="22"/>
      <c r="L4047" s="37" t="e">
        <f ca="1">VLOOKUP(E4047,الرصيد!C:C,1,0)</f>
        <v>#N/A</v>
      </c>
      <c r="M4047" t="e">
        <f ca="1">VLOOKUP(E4047,الرصيد!C:AP,34,0)</f>
        <v>#N/A</v>
      </c>
    </row>
    <row r="4048" spans="1:13" ht="17.399999999999999">
      <c r="A4048" s="22"/>
      <c r="B4048" s="8"/>
      <c r="C4048" s="22"/>
      <c r="D4048" s="23"/>
      <c r="E4048" s="85"/>
      <c r="F4048" s="22"/>
      <c r="G4048" s="22"/>
      <c r="H4048" s="22"/>
      <c r="I4048" s="22"/>
      <c r="J4048" s="22"/>
      <c r="K4048" s="22"/>
      <c r="L4048" s="37" t="e">
        <f ca="1">VLOOKUP(E4048,الرصيد!C:C,1,0)</f>
        <v>#N/A</v>
      </c>
      <c r="M4048" t="e">
        <f ca="1">VLOOKUP(E4048,الرصيد!C:AP,34,0)</f>
        <v>#N/A</v>
      </c>
    </row>
    <row r="4049" spans="1:13" ht="17.399999999999999">
      <c r="A4049" s="22"/>
      <c r="B4049" s="8"/>
      <c r="C4049" s="22"/>
      <c r="D4049" s="23"/>
      <c r="E4049" s="85"/>
      <c r="F4049" s="22"/>
      <c r="G4049" s="22"/>
      <c r="H4049" s="22"/>
      <c r="I4049" s="22"/>
      <c r="J4049" s="22"/>
      <c r="K4049" s="22"/>
      <c r="L4049" s="37" t="e">
        <f ca="1">VLOOKUP(E4049,الرصيد!C:C,1,0)</f>
        <v>#N/A</v>
      </c>
      <c r="M4049" t="e">
        <f ca="1">VLOOKUP(E4049,الرصيد!C:AP,34,0)</f>
        <v>#N/A</v>
      </c>
    </row>
    <row r="4050" spans="1:13" ht="17.399999999999999">
      <c r="A4050" s="22"/>
      <c r="B4050" s="8"/>
      <c r="C4050" s="22"/>
      <c r="D4050" s="23"/>
      <c r="E4050" s="85"/>
      <c r="F4050" s="22"/>
      <c r="G4050" s="22"/>
      <c r="H4050" s="22"/>
      <c r="I4050" s="22"/>
      <c r="J4050" s="22"/>
      <c r="K4050" s="22"/>
      <c r="L4050" s="37" t="e">
        <f ca="1">VLOOKUP(E4050,الرصيد!C:C,1,0)</f>
        <v>#N/A</v>
      </c>
      <c r="M4050" t="e">
        <f ca="1">VLOOKUP(E4050,الرصيد!C:AP,34,0)</f>
        <v>#N/A</v>
      </c>
    </row>
    <row r="4051" spans="1:13" ht="17.399999999999999">
      <c r="A4051" s="22"/>
      <c r="B4051" s="8"/>
      <c r="C4051" s="22"/>
      <c r="D4051" s="23"/>
      <c r="E4051" s="85"/>
      <c r="F4051" s="22"/>
      <c r="G4051" s="22"/>
      <c r="H4051" s="22"/>
      <c r="I4051" s="22"/>
      <c r="J4051" s="22"/>
      <c r="K4051" s="22"/>
      <c r="L4051" s="37" t="e">
        <f ca="1">VLOOKUP(E4051,الرصيد!C:C,1,0)</f>
        <v>#N/A</v>
      </c>
      <c r="M4051" t="e">
        <f ca="1">VLOOKUP(E4051,الرصيد!C:AP,34,0)</f>
        <v>#N/A</v>
      </c>
    </row>
    <row r="4052" spans="1:13" ht="17.399999999999999">
      <c r="A4052" s="22"/>
      <c r="B4052" s="8"/>
      <c r="C4052" s="22"/>
      <c r="D4052" s="23"/>
      <c r="E4052" s="85"/>
      <c r="F4052" s="22"/>
      <c r="G4052" s="22"/>
      <c r="H4052" s="22"/>
      <c r="I4052" s="22"/>
      <c r="J4052" s="22"/>
      <c r="K4052" s="22"/>
      <c r="L4052" s="37" t="e">
        <f ca="1">VLOOKUP(E4052,الرصيد!C:C,1,0)</f>
        <v>#N/A</v>
      </c>
      <c r="M4052" t="e">
        <f ca="1">VLOOKUP(E4052,الرصيد!C:AP,34,0)</f>
        <v>#N/A</v>
      </c>
    </row>
    <row r="4053" spans="1:13" ht="17.399999999999999">
      <c r="A4053" s="22"/>
      <c r="B4053" s="8"/>
      <c r="C4053" s="22"/>
      <c r="D4053" s="23"/>
      <c r="E4053" s="85"/>
      <c r="F4053" s="22"/>
      <c r="G4053" s="22"/>
      <c r="H4053" s="22"/>
      <c r="I4053" s="22"/>
      <c r="J4053" s="22"/>
      <c r="K4053" s="22"/>
      <c r="L4053" s="37" t="e">
        <f ca="1">VLOOKUP(E4053,الرصيد!C:C,1,0)</f>
        <v>#N/A</v>
      </c>
      <c r="M4053" t="e">
        <f ca="1">VLOOKUP(E4053,الرصيد!C:AP,34,0)</f>
        <v>#N/A</v>
      </c>
    </row>
    <row r="4054" spans="1:13" ht="17.399999999999999">
      <c r="A4054" s="22"/>
      <c r="B4054" s="8"/>
      <c r="C4054" s="22"/>
      <c r="D4054" s="23"/>
      <c r="E4054" s="85"/>
      <c r="F4054" s="22"/>
      <c r="G4054" s="22"/>
      <c r="H4054" s="22"/>
      <c r="I4054" s="22"/>
      <c r="J4054" s="22"/>
      <c r="K4054" s="22"/>
      <c r="L4054" s="37" t="e">
        <f ca="1">VLOOKUP(E4054,الرصيد!C:C,1,0)</f>
        <v>#N/A</v>
      </c>
      <c r="M4054" t="e">
        <f ca="1">VLOOKUP(E4054,الرصيد!C:AP,34,0)</f>
        <v>#N/A</v>
      </c>
    </row>
    <row r="4055" spans="1:13" ht="17.399999999999999">
      <c r="A4055" s="22"/>
      <c r="B4055" s="8"/>
      <c r="C4055" s="22"/>
      <c r="D4055" s="23"/>
      <c r="E4055" s="85"/>
      <c r="F4055" s="22"/>
      <c r="G4055" s="22"/>
      <c r="H4055" s="22"/>
      <c r="I4055" s="22"/>
      <c r="J4055" s="22"/>
      <c r="K4055" s="22"/>
      <c r="L4055" s="37" t="e">
        <f ca="1">VLOOKUP(E4055,الرصيد!C:C,1,0)</f>
        <v>#N/A</v>
      </c>
      <c r="M4055" t="e">
        <f ca="1">VLOOKUP(E4055,الرصيد!C:AP,34,0)</f>
        <v>#N/A</v>
      </c>
    </row>
    <row r="4056" spans="1:13" ht="17.399999999999999">
      <c r="A4056" s="22"/>
      <c r="B4056" s="8"/>
      <c r="C4056" s="22"/>
      <c r="D4056" s="23"/>
      <c r="E4056" s="85"/>
      <c r="F4056" s="22"/>
      <c r="G4056" s="22"/>
      <c r="H4056" s="22"/>
      <c r="I4056" s="22"/>
      <c r="J4056" s="22"/>
      <c r="K4056" s="22"/>
      <c r="L4056" s="37" t="e">
        <f ca="1">VLOOKUP(E4056,الرصيد!C:C,1,0)</f>
        <v>#N/A</v>
      </c>
      <c r="M4056" t="e">
        <f ca="1">VLOOKUP(E4056,الرصيد!C:AP,34,0)</f>
        <v>#N/A</v>
      </c>
    </row>
    <row r="4057" spans="1:13" ht="17.399999999999999">
      <c r="A4057" s="22"/>
      <c r="B4057" s="8"/>
      <c r="C4057" s="22"/>
      <c r="D4057" s="23"/>
      <c r="E4057" s="85"/>
      <c r="F4057" s="22"/>
      <c r="G4057" s="22"/>
      <c r="H4057" s="22"/>
      <c r="I4057" s="22"/>
      <c r="J4057" s="22"/>
      <c r="K4057" s="22"/>
      <c r="L4057" s="37" t="e">
        <f ca="1">VLOOKUP(E4057,الرصيد!C:C,1,0)</f>
        <v>#N/A</v>
      </c>
      <c r="M4057" t="e">
        <f ca="1">VLOOKUP(E4057,الرصيد!C:AP,34,0)</f>
        <v>#N/A</v>
      </c>
    </row>
    <row r="4058" spans="1:13" ht="17.399999999999999">
      <c r="A4058" s="22"/>
      <c r="B4058" s="8"/>
      <c r="C4058" s="22"/>
      <c r="D4058" s="23"/>
      <c r="E4058" s="85"/>
      <c r="F4058" s="22"/>
      <c r="G4058" s="22"/>
      <c r="H4058" s="22"/>
      <c r="I4058" s="22"/>
      <c r="J4058" s="22"/>
      <c r="K4058" s="22"/>
      <c r="L4058" s="37" t="e">
        <f ca="1">VLOOKUP(E4058,الرصيد!C:C,1,0)</f>
        <v>#N/A</v>
      </c>
      <c r="M4058" t="e">
        <f ca="1">VLOOKUP(E4058,الرصيد!C:AP,34,0)</f>
        <v>#N/A</v>
      </c>
    </row>
    <row r="4059" spans="1:13" ht="17.399999999999999">
      <c r="A4059" s="22"/>
      <c r="B4059" s="8"/>
      <c r="C4059" s="22"/>
      <c r="D4059" s="23"/>
      <c r="E4059" s="85"/>
      <c r="F4059" s="22"/>
      <c r="G4059" s="22"/>
      <c r="H4059" s="22"/>
      <c r="I4059" s="22"/>
      <c r="J4059" s="22"/>
      <c r="K4059" s="22"/>
      <c r="L4059" s="37" t="e">
        <f ca="1">VLOOKUP(E4059,الرصيد!C:C,1,0)</f>
        <v>#N/A</v>
      </c>
      <c r="M4059" t="e">
        <f ca="1">VLOOKUP(E4059,الرصيد!C:AP,34,0)</f>
        <v>#N/A</v>
      </c>
    </row>
    <row r="4060" spans="1:13" ht="17.399999999999999">
      <c r="A4060" s="22"/>
      <c r="B4060" s="8"/>
      <c r="C4060" s="22"/>
      <c r="D4060" s="23"/>
      <c r="E4060" s="85"/>
      <c r="F4060" s="22"/>
      <c r="G4060" s="22"/>
      <c r="H4060" s="22"/>
      <c r="I4060" s="22"/>
      <c r="J4060" s="22"/>
      <c r="K4060" s="22"/>
      <c r="L4060" s="37" t="e">
        <f ca="1">VLOOKUP(E4060,الرصيد!C:C,1,0)</f>
        <v>#N/A</v>
      </c>
      <c r="M4060" t="e">
        <f ca="1">VLOOKUP(E4060,الرصيد!C:AP,34,0)</f>
        <v>#N/A</v>
      </c>
    </row>
    <row r="4061" spans="1:13" ht="17.399999999999999">
      <c r="A4061" s="22"/>
      <c r="B4061" s="8"/>
      <c r="C4061" s="22"/>
      <c r="D4061" s="23"/>
      <c r="E4061" s="85"/>
      <c r="F4061" s="22"/>
      <c r="G4061" s="22"/>
      <c r="H4061" s="22"/>
      <c r="I4061" s="22"/>
      <c r="J4061" s="22"/>
      <c r="K4061" s="22"/>
      <c r="L4061" s="37" t="e">
        <f ca="1">VLOOKUP(E4061,الرصيد!C:C,1,0)</f>
        <v>#N/A</v>
      </c>
      <c r="M4061" t="e">
        <f ca="1">VLOOKUP(E4061,الرصيد!C:AP,34,0)</f>
        <v>#N/A</v>
      </c>
    </row>
    <row r="4062" spans="1:13" ht="17.399999999999999">
      <c r="A4062" s="22"/>
      <c r="B4062" s="8"/>
      <c r="C4062" s="22"/>
      <c r="D4062" s="23"/>
      <c r="E4062" s="85"/>
      <c r="F4062" s="22"/>
      <c r="G4062" s="22"/>
      <c r="H4062" s="22"/>
      <c r="I4062" s="22"/>
      <c r="J4062" s="22"/>
      <c r="K4062" s="22"/>
      <c r="L4062" s="37" t="e">
        <f ca="1">VLOOKUP(E4062,الرصيد!C:C,1,0)</f>
        <v>#N/A</v>
      </c>
      <c r="M4062" t="e">
        <f ca="1">VLOOKUP(E4062,الرصيد!C:AP,34,0)</f>
        <v>#N/A</v>
      </c>
    </row>
    <row r="4063" spans="1:13" ht="17.399999999999999">
      <c r="A4063" s="22"/>
      <c r="B4063" s="8"/>
      <c r="C4063" s="22"/>
      <c r="D4063" s="23"/>
      <c r="E4063" s="85"/>
      <c r="F4063" s="22"/>
      <c r="G4063" s="22"/>
      <c r="H4063" s="22"/>
      <c r="I4063" s="22"/>
      <c r="J4063" s="22"/>
      <c r="K4063" s="22"/>
      <c r="L4063" s="37" t="e">
        <f ca="1">VLOOKUP(E4063,الرصيد!C:C,1,0)</f>
        <v>#N/A</v>
      </c>
      <c r="M4063" t="e">
        <f ca="1">VLOOKUP(E4063,الرصيد!C:AP,34,0)</f>
        <v>#N/A</v>
      </c>
    </row>
    <row r="4064" spans="1:13" ht="17.399999999999999">
      <c r="A4064" s="22"/>
      <c r="B4064" s="8"/>
      <c r="C4064" s="22"/>
      <c r="D4064" s="23"/>
      <c r="E4064" s="85"/>
      <c r="F4064" s="22"/>
      <c r="G4064" s="22"/>
      <c r="H4064" s="22"/>
      <c r="I4064" s="22"/>
      <c r="J4064" s="22"/>
      <c r="K4064" s="22"/>
      <c r="L4064" s="37" t="e">
        <f ca="1">VLOOKUP(E4064,الرصيد!C:C,1,0)</f>
        <v>#N/A</v>
      </c>
      <c r="M4064" t="e">
        <f ca="1">VLOOKUP(E4064,الرصيد!C:AP,34,0)</f>
        <v>#N/A</v>
      </c>
    </row>
    <row r="4065" spans="1:13" ht="17.399999999999999">
      <c r="A4065" s="22"/>
      <c r="B4065" s="8"/>
      <c r="C4065" s="22"/>
      <c r="D4065" s="23"/>
      <c r="E4065" s="85"/>
      <c r="F4065" s="22"/>
      <c r="G4065" s="22"/>
      <c r="H4065" s="22"/>
      <c r="I4065" s="22"/>
      <c r="J4065" s="22"/>
      <c r="K4065" s="22"/>
      <c r="L4065" s="37" t="e">
        <f ca="1">VLOOKUP(E4065,الرصيد!C:C,1,0)</f>
        <v>#N/A</v>
      </c>
      <c r="M4065" t="e">
        <f ca="1">VLOOKUP(E4065,الرصيد!C:AP,34,0)</f>
        <v>#N/A</v>
      </c>
    </row>
    <row r="4066" spans="1:13" ht="17.399999999999999">
      <c r="A4066" s="22"/>
      <c r="B4066" s="8"/>
      <c r="C4066" s="22"/>
      <c r="D4066" s="23"/>
      <c r="E4066" s="85"/>
      <c r="F4066" s="22"/>
      <c r="G4066" s="22"/>
      <c r="H4066" s="22"/>
      <c r="I4066" s="22"/>
      <c r="J4066" s="22"/>
      <c r="K4066" s="22"/>
      <c r="L4066" s="37" t="e">
        <f ca="1">VLOOKUP(E4066,الرصيد!C:C,1,0)</f>
        <v>#N/A</v>
      </c>
      <c r="M4066" t="e">
        <f ca="1">VLOOKUP(E4066,الرصيد!C:AP,34,0)</f>
        <v>#N/A</v>
      </c>
    </row>
    <row r="4067" spans="1:13" ht="17.399999999999999">
      <c r="A4067" s="22"/>
      <c r="B4067" s="8"/>
      <c r="C4067" s="22"/>
      <c r="D4067" s="23"/>
      <c r="E4067" s="85"/>
      <c r="F4067" s="22"/>
      <c r="G4067" s="22"/>
      <c r="H4067" s="22"/>
      <c r="I4067" s="22"/>
      <c r="J4067" s="22"/>
      <c r="K4067" s="22"/>
      <c r="L4067" s="37" t="e">
        <f ca="1">VLOOKUP(E4067,الرصيد!C:C,1,0)</f>
        <v>#N/A</v>
      </c>
      <c r="M4067" t="e">
        <f ca="1">VLOOKUP(E4067,الرصيد!C:AP,34,0)</f>
        <v>#N/A</v>
      </c>
    </row>
    <row r="4068" spans="1:13" ht="17.399999999999999">
      <c r="A4068" s="22"/>
      <c r="B4068" s="8"/>
      <c r="C4068" s="22"/>
      <c r="D4068" s="23"/>
      <c r="E4068" s="85"/>
      <c r="F4068" s="22"/>
      <c r="G4068" s="22"/>
      <c r="H4068" s="22"/>
      <c r="I4068" s="22"/>
      <c r="J4068" s="22"/>
      <c r="K4068" s="22"/>
      <c r="L4068" s="37" t="e">
        <f ca="1">VLOOKUP(E4068,الرصيد!C:C,1,0)</f>
        <v>#N/A</v>
      </c>
      <c r="M4068" t="e">
        <f ca="1">VLOOKUP(E4068,الرصيد!C:AP,34,0)</f>
        <v>#N/A</v>
      </c>
    </row>
    <row r="4069" spans="1:13" ht="17.399999999999999">
      <c r="A4069" s="22"/>
      <c r="B4069" s="8"/>
      <c r="C4069" s="22"/>
      <c r="D4069" s="23"/>
      <c r="E4069" s="85"/>
      <c r="F4069" s="22"/>
      <c r="G4069" s="22"/>
      <c r="H4069" s="22"/>
      <c r="I4069" s="22"/>
      <c r="J4069" s="22"/>
      <c r="K4069" s="22"/>
      <c r="L4069" s="37" t="e">
        <f ca="1">VLOOKUP(E4069,الرصيد!C:C,1,0)</f>
        <v>#N/A</v>
      </c>
      <c r="M4069" t="e">
        <f ca="1">VLOOKUP(E4069,الرصيد!C:AP,34,0)</f>
        <v>#N/A</v>
      </c>
    </row>
    <row r="4070" spans="1:13" ht="17.399999999999999">
      <c r="A4070" s="22"/>
      <c r="B4070" s="8"/>
      <c r="C4070" s="22"/>
      <c r="D4070" s="23"/>
      <c r="E4070" s="85"/>
      <c r="F4070" s="22"/>
      <c r="G4070" s="22"/>
      <c r="H4070" s="22"/>
      <c r="I4070" s="22"/>
      <c r="J4070" s="22"/>
      <c r="K4070" s="22"/>
      <c r="L4070" s="37" t="e">
        <f ca="1">VLOOKUP(E4070,الرصيد!C:C,1,0)</f>
        <v>#N/A</v>
      </c>
      <c r="M4070" t="e">
        <f ca="1">VLOOKUP(E4070,الرصيد!C:AP,34,0)</f>
        <v>#N/A</v>
      </c>
    </row>
    <row r="4071" spans="1:13" ht="17.399999999999999">
      <c r="A4071" s="22"/>
      <c r="B4071" s="8"/>
      <c r="C4071" s="22"/>
      <c r="D4071" s="23"/>
      <c r="E4071" s="85"/>
      <c r="F4071" s="22"/>
      <c r="G4071" s="22"/>
      <c r="H4071" s="22"/>
      <c r="I4071" s="22"/>
      <c r="J4071" s="22"/>
      <c r="K4071" s="22"/>
      <c r="L4071" s="37" t="e">
        <f ca="1">VLOOKUP(E4071,الرصيد!C:C,1,0)</f>
        <v>#N/A</v>
      </c>
      <c r="M4071" t="e">
        <f ca="1">VLOOKUP(E4071,الرصيد!C:AP,34,0)</f>
        <v>#N/A</v>
      </c>
    </row>
    <row r="4072" spans="1:13" ht="17.399999999999999">
      <c r="A4072" s="22"/>
      <c r="B4072" s="8"/>
      <c r="C4072" s="22"/>
      <c r="D4072" s="23"/>
      <c r="E4072" s="85"/>
      <c r="F4072" s="22"/>
      <c r="G4072" s="22"/>
      <c r="H4072" s="22"/>
      <c r="I4072" s="22"/>
      <c r="J4072" s="22"/>
      <c r="K4072" s="22"/>
      <c r="L4072" s="37" t="e">
        <f ca="1">VLOOKUP(E4072,الرصيد!C:C,1,0)</f>
        <v>#N/A</v>
      </c>
      <c r="M4072" t="e">
        <f ca="1">VLOOKUP(E4072,الرصيد!C:AP,34,0)</f>
        <v>#N/A</v>
      </c>
    </row>
    <row r="4073" spans="1:13" ht="17.399999999999999">
      <c r="A4073" s="22"/>
      <c r="B4073" s="8"/>
      <c r="C4073" s="22"/>
      <c r="D4073" s="23"/>
      <c r="E4073" s="85"/>
      <c r="F4073" s="22"/>
      <c r="G4073" s="22"/>
      <c r="H4073" s="22"/>
      <c r="I4073" s="22"/>
      <c r="J4073" s="22"/>
      <c r="K4073" s="22"/>
      <c r="L4073" s="37" t="e">
        <f ca="1">VLOOKUP(E4073,الرصيد!C:C,1,0)</f>
        <v>#N/A</v>
      </c>
      <c r="M4073" t="e">
        <f ca="1">VLOOKUP(E4073,الرصيد!C:AP,34,0)</f>
        <v>#N/A</v>
      </c>
    </row>
    <row r="4074" spans="1:13" ht="17.399999999999999">
      <c r="A4074" s="22"/>
      <c r="B4074" s="8"/>
      <c r="C4074" s="22"/>
      <c r="D4074" s="23"/>
      <c r="E4074" s="85"/>
      <c r="F4074" s="22"/>
      <c r="G4074" s="22"/>
      <c r="H4074" s="22"/>
      <c r="I4074" s="22"/>
      <c r="J4074" s="22"/>
      <c r="K4074" s="22"/>
      <c r="L4074" s="37" t="e">
        <f ca="1">VLOOKUP(E4074,الرصيد!C:C,1,0)</f>
        <v>#N/A</v>
      </c>
      <c r="M4074" t="e">
        <f ca="1">VLOOKUP(E4074,الرصيد!C:AP,34,0)</f>
        <v>#N/A</v>
      </c>
    </row>
    <row r="4075" spans="1:13" ht="17.399999999999999">
      <c r="A4075" s="22"/>
      <c r="B4075" s="8"/>
      <c r="C4075" s="22"/>
      <c r="D4075" s="23"/>
      <c r="E4075" s="85"/>
      <c r="F4075" s="22"/>
      <c r="G4075" s="22"/>
      <c r="H4075" s="22"/>
      <c r="I4075" s="22"/>
      <c r="J4075" s="22"/>
      <c r="K4075" s="22"/>
      <c r="L4075" s="37" t="e">
        <f ca="1">VLOOKUP(E4075,الرصيد!C:C,1,0)</f>
        <v>#N/A</v>
      </c>
      <c r="M4075" t="e">
        <f ca="1">VLOOKUP(E4075,الرصيد!C:AP,34,0)</f>
        <v>#N/A</v>
      </c>
    </row>
    <row r="4076" spans="1:13" ht="17.399999999999999">
      <c r="A4076" s="22"/>
      <c r="B4076" s="8"/>
      <c r="C4076" s="22"/>
      <c r="D4076" s="23"/>
      <c r="E4076" s="85"/>
      <c r="F4076" s="22"/>
      <c r="G4076" s="22"/>
      <c r="H4076" s="22"/>
      <c r="I4076" s="22"/>
      <c r="J4076" s="22"/>
      <c r="K4076" s="22"/>
      <c r="L4076" s="37" t="e">
        <f ca="1">VLOOKUP(E4076,الرصيد!C:C,1,0)</f>
        <v>#N/A</v>
      </c>
      <c r="M4076" t="e">
        <f ca="1">VLOOKUP(E4076,الرصيد!C:AP,34,0)</f>
        <v>#N/A</v>
      </c>
    </row>
    <row r="4077" spans="1:13" ht="17.399999999999999">
      <c r="A4077" s="22"/>
      <c r="B4077" s="8"/>
      <c r="C4077" s="22"/>
      <c r="D4077" s="23"/>
      <c r="E4077" s="85"/>
      <c r="F4077" s="22"/>
      <c r="G4077" s="22"/>
      <c r="H4077" s="22"/>
      <c r="I4077" s="22"/>
      <c r="J4077" s="22"/>
      <c r="K4077" s="22"/>
      <c r="L4077" s="37" t="e">
        <f ca="1">VLOOKUP(E4077,الرصيد!C:C,1,0)</f>
        <v>#N/A</v>
      </c>
      <c r="M4077" t="e">
        <f ca="1">VLOOKUP(E4077,الرصيد!C:AP,34,0)</f>
        <v>#N/A</v>
      </c>
    </row>
    <row r="4078" spans="1:13" ht="17.399999999999999">
      <c r="A4078" s="22"/>
      <c r="B4078" s="8"/>
      <c r="C4078" s="22"/>
      <c r="D4078" s="23"/>
      <c r="E4078" s="85"/>
      <c r="F4078" s="22"/>
      <c r="G4078" s="22"/>
      <c r="H4078" s="22"/>
      <c r="I4078" s="22"/>
      <c r="J4078" s="22"/>
      <c r="K4078" s="22"/>
      <c r="L4078" s="37" t="e">
        <f ca="1">VLOOKUP(E4078,الرصيد!C:C,1,0)</f>
        <v>#N/A</v>
      </c>
      <c r="M4078" t="e">
        <f ca="1">VLOOKUP(E4078,الرصيد!C:AP,34,0)</f>
        <v>#N/A</v>
      </c>
    </row>
    <row r="4079" spans="1:13" ht="17.399999999999999">
      <c r="A4079" s="22"/>
      <c r="B4079" s="8"/>
      <c r="C4079" s="22"/>
      <c r="D4079" s="23"/>
      <c r="E4079" s="85"/>
      <c r="F4079" s="22"/>
      <c r="G4079" s="22"/>
      <c r="H4079" s="22"/>
      <c r="I4079" s="22"/>
      <c r="J4079" s="22"/>
      <c r="K4079" s="22"/>
      <c r="L4079" s="37" t="e">
        <f ca="1">VLOOKUP(E4079,الرصيد!C:C,1,0)</f>
        <v>#N/A</v>
      </c>
      <c r="M4079" t="e">
        <f ca="1">VLOOKUP(E4079,الرصيد!C:AP,34,0)</f>
        <v>#N/A</v>
      </c>
    </row>
    <row r="4080" spans="1:13" ht="17.399999999999999">
      <c r="A4080" s="22"/>
      <c r="B4080" s="8"/>
      <c r="C4080" s="22"/>
      <c r="D4080" s="23"/>
      <c r="E4080" s="85"/>
      <c r="F4080" s="22"/>
      <c r="G4080" s="22"/>
      <c r="H4080" s="22"/>
      <c r="I4080" s="22"/>
      <c r="J4080" s="22"/>
      <c r="K4080" s="22"/>
      <c r="L4080" s="37" t="e">
        <f ca="1">VLOOKUP(E4080,الرصيد!C:C,1,0)</f>
        <v>#N/A</v>
      </c>
      <c r="M4080" t="e">
        <f ca="1">VLOOKUP(E4080,الرصيد!C:AP,34,0)</f>
        <v>#N/A</v>
      </c>
    </row>
    <row r="4081" spans="1:13" ht="17.399999999999999">
      <c r="A4081" s="22"/>
      <c r="B4081" s="8"/>
      <c r="C4081" s="22"/>
      <c r="D4081" s="23"/>
      <c r="E4081" s="85"/>
      <c r="F4081" s="22"/>
      <c r="G4081" s="22"/>
      <c r="H4081" s="22"/>
      <c r="I4081" s="22"/>
      <c r="J4081" s="22"/>
      <c r="K4081" s="22"/>
      <c r="L4081" s="37" t="e">
        <f ca="1">VLOOKUP(E4081,الرصيد!C:C,1,0)</f>
        <v>#N/A</v>
      </c>
      <c r="M4081" t="e">
        <f ca="1">VLOOKUP(E4081,الرصيد!C:AP,34,0)</f>
        <v>#N/A</v>
      </c>
    </row>
    <row r="4082" spans="1:13" ht="17.399999999999999">
      <c r="A4082" s="22"/>
      <c r="B4082" s="8"/>
      <c r="C4082" s="22"/>
      <c r="D4082" s="23"/>
      <c r="E4082" s="85"/>
      <c r="F4082" s="22"/>
      <c r="G4082" s="22"/>
      <c r="H4082" s="22"/>
      <c r="I4082" s="22"/>
      <c r="J4082" s="22"/>
      <c r="K4082" s="22"/>
      <c r="L4082" s="37" t="e">
        <f ca="1">VLOOKUP(E4082,الرصيد!C:C,1,0)</f>
        <v>#N/A</v>
      </c>
      <c r="M4082" t="e">
        <f ca="1">VLOOKUP(E4082,الرصيد!C:AP,34,0)</f>
        <v>#N/A</v>
      </c>
    </row>
    <row r="4083" spans="1:13" ht="17.399999999999999">
      <c r="A4083" s="22"/>
      <c r="B4083" s="8"/>
      <c r="C4083" s="22"/>
      <c r="D4083" s="23"/>
      <c r="E4083" s="85"/>
      <c r="F4083" s="22"/>
      <c r="G4083" s="22"/>
      <c r="H4083" s="22"/>
      <c r="I4083" s="22"/>
      <c r="J4083" s="22"/>
      <c r="K4083" s="22"/>
      <c r="L4083" s="37" t="e">
        <f ca="1">VLOOKUP(E4083,الرصيد!C:C,1,0)</f>
        <v>#N/A</v>
      </c>
      <c r="M4083" t="e">
        <f ca="1">VLOOKUP(E4083,الرصيد!C:AP,34,0)</f>
        <v>#N/A</v>
      </c>
    </row>
    <row r="4084" spans="1:13" ht="17.399999999999999">
      <c r="A4084" s="22"/>
      <c r="B4084" s="8"/>
      <c r="C4084" s="22"/>
      <c r="D4084" s="23"/>
      <c r="E4084" s="85"/>
      <c r="F4084" s="22"/>
      <c r="G4084" s="22"/>
      <c r="H4084" s="22"/>
      <c r="I4084" s="22"/>
      <c r="J4084" s="22"/>
      <c r="K4084" s="22"/>
      <c r="L4084" s="37" t="e">
        <f ca="1">VLOOKUP(E4084,الرصيد!C:C,1,0)</f>
        <v>#N/A</v>
      </c>
      <c r="M4084" t="e">
        <f ca="1">VLOOKUP(E4084,الرصيد!C:AP,34,0)</f>
        <v>#N/A</v>
      </c>
    </row>
    <row r="4085" spans="1:13" ht="17.399999999999999">
      <c r="A4085" s="22"/>
      <c r="B4085" s="8"/>
      <c r="C4085" s="22"/>
      <c r="D4085" s="23"/>
      <c r="E4085" s="85"/>
      <c r="F4085" s="22"/>
      <c r="G4085" s="22"/>
      <c r="H4085" s="22"/>
      <c r="I4085" s="22"/>
      <c r="J4085" s="22"/>
      <c r="K4085" s="22"/>
      <c r="L4085" s="37" t="e">
        <f ca="1">VLOOKUP(E4085,الرصيد!C:C,1,0)</f>
        <v>#N/A</v>
      </c>
      <c r="M4085" t="e">
        <f ca="1">VLOOKUP(E4085,الرصيد!C:AP,34,0)</f>
        <v>#N/A</v>
      </c>
    </row>
    <row r="4086" spans="1:13" ht="17.399999999999999">
      <c r="A4086" s="22"/>
      <c r="B4086" s="8"/>
      <c r="C4086" s="22"/>
      <c r="D4086" s="23"/>
      <c r="E4086" s="85"/>
      <c r="F4086" s="22"/>
      <c r="G4086" s="22"/>
      <c r="H4086" s="22"/>
      <c r="I4086" s="22"/>
      <c r="J4086" s="22"/>
      <c r="K4086" s="22"/>
      <c r="L4086" s="37" t="e">
        <f ca="1">VLOOKUP(E4086,الرصيد!C:C,1,0)</f>
        <v>#N/A</v>
      </c>
      <c r="M4086" t="e">
        <f ca="1">VLOOKUP(E4086,الرصيد!C:AP,34,0)</f>
        <v>#N/A</v>
      </c>
    </row>
    <row r="4087" spans="1:13" ht="17.399999999999999">
      <c r="A4087" s="22"/>
      <c r="B4087" s="8"/>
      <c r="C4087" s="22"/>
      <c r="D4087" s="23"/>
      <c r="E4087" s="85"/>
      <c r="F4087" s="22"/>
      <c r="G4087" s="22"/>
      <c r="H4087" s="22"/>
      <c r="I4087" s="22"/>
      <c r="J4087" s="22"/>
      <c r="K4087" s="22"/>
      <c r="L4087" s="37" t="e">
        <f ca="1">VLOOKUP(E4087,الرصيد!C:C,1,0)</f>
        <v>#N/A</v>
      </c>
      <c r="M4087" t="e">
        <f ca="1">VLOOKUP(E4087,الرصيد!C:AP,34,0)</f>
        <v>#N/A</v>
      </c>
    </row>
    <row r="4088" spans="1:13" ht="17.399999999999999">
      <c r="A4088" s="22"/>
      <c r="B4088" s="8"/>
      <c r="C4088" s="22"/>
      <c r="D4088" s="23"/>
      <c r="E4088" s="85"/>
      <c r="F4088" s="22"/>
      <c r="G4088" s="22"/>
      <c r="H4088" s="22"/>
      <c r="I4088" s="22"/>
      <c r="J4088" s="22"/>
      <c r="K4088" s="22"/>
      <c r="L4088" s="37" t="e">
        <f ca="1">VLOOKUP(E4088,الرصيد!C:C,1,0)</f>
        <v>#N/A</v>
      </c>
      <c r="M4088" t="e">
        <f ca="1">VLOOKUP(E4088,الرصيد!C:AP,34,0)</f>
        <v>#N/A</v>
      </c>
    </row>
    <row r="4089" spans="1:13" ht="17.399999999999999">
      <c r="A4089" s="22"/>
      <c r="B4089" s="8"/>
      <c r="C4089" s="22"/>
      <c r="D4089" s="23"/>
      <c r="E4089" s="85"/>
      <c r="F4089" s="22"/>
      <c r="G4089" s="22"/>
      <c r="H4089" s="22"/>
      <c r="I4089" s="22"/>
      <c r="J4089" s="22"/>
      <c r="K4089" s="22"/>
      <c r="L4089" s="37" t="e">
        <f ca="1">VLOOKUP(E4089,الرصيد!C:C,1,0)</f>
        <v>#N/A</v>
      </c>
      <c r="M4089" t="e">
        <f ca="1">VLOOKUP(E4089,الرصيد!C:AP,34,0)</f>
        <v>#N/A</v>
      </c>
    </row>
    <row r="4090" spans="1:13" ht="17.399999999999999">
      <c r="A4090" s="22"/>
      <c r="B4090" s="8"/>
      <c r="C4090" s="22"/>
      <c r="D4090" s="23"/>
      <c r="E4090" s="85"/>
      <c r="F4090" s="22"/>
      <c r="G4090" s="22"/>
      <c r="H4090" s="22"/>
      <c r="I4090" s="22"/>
      <c r="J4090" s="22"/>
      <c r="K4090" s="22"/>
      <c r="L4090" s="37" t="e">
        <f ca="1">VLOOKUP(E4090,الرصيد!C:C,1,0)</f>
        <v>#N/A</v>
      </c>
      <c r="M4090" t="e">
        <f ca="1">VLOOKUP(E4090,الرصيد!C:AP,34,0)</f>
        <v>#N/A</v>
      </c>
    </row>
    <row r="4091" spans="1:13" ht="17.399999999999999">
      <c r="A4091" s="22"/>
      <c r="B4091" s="8"/>
      <c r="C4091" s="22"/>
      <c r="D4091" s="23"/>
      <c r="E4091" s="85"/>
      <c r="F4091" s="22"/>
      <c r="G4091" s="22"/>
      <c r="H4091" s="22"/>
      <c r="I4091" s="22"/>
      <c r="J4091" s="22"/>
      <c r="K4091" s="22"/>
      <c r="L4091" s="37" t="e">
        <f ca="1">VLOOKUP(E4091,الرصيد!C:C,1,0)</f>
        <v>#N/A</v>
      </c>
      <c r="M4091" t="e">
        <f ca="1">VLOOKUP(E4091,الرصيد!C:AP,34,0)</f>
        <v>#N/A</v>
      </c>
    </row>
    <row r="4092" spans="1:13" ht="17.399999999999999">
      <c r="A4092" s="22"/>
      <c r="B4092" s="8"/>
      <c r="C4092" s="22"/>
      <c r="D4092" s="23"/>
      <c r="E4092" s="85"/>
      <c r="F4092" s="22"/>
      <c r="G4092" s="22"/>
      <c r="H4092" s="22"/>
      <c r="I4092" s="22"/>
      <c r="J4092" s="22"/>
      <c r="K4092" s="22"/>
      <c r="L4092" s="37" t="e">
        <f ca="1">VLOOKUP(E4092,الرصيد!C:C,1,0)</f>
        <v>#N/A</v>
      </c>
      <c r="M4092" t="e">
        <f ca="1">VLOOKUP(E4092,الرصيد!C:AP,34,0)</f>
        <v>#N/A</v>
      </c>
    </row>
    <row r="4093" spans="1:13" ht="17.399999999999999">
      <c r="A4093" s="22"/>
      <c r="B4093" s="8"/>
      <c r="C4093" s="22"/>
      <c r="D4093" s="23"/>
      <c r="E4093" s="85"/>
      <c r="F4093" s="22"/>
      <c r="G4093" s="22"/>
      <c r="H4093" s="22"/>
      <c r="I4093" s="22"/>
      <c r="J4093" s="22"/>
      <c r="K4093" s="22"/>
      <c r="L4093" s="37" t="e">
        <f ca="1">VLOOKUP(E4093,الرصيد!C:C,1,0)</f>
        <v>#N/A</v>
      </c>
      <c r="M4093" t="e">
        <f ca="1">VLOOKUP(E4093,الرصيد!C:AP,34,0)</f>
        <v>#N/A</v>
      </c>
    </row>
    <row r="4094" spans="1:13" ht="17.399999999999999">
      <c r="A4094" s="22"/>
      <c r="B4094" s="8"/>
      <c r="C4094" s="22"/>
      <c r="D4094" s="23"/>
      <c r="E4094" s="85"/>
      <c r="F4094" s="22"/>
      <c r="G4094" s="22"/>
      <c r="H4094" s="22"/>
      <c r="I4094" s="22"/>
      <c r="J4094" s="22"/>
      <c r="K4094" s="22"/>
      <c r="L4094" s="37" t="e">
        <f ca="1">VLOOKUP(E4094,الرصيد!C:C,1,0)</f>
        <v>#N/A</v>
      </c>
      <c r="M4094" t="e">
        <f ca="1">VLOOKUP(E4094,الرصيد!C:AP,34,0)</f>
        <v>#N/A</v>
      </c>
    </row>
    <row r="4095" spans="1:13" ht="17.399999999999999">
      <c r="A4095" s="22"/>
      <c r="B4095" s="8"/>
      <c r="C4095" s="22"/>
      <c r="D4095" s="23"/>
      <c r="E4095" s="85"/>
      <c r="F4095" s="22"/>
      <c r="G4095" s="22"/>
      <c r="H4095" s="22"/>
      <c r="I4095" s="22"/>
      <c r="J4095" s="22"/>
      <c r="K4095" s="22"/>
      <c r="L4095" s="37" t="e">
        <f ca="1">VLOOKUP(E4095,الرصيد!C:C,1,0)</f>
        <v>#N/A</v>
      </c>
      <c r="M4095" t="e">
        <f ca="1">VLOOKUP(E4095,الرصيد!C:AP,34,0)</f>
        <v>#N/A</v>
      </c>
    </row>
    <row r="4096" spans="1:13" ht="17.399999999999999">
      <c r="A4096" s="22"/>
      <c r="B4096" s="8"/>
      <c r="C4096" s="22"/>
      <c r="D4096" s="23"/>
      <c r="E4096" s="85"/>
      <c r="F4096" s="22"/>
      <c r="G4096" s="22"/>
      <c r="H4096" s="22"/>
      <c r="I4096" s="22"/>
      <c r="J4096" s="22"/>
      <c r="K4096" s="22"/>
      <c r="L4096" s="37" t="e">
        <f ca="1">VLOOKUP(E4096,الرصيد!C:C,1,0)</f>
        <v>#N/A</v>
      </c>
      <c r="M4096" t="e">
        <f ca="1">VLOOKUP(E4096,الرصيد!C:AP,34,0)</f>
        <v>#N/A</v>
      </c>
    </row>
    <row r="4097" spans="1:13" ht="17.399999999999999">
      <c r="A4097" s="22"/>
      <c r="B4097" s="8"/>
      <c r="C4097" s="22"/>
      <c r="D4097" s="23"/>
      <c r="E4097" s="85"/>
      <c r="F4097" s="22"/>
      <c r="G4097" s="22"/>
      <c r="H4097" s="22"/>
      <c r="I4097" s="22"/>
      <c r="J4097" s="22"/>
      <c r="K4097" s="22"/>
      <c r="L4097" s="37" t="e">
        <f ca="1">VLOOKUP(E4097,الرصيد!C:C,1,0)</f>
        <v>#N/A</v>
      </c>
      <c r="M4097" t="e">
        <f ca="1">VLOOKUP(E4097,الرصيد!C:AP,34,0)</f>
        <v>#N/A</v>
      </c>
    </row>
    <row r="4098" spans="1:13" ht="17.399999999999999">
      <c r="A4098" s="22"/>
      <c r="B4098" s="8"/>
      <c r="C4098" s="22"/>
      <c r="D4098" s="23"/>
      <c r="E4098" s="85"/>
      <c r="F4098" s="22"/>
      <c r="G4098" s="22"/>
      <c r="H4098" s="22"/>
      <c r="I4098" s="22"/>
      <c r="J4098" s="22"/>
      <c r="K4098" s="22"/>
      <c r="L4098" s="37" t="e">
        <f ca="1">VLOOKUP(E4098,الرصيد!C:C,1,0)</f>
        <v>#N/A</v>
      </c>
      <c r="M4098" t="e">
        <f ca="1">VLOOKUP(E4098,الرصيد!C:AP,34,0)</f>
        <v>#N/A</v>
      </c>
    </row>
    <row r="4099" spans="1:13" ht="17.399999999999999">
      <c r="A4099" s="22"/>
      <c r="B4099" s="8"/>
      <c r="C4099" s="22"/>
      <c r="D4099" s="23"/>
      <c r="E4099" s="85"/>
      <c r="F4099" s="22"/>
      <c r="G4099" s="22"/>
      <c r="H4099" s="22"/>
      <c r="I4099" s="22"/>
      <c r="J4099" s="22"/>
      <c r="K4099" s="22"/>
      <c r="L4099" s="37" t="e">
        <f ca="1">VLOOKUP(E4099,الرصيد!C:C,1,0)</f>
        <v>#N/A</v>
      </c>
      <c r="M4099" t="e">
        <f ca="1">VLOOKUP(E4099,الرصيد!C:AP,34,0)</f>
        <v>#N/A</v>
      </c>
    </row>
    <row r="4100" spans="1:13" ht="17.399999999999999">
      <c r="A4100" s="22"/>
      <c r="B4100" s="8"/>
      <c r="C4100" s="22"/>
      <c r="D4100" s="23"/>
      <c r="E4100" s="85"/>
      <c r="F4100" s="22"/>
      <c r="G4100" s="22"/>
      <c r="H4100" s="22"/>
      <c r="I4100" s="22"/>
      <c r="J4100" s="22"/>
      <c r="K4100" s="22"/>
      <c r="L4100" s="37" t="e">
        <f ca="1">VLOOKUP(E4100,الرصيد!C:C,1,0)</f>
        <v>#N/A</v>
      </c>
      <c r="M4100" t="e">
        <f ca="1">VLOOKUP(E4100,الرصيد!C:AP,34,0)</f>
        <v>#N/A</v>
      </c>
    </row>
    <row r="4101" spans="1:13" ht="17.399999999999999">
      <c r="A4101" s="22"/>
      <c r="B4101" s="8"/>
      <c r="C4101" s="22"/>
      <c r="D4101" s="23"/>
      <c r="E4101" s="85"/>
      <c r="F4101" s="22"/>
      <c r="G4101" s="22"/>
      <c r="H4101" s="22"/>
      <c r="I4101" s="22"/>
      <c r="J4101" s="22"/>
      <c r="K4101" s="22"/>
      <c r="L4101" s="37" t="e">
        <f ca="1">VLOOKUP(E4101,الرصيد!C:C,1,0)</f>
        <v>#N/A</v>
      </c>
      <c r="M4101" t="e">
        <f ca="1">VLOOKUP(E4101,الرصيد!C:AP,34,0)</f>
        <v>#N/A</v>
      </c>
    </row>
    <row r="4102" spans="1:13" ht="17.399999999999999">
      <c r="A4102" s="22"/>
      <c r="B4102" s="8"/>
      <c r="C4102" s="22"/>
      <c r="D4102" s="23"/>
      <c r="E4102" s="85"/>
      <c r="F4102" s="22"/>
      <c r="G4102" s="22"/>
      <c r="H4102" s="22"/>
      <c r="I4102" s="22"/>
      <c r="J4102" s="22"/>
      <c r="K4102" s="22"/>
      <c r="L4102" s="37" t="e">
        <f ca="1">VLOOKUP(E4102,الرصيد!C:C,1,0)</f>
        <v>#N/A</v>
      </c>
      <c r="M4102" t="e">
        <f ca="1">VLOOKUP(E4102,الرصيد!C:AP,34,0)</f>
        <v>#N/A</v>
      </c>
    </row>
    <row r="4103" spans="1:13" ht="17.399999999999999">
      <c r="A4103" s="22"/>
      <c r="B4103" s="8"/>
      <c r="C4103" s="22"/>
      <c r="D4103" s="23"/>
      <c r="E4103" s="85"/>
      <c r="F4103" s="22"/>
      <c r="G4103" s="22"/>
      <c r="H4103" s="22"/>
      <c r="I4103" s="22"/>
      <c r="J4103" s="22"/>
      <c r="K4103" s="22"/>
      <c r="L4103" s="37" t="e">
        <f ca="1">VLOOKUP(E4103,الرصيد!C:C,1,0)</f>
        <v>#N/A</v>
      </c>
      <c r="M4103" t="e">
        <f ca="1">VLOOKUP(E4103,الرصيد!C:AP,34,0)</f>
        <v>#N/A</v>
      </c>
    </row>
    <row r="4104" spans="1:13" ht="17.399999999999999">
      <c r="A4104" s="22"/>
      <c r="B4104" s="8"/>
      <c r="C4104" s="22"/>
      <c r="D4104" s="23"/>
      <c r="E4104" s="85"/>
      <c r="F4104" s="22"/>
      <c r="G4104" s="22"/>
      <c r="H4104" s="22"/>
      <c r="I4104" s="22"/>
      <c r="J4104" s="22"/>
      <c r="K4104" s="22"/>
      <c r="L4104" s="37" t="e">
        <f ca="1">VLOOKUP(E4104,الرصيد!C:C,1,0)</f>
        <v>#N/A</v>
      </c>
      <c r="M4104" t="e">
        <f ca="1">VLOOKUP(E4104,الرصيد!C:AP,34,0)</f>
        <v>#N/A</v>
      </c>
    </row>
    <row r="4105" spans="1:13" ht="17.399999999999999">
      <c r="A4105" s="22"/>
      <c r="B4105" s="8"/>
      <c r="C4105" s="22"/>
      <c r="D4105" s="23"/>
      <c r="E4105" s="85"/>
      <c r="F4105" s="22"/>
      <c r="G4105" s="22"/>
      <c r="H4105" s="22"/>
      <c r="I4105" s="22"/>
      <c r="J4105" s="22"/>
      <c r="K4105" s="22"/>
      <c r="L4105" s="37" t="e">
        <f ca="1">VLOOKUP(E4105,الرصيد!C:C,1,0)</f>
        <v>#N/A</v>
      </c>
      <c r="M4105" t="e">
        <f ca="1">VLOOKUP(E4105,الرصيد!C:AP,34,0)</f>
        <v>#N/A</v>
      </c>
    </row>
    <row r="4106" spans="1:13" ht="17.399999999999999">
      <c r="A4106" s="22"/>
      <c r="B4106" s="8"/>
      <c r="C4106" s="22"/>
      <c r="D4106" s="23"/>
      <c r="E4106" s="85"/>
      <c r="F4106" s="22"/>
      <c r="G4106" s="22"/>
      <c r="H4106" s="22"/>
      <c r="I4106" s="22"/>
      <c r="J4106" s="22"/>
      <c r="K4106" s="22"/>
      <c r="L4106" s="37" t="e">
        <f ca="1">VLOOKUP(E4106,الرصيد!C:C,1,0)</f>
        <v>#N/A</v>
      </c>
      <c r="M4106" t="e">
        <f ca="1">VLOOKUP(E4106,الرصيد!C:AP,34,0)</f>
        <v>#N/A</v>
      </c>
    </row>
    <row r="4107" spans="1:13" ht="17.399999999999999">
      <c r="A4107" s="22"/>
      <c r="B4107" s="8"/>
      <c r="C4107" s="22"/>
      <c r="D4107" s="23"/>
      <c r="E4107" s="85"/>
      <c r="F4107" s="22"/>
      <c r="G4107" s="22"/>
      <c r="H4107" s="22"/>
      <c r="I4107" s="22"/>
      <c r="J4107" s="22"/>
      <c r="K4107" s="22"/>
      <c r="L4107" s="37" t="e">
        <f ca="1">VLOOKUP(E4107,الرصيد!C:C,1,0)</f>
        <v>#N/A</v>
      </c>
      <c r="M4107" t="e">
        <f ca="1">VLOOKUP(E4107,الرصيد!C:AP,34,0)</f>
        <v>#N/A</v>
      </c>
    </row>
    <row r="4108" spans="1:13" ht="17.399999999999999">
      <c r="A4108" s="22"/>
      <c r="B4108" s="8"/>
      <c r="C4108" s="22"/>
      <c r="D4108" s="23"/>
      <c r="E4108" s="85"/>
      <c r="F4108" s="22"/>
      <c r="G4108" s="22"/>
      <c r="H4108" s="22"/>
      <c r="I4108" s="22"/>
      <c r="J4108" s="22"/>
      <c r="K4108" s="22"/>
      <c r="L4108" s="37" t="e">
        <f ca="1">VLOOKUP(E4108,الرصيد!C:C,1,0)</f>
        <v>#N/A</v>
      </c>
      <c r="M4108" t="e">
        <f ca="1">VLOOKUP(E4108,الرصيد!C:AP,34,0)</f>
        <v>#N/A</v>
      </c>
    </row>
    <row r="4109" spans="1:13" ht="17.399999999999999">
      <c r="A4109" s="22"/>
      <c r="B4109" s="8"/>
      <c r="C4109" s="22"/>
      <c r="D4109" s="23"/>
      <c r="E4109" s="85"/>
      <c r="F4109" s="22"/>
      <c r="G4109" s="22"/>
      <c r="H4109" s="22"/>
      <c r="I4109" s="22"/>
      <c r="J4109" s="22"/>
      <c r="K4109" s="22"/>
      <c r="L4109" s="37" t="e">
        <f ca="1">VLOOKUP(E4109,الرصيد!C:C,1,0)</f>
        <v>#N/A</v>
      </c>
      <c r="M4109" t="e">
        <f ca="1">VLOOKUP(E4109,الرصيد!C:AP,34,0)</f>
        <v>#N/A</v>
      </c>
    </row>
    <row r="4110" spans="1:13" ht="17.399999999999999">
      <c r="A4110" s="22"/>
      <c r="B4110" s="8"/>
      <c r="C4110" s="22"/>
      <c r="D4110" s="23"/>
      <c r="E4110" s="85"/>
      <c r="F4110" s="22"/>
      <c r="G4110" s="22"/>
      <c r="H4110" s="22"/>
      <c r="I4110" s="22"/>
      <c r="J4110" s="22"/>
      <c r="K4110" s="22"/>
      <c r="L4110" s="37" t="e">
        <f ca="1">VLOOKUP(E4110,الرصيد!C:C,1,0)</f>
        <v>#N/A</v>
      </c>
      <c r="M4110" t="e">
        <f ca="1">VLOOKUP(E4110,الرصيد!C:AP,34,0)</f>
        <v>#N/A</v>
      </c>
    </row>
    <row r="4111" spans="1:13" ht="17.399999999999999">
      <c r="A4111" s="22"/>
      <c r="B4111" s="8"/>
      <c r="C4111" s="22"/>
      <c r="D4111" s="23"/>
      <c r="E4111" s="85"/>
      <c r="F4111" s="22"/>
      <c r="G4111" s="22"/>
      <c r="H4111" s="22"/>
      <c r="I4111" s="22"/>
      <c r="J4111" s="22"/>
      <c r="K4111" s="22"/>
      <c r="L4111" s="37" t="e">
        <f ca="1">VLOOKUP(E4111,الرصيد!C:C,1,0)</f>
        <v>#N/A</v>
      </c>
      <c r="M4111" t="e">
        <f ca="1">VLOOKUP(E4111,الرصيد!C:AP,34,0)</f>
        <v>#N/A</v>
      </c>
    </row>
    <row r="4112" spans="1:13" ht="17.399999999999999">
      <c r="A4112" s="22"/>
      <c r="B4112" s="8"/>
      <c r="C4112" s="22"/>
      <c r="D4112" s="23"/>
      <c r="E4112" s="85"/>
      <c r="F4112" s="22"/>
      <c r="G4112" s="22"/>
      <c r="H4112" s="22"/>
      <c r="I4112" s="22"/>
      <c r="J4112" s="22"/>
      <c r="K4112" s="22"/>
      <c r="L4112" s="37" t="e">
        <f ca="1">VLOOKUP(E4112,الرصيد!C:C,1,0)</f>
        <v>#N/A</v>
      </c>
      <c r="M4112" t="e">
        <f ca="1">VLOOKUP(E4112,الرصيد!C:AP,34,0)</f>
        <v>#N/A</v>
      </c>
    </row>
    <row r="4113" spans="1:13" ht="17.399999999999999">
      <c r="A4113" s="22"/>
      <c r="B4113" s="8"/>
      <c r="C4113" s="22"/>
      <c r="D4113" s="23"/>
      <c r="E4113" s="85"/>
      <c r="F4113" s="22"/>
      <c r="G4113" s="22"/>
      <c r="H4113" s="22"/>
      <c r="I4113" s="22"/>
      <c r="J4113" s="22"/>
      <c r="K4113" s="22"/>
      <c r="L4113" s="37" t="e">
        <f ca="1">VLOOKUP(E4113,الرصيد!C:C,1,0)</f>
        <v>#N/A</v>
      </c>
      <c r="M4113" t="e">
        <f ca="1">VLOOKUP(E4113,الرصيد!C:AP,34,0)</f>
        <v>#N/A</v>
      </c>
    </row>
    <row r="4114" spans="1:13" ht="17.399999999999999">
      <c r="A4114" s="22"/>
      <c r="B4114" s="8"/>
      <c r="C4114" s="22"/>
      <c r="D4114" s="23"/>
      <c r="E4114" s="85"/>
      <c r="F4114" s="22"/>
      <c r="G4114" s="22"/>
      <c r="H4114" s="22"/>
      <c r="I4114" s="22"/>
      <c r="J4114" s="22"/>
      <c r="K4114" s="22"/>
      <c r="L4114" s="37" t="e">
        <f ca="1">VLOOKUP(E4114,الرصيد!C:C,1,0)</f>
        <v>#N/A</v>
      </c>
      <c r="M4114" t="e">
        <f ca="1">VLOOKUP(E4114,الرصيد!C:AP,34,0)</f>
        <v>#N/A</v>
      </c>
    </row>
    <row r="4115" spans="1:13" ht="17.399999999999999">
      <c r="A4115" s="22"/>
      <c r="B4115" s="8"/>
      <c r="C4115" s="22"/>
      <c r="D4115" s="23"/>
      <c r="E4115" s="85"/>
      <c r="F4115" s="22"/>
      <c r="G4115" s="22"/>
      <c r="H4115" s="22"/>
      <c r="I4115" s="22"/>
      <c r="J4115" s="22"/>
      <c r="K4115" s="22"/>
      <c r="L4115" s="37" t="e">
        <f ca="1">VLOOKUP(E4115,الرصيد!C:C,1,0)</f>
        <v>#N/A</v>
      </c>
      <c r="M4115" t="e">
        <f ca="1">VLOOKUP(E4115,الرصيد!C:AP,34,0)</f>
        <v>#N/A</v>
      </c>
    </row>
    <row r="4116" spans="1:13" ht="17.399999999999999">
      <c r="A4116" s="22"/>
      <c r="B4116" s="8"/>
      <c r="C4116" s="22"/>
      <c r="D4116" s="23"/>
      <c r="E4116" s="85"/>
      <c r="F4116" s="22"/>
      <c r="G4116" s="22"/>
      <c r="H4116" s="22"/>
      <c r="I4116" s="22"/>
      <c r="J4116" s="22"/>
      <c r="K4116" s="22"/>
      <c r="L4116" s="37" t="e">
        <f ca="1">VLOOKUP(E4116,الرصيد!C:C,1,0)</f>
        <v>#N/A</v>
      </c>
      <c r="M4116" t="e">
        <f ca="1">VLOOKUP(E4116,الرصيد!C:AP,34,0)</f>
        <v>#N/A</v>
      </c>
    </row>
    <row r="4117" spans="1:13" ht="17.399999999999999">
      <c r="A4117" s="22"/>
      <c r="B4117" s="8"/>
      <c r="C4117" s="22"/>
      <c r="D4117" s="23"/>
      <c r="E4117" s="85"/>
      <c r="F4117" s="22"/>
      <c r="G4117" s="22"/>
      <c r="H4117" s="22"/>
      <c r="I4117" s="22"/>
      <c r="J4117" s="22"/>
      <c r="K4117" s="22"/>
      <c r="L4117" s="37" t="e">
        <f ca="1">VLOOKUP(E4117,الرصيد!C:C,1,0)</f>
        <v>#N/A</v>
      </c>
      <c r="M4117" t="e">
        <f ca="1">VLOOKUP(E4117,الرصيد!C:AP,34,0)</f>
        <v>#N/A</v>
      </c>
    </row>
    <row r="4118" spans="1:13" ht="17.399999999999999">
      <c r="A4118" s="22"/>
      <c r="B4118" s="8"/>
      <c r="C4118" s="22"/>
      <c r="D4118" s="23"/>
      <c r="E4118" s="85"/>
      <c r="F4118" s="22"/>
      <c r="G4118" s="22"/>
      <c r="H4118" s="22"/>
      <c r="I4118" s="22"/>
      <c r="J4118" s="22"/>
      <c r="K4118" s="22"/>
      <c r="L4118" s="37" t="e">
        <f ca="1">VLOOKUP(E4118,الرصيد!C:C,1,0)</f>
        <v>#N/A</v>
      </c>
      <c r="M4118" t="e">
        <f ca="1">VLOOKUP(E4118,الرصيد!C:AP,34,0)</f>
        <v>#N/A</v>
      </c>
    </row>
    <row r="4119" spans="1:13" ht="17.399999999999999">
      <c r="A4119" s="22"/>
      <c r="B4119" s="8"/>
      <c r="C4119" s="22"/>
      <c r="D4119" s="23"/>
      <c r="E4119" s="85"/>
      <c r="F4119" s="22"/>
      <c r="G4119" s="22"/>
      <c r="H4119" s="22"/>
      <c r="I4119" s="22"/>
      <c r="J4119" s="22"/>
      <c r="K4119" s="22"/>
      <c r="L4119" s="37" t="e">
        <f ca="1">VLOOKUP(E4119,الرصيد!C:C,1,0)</f>
        <v>#N/A</v>
      </c>
      <c r="M4119" t="e">
        <f ca="1">VLOOKUP(E4119,الرصيد!C:AP,34,0)</f>
        <v>#N/A</v>
      </c>
    </row>
    <row r="4120" spans="1:13" ht="17.399999999999999">
      <c r="A4120" s="22"/>
      <c r="B4120" s="8"/>
      <c r="C4120" s="22"/>
      <c r="D4120" s="23"/>
      <c r="E4120" s="85"/>
      <c r="F4120" s="22"/>
      <c r="G4120" s="22"/>
      <c r="H4120" s="22"/>
      <c r="I4120" s="22"/>
      <c r="J4120" s="22"/>
      <c r="K4120" s="22"/>
      <c r="L4120" s="37" t="e">
        <f ca="1">VLOOKUP(E4120,الرصيد!C:C,1,0)</f>
        <v>#N/A</v>
      </c>
      <c r="M4120" t="e">
        <f ca="1">VLOOKUP(E4120,الرصيد!C:AP,34,0)</f>
        <v>#N/A</v>
      </c>
    </row>
    <row r="4121" spans="1:13" ht="17.399999999999999">
      <c r="A4121" s="22"/>
      <c r="B4121" s="8"/>
      <c r="C4121" s="22"/>
      <c r="D4121" s="23"/>
      <c r="E4121" s="85"/>
      <c r="F4121" s="22"/>
      <c r="G4121" s="22"/>
      <c r="H4121" s="22"/>
      <c r="I4121" s="22"/>
      <c r="J4121" s="22"/>
      <c r="K4121" s="22"/>
      <c r="L4121" s="37" t="e">
        <f ca="1">VLOOKUP(E4121,الرصيد!C:C,1,0)</f>
        <v>#N/A</v>
      </c>
      <c r="M4121" t="e">
        <f ca="1">VLOOKUP(E4121,الرصيد!C:AP,34,0)</f>
        <v>#N/A</v>
      </c>
    </row>
    <row r="4122" spans="1:13" ht="17.399999999999999">
      <c r="A4122" s="22"/>
      <c r="B4122" s="8"/>
      <c r="C4122" s="22"/>
      <c r="D4122" s="23"/>
      <c r="E4122" s="85"/>
      <c r="F4122" s="22"/>
      <c r="G4122" s="22"/>
      <c r="H4122" s="22"/>
      <c r="I4122" s="22"/>
      <c r="J4122" s="22"/>
      <c r="K4122" s="22"/>
      <c r="L4122" s="37" t="e">
        <f ca="1">VLOOKUP(E4122,الرصيد!C:C,1,0)</f>
        <v>#N/A</v>
      </c>
      <c r="M4122" t="e">
        <f ca="1">VLOOKUP(E4122,الرصيد!C:AP,34,0)</f>
        <v>#N/A</v>
      </c>
    </row>
    <row r="4123" spans="1:13" ht="17.399999999999999">
      <c r="A4123" s="22"/>
      <c r="B4123" s="8"/>
      <c r="C4123" s="22"/>
      <c r="D4123" s="23"/>
      <c r="E4123" s="85"/>
      <c r="F4123" s="22"/>
      <c r="G4123" s="22"/>
      <c r="H4123" s="22"/>
      <c r="I4123" s="22"/>
      <c r="J4123" s="22"/>
      <c r="K4123" s="22"/>
      <c r="L4123" s="37" t="e">
        <f ca="1">VLOOKUP(E4123,الرصيد!C:C,1,0)</f>
        <v>#N/A</v>
      </c>
      <c r="M4123" t="e">
        <f ca="1">VLOOKUP(E4123,الرصيد!C:AP,34,0)</f>
        <v>#N/A</v>
      </c>
    </row>
    <row r="4124" spans="1:13" ht="17.399999999999999">
      <c r="A4124" s="22"/>
      <c r="B4124" s="8"/>
      <c r="C4124" s="22"/>
      <c r="D4124" s="23"/>
      <c r="E4124" s="85"/>
      <c r="F4124" s="22"/>
      <c r="G4124" s="22"/>
      <c r="H4124" s="22"/>
      <c r="I4124" s="22"/>
      <c r="J4124" s="22"/>
      <c r="K4124" s="22"/>
      <c r="L4124" s="37" t="e">
        <f ca="1">VLOOKUP(E4124,الرصيد!C:C,1,0)</f>
        <v>#N/A</v>
      </c>
      <c r="M4124" t="e">
        <f ca="1">VLOOKUP(E4124,الرصيد!C:AP,34,0)</f>
        <v>#N/A</v>
      </c>
    </row>
    <row r="4125" spans="1:13" ht="17.399999999999999">
      <c r="A4125" s="22"/>
      <c r="B4125" s="8"/>
      <c r="C4125" s="22"/>
      <c r="D4125" s="23"/>
      <c r="E4125" s="85"/>
      <c r="F4125" s="22"/>
      <c r="G4125" s="22"/>
      <c r="H4125" s="22"/>
      <c r="I4125" s="22"/>
      <c r="J4125" s="22"/>
      <c r="K4125" s="22"/>
      <c r="L4125" s="37" t="e">
        <f ca="1">VLOOKUP(E4125,الرصيد!C:C,1,0)</f>
        <v>#N/A</v>
      </c>
      <c r="M4125" t="e">
        <f ca="1">VLOOKUP(E4125,الرصيد!C:AP,34,0)</f>
        <v>#N/A</v>
      </c>
    </row>
    <row r="4126" spans="1:13" ht="17.399999999999999">
      <c r="A4126" s="22"/>
      <c r="B4126" s="8"/>
      <c r="C4126" s="22"/>
      <c r="D4126" s="23"/>
      <c r="E4126" s="85"/>
      <c r="F4126" s="22"/>
      <c r="G4126" s="22"/>
      <c r="H4126" s="22"/>
      <c r="I4126" s="22"/>
      <c r="J4126" s="22"/>
      <c r="K4126" s="22"/>
      <c r="L4126" s="37" t="e">
        <f ca="1">VLOOKUP(E4126,الرصيد!C:C,1,0)</f>
        <v>#N/A</v>
      </c>
      <c r="M4126" t="e">
        <f ca="1">VLOOKUP(E4126,الرصيد!C:AP,34,0)</f>
        <v>#N/A</v>
      </c>
    </row>
    <row r="4127" spans="1:13" ht="17.399999999999999">
      <c r="A4127" s="22"/>
      <c r="B4127" s="8"/>
      <c r="C4127" s="22"/>
      <c r="D4127" s="23"/>
      <c r="E4127" s="85"/>
      <c r="F4127" s="22"/>
      <c r="G4127" s="22"/>
      <c r="H4127" s="22"/>
      <c r="I4127" s="22"/>
      <c r="J4127" s="22"/>
      <c r="K4127" s="22"/>
      <c r="L4127" s="37" t="e">
        <f ca="1">VLOOKUP(E4127,الرصيد!C:C,1,0)</f>
        <v>#N/A</v>
      </c>
      <c r="M4127" t="e">
        <f ca="1">VLOOKUP(E4127,الرصيد!C:AP,34,0)</f>
        <v>#N/A</v>
      </c>
    </row>
    <row r="4128" spans="1:13" ht="17.399999999999999">
      <c r="A4128" s="22"/>
      <c r="B4128" s="8"/>
      <c r="C4128" s="22"/>
      <c r="D4128" s="23"/>
      <c r="E4128" s="85"/>
      <c r="F4128" s="22"/>
      <c r="G4128" s="22"/>
      <c r="H4128" s="22"/>
      <c r="I4128" s="22"/>
      <c r="J4128" s="22"/>
      <c r="K4128" s="22"/>
      <c r="L4128" s="37" t="e">
        <f ca="1">VLOOKUP(E4128,الرصيد!C:C,1,0)</f>
        <v>#N/A</v>
      </c>
      <c r="M4128" t="e">
        <f ca="1">VLOOKUP(E4128,الرصيد!C:AP,34,0)</f>
        <v>#N/A</v>
      </c>
    </row>
    <row r="4129" spans="1:13" ht="17.399999999999999">
      <c r="A4129" s="22"/>
      <c r="B4129" s="8"/>
      <c r="C4129" s="22"/>
      <c r="D4129" s="23"/>
      <c r="E4129" s="85"/>
      <c r="F4129" s="22"/>
      <c r="G4129" s="22"/>
      <c r="H4129" s="22"/>
      <c r="I4129" s="22"/>
      <c r="J4129" s="22"/>
      <c r="K4129" s="22"/>
      <c r="L4129" s="37" t="e">
        <f ca="1">VLOOKUP(E4129,الرصيد!C:C,1,0)</f>
        <v>#N/A</v>
      </c>
      <c r="M4129" t="e">
        <f ca="1">VLOOKUP(E4129,الرصيد!C:AP,34,0)</f>
        <v>#N/A</v>
      </c>
    </row>
    <row r="4130" spans="1:13" ht="17.399999999999999">
      <c r="A4130" s="22"/>
      <c r="B4130" s="8"/>
      <c r="C4130" s="22"/>
      <c r="D4130" s="23"/>
      <c r="E4130" s="85"/>
      <c r="F4130" s="22"/>
      <c r="G4130" s="22"/>
      <c r="H4130" s="22"/>
      <c r="I4130" s="22"/>
      <c r="J4130" s="22"/>
      <c r="K4130" s="22"/>
      <c r="L4130" s="37" t="e">
        <f ca="1">VLOOKUP(E4130,الرصيد!C:C,1,0)</f>
        <v>#N/A</v>
      </c>
      <c r="M4130" t="e">
        <f ca="1">VLOOKUP(E4130,الرصيد!C:AP,34,0)</f>
        <v>#N/A</v>
      </c>
    </row>
    <row r="4131" spans="1:13" ht="17.399999999999999">
      <c r="A4131" s="22"/>
      <c r="B4131" s="8"/>
      <c r="C4131" s="22"/>
      <c r="D4131" s="23"/>
      <c r="E4131" s="85"/>
      <c r="F4131" s="22"/>
      <c r="G4131" s="22"/>
      <c r="H4131" s="22"/>
      <c r="I4131" s="22"/>
      <c r="J4131" s="22"/>
      <c r="K4131" s="22"/>
      <c r="L4131" s="37" t="e">
        <f ca="1">VLOOKUP(E4131,الرصيد!C:C,1,0)</f>
        <v>#N/A</v>
      </c>
      <c r="M4131" t="e">
        <f ca="1">VLOOKUP(E4131,الرصيد!C:AP,34,0)</f>
        <v>#N/A</v>
      </c>
    </row>
    <row r="4132" spans="1:13" ht="17.399999999999999">
      <c r="A4132" s="22"/>
      <c r="B4132" s="8"/>
      <c r="C4132" s="22"/>
      <c r="D4132" s="23"/>
      <c r="E4132" s="85"/>
      <c r="F4132" s="22"/>
      <c r="G4132" s="22"/>
      <c r="H4132" s="22"/>
      <c r="I4132" s="22"/>
      <c r="J4132" s="22"/>
      <c r="K4132" s="22"/>
      <c r="L4132" s="37" t="e">
        <f ca="1">VLOOKUP(E4132,الرصيد!C:C,1,0)</f>
        <v>#N/A</v>
      </c>
      <c r="M4132" t="e">
        <f ca="1">VLOOKUP(E4132,الرصيد!C:AP,34,0)</f>
        <v>#N/A</v>
      </c>
    </row>
    <row r="4133" spans="1:13" ht="17.399999999999999">
      <c r="A4133" s="22"/>
      <c r="B4133" s="8"/>
      <c r="C4133" s="22"/>
      <c r="D4133" s="23"/>
      <c r="E4133" s="85"/>
      <c r="F4133" s="22"/>
      <c r="G4133" s="22"/>
      <c r="H4133" s="22"/>
      <c r="I4133" s="22"/>
      <c r="J4133" s="22"/>
      <c r="K4133" s="22"/>
      <c r="L4133" s="37" t="e">
        <f ca="1">VLOOKUP(E4133,الرصيد!C:C,1,0)</f>
        <v>#N/A</v>
      </c>
      <c r="M4133" t="e">
        <f ca="1">VLOOKUP(E4133,الرصيد!C:AP,34,0)</f>
        <v>#N/A</v>
      </c>
    </row>
    <row r="4134" spans="1:13" ht="17.399999999999999">
      <c r="A4134" s="22"/>
      <c r="B4134" s="8"/>
      <c r="C4134" s="22"/>
      <c r="D4134" s="23"/>
      <c r="E4134" s="85"/>
      <c r="F4134" s="22"/>
      <c r="G4134" s="22"/>
      <c r="H4134" s="22"/>
      <c r="I4134" s="22"/>
      <c r="J4134" s="22"/>
      <c r="K4134" s="22"/>
      <c r="L4134" s="37" t="e">
        <f ca="1">VLOOKUP(E4134,الرصيد!C:C,1,0)</f>
        <v>#N/A</v>
      </c>
      <c r="M4134" t="e">
        <f ca="1">VLOOKUP(E4134,الرصيد!C:AP,34,0)</f>
        <v>#N/A</v>
      </c>
    </row>
    <row r="4135" spans="1:13" ht="17.399999999999999">
      <c r="A4135" s="22"/>
      <c r="B4135" s="8"/>
      <c r="C4135" s="22"/>
      <c r="D4135" s="23"/>
      <c r="E4135" s="85"/>
      <c r="F4135" s="22"/>
      <c r="G4135" s="22"/>
      <c r="H4135" s="22"/>
      <c r="I4135" s="22"/>
      <c r="J4135" s="22"/>
      <c r="K4135" s="22"/>
      <c r="L4135" s="37" t="e">
        <f ca="1">VLOOKUP(E4135,الرصيد!C:C,1,0)</f>
        <v>#N/A</v>
      </c>
      <c r="M4135" t="e">
        <f ca="1">VLOOKUP(E4135,الرصيد!C:AP,34,0)</f>
        <v>#N/A</v>
      </c>
    </row>
    <row r="4136" spans="1:13" ht="17.399999999999999">
      <c r="A4136" s="22"/>
      <c r="B4136" s="8"/>
      <c r="C4136" s="22"/>
      <c r="D4136" s="23"/>
      <c r="E4136" s="85"/>
      <c r="F4136" s="22"/>
      <c r="G4136" s="22"/>
      <c r="H4136" s="22"/>
      <c r="I4136" s="22"/>
      <c r="J4136" s="22"/>
      <c r="K4136" s="22"/>
      <c r="L4136" s="37" t="e">
        <f ca="1">VLOOKUP(E4136,الرصيد!C:C,1,0)</f>
        <v>#N/A</v>
      </c>
      <c r="M4136" t="e">
        <f ca="1">VLOOKUP(E4136,الرصيد!C:AP,34,0)</f>
        <v>#N/A</v>
      </c>
    </row>
    <row r="4137" spans="1:13" ht="17.399999999999999">
      <c r="A4137" s="22"/>
      <c r="B4137" s="8"/>
      <c r="C4137" s="22"/>
      <c r="D4137" s="23"/>
      <c r="E4137" s="85"/>
      <c r="F4137" s="22"/>
      <c r="G4137" s="22"/>
      <c r="H4137" s="22"/>
      <c r="I4137" s="22"/>
      <c r="J4137" s="22"/>
      <c r="K4137" s="22"/>
      <c r="L4137" s="37" t="e">
        <f ca="1">VLOOKUP(E4137,الرصيد!C:C,1,0)</f>
        <v>#N/A</v>
      </c>
      <c r="M4137" t="e">
        <f ca="1">VLOOKUP(E4137,الرصيد!C:AP,34,0)</f>
        <v>#N/A</v>
      </c>
    </row>
    <row r="4138" spans="1:13" ht="17.399999999999999">
      <c r="A4138" s="22"/>
      <c r="B4138" s="8"/>
      <c r="C4138" s="22"/>
      <c r="D4138" s="23"/>
      <c r="E4138" s="85"/>
      <c r="F4138" s="22"/>
      <c r="G4138" s="22"/>
      <c r="H4138" s="22"/>
      <c r="I4138" s="22"/>
      <c r="J4138" s="22"/>
      <c r="K4138" s="22"/>
      <c r="L4138" s="37" t="e">
        <f ca="1">VLOOKUP(E4138,الرصيد!C:C,1,0)</f>
        <v>#N/A</v>
      </c>
      <c r="M4138" t="e">
        <f ca="1">VLOOKUP(E4138,الرصيد!C:AP,34,0)</f>
        <v>#N/A</v>
      </c>
    </row>
    <row r="4139" spans="1:13" ht="17.399999999999999">
      <c r="A4139" s="22"/>
      <c r="B4139" s="8"/>
      <c r="C4139" s="22"/>
      <c r="D4139" s="23"/>
      <c r="E4139" s="85"/>
      <c r="F4139" s="22"/>
      <c r="G4139" s="22"/>
      <c r="H4139" s="22"/>
      <c r="I4139" s="22"/>
      <c r="J4139" s="22"/>
      <c r="K4139" s="22"/>
      <c r="L4139" s="37" t="e">
        <f ca="1">VLOOKUP(E4139,الرصيد!C:C,1,0)</f>
        <v>#N/A</v>
      </c>
      <c r="M4139" t="e">
        <f ca="1">VLOOKUP(E4139,الرصيد!C:AP,34,0)</f>
        <v>#N/A</v>
      </c>
    </row>
    <row r="4140" spans="1:13" ht="17.399999999999999">
      <c r="A4140" s="22"/>
      <c r="B4140" s="8"/>
      <c r="C4140" s="22"/>
      <c r="D4140" s="23"/>
      <c r="E4140" s="85"/>
      <c r="F4140" s="22"/>
      <c r="G4140" s="22"/>
      <c r="H4140" s="22"/>
      <c r="I4140" s="22"/>
      <c r="J4140" s="22"/>
      <c r="K4140" s="22"/>
      <c r="L4140" s="37" t="e">
        <f ca="1">VLOOKUP(E4140,الرصيد!C:C,1,0)</f>
        <v>#N/A</v>
      </c>
      <c r="M4140" t="e">
        <f ca="1">VLOOKUP(E4140,الرصيد!C:AP,34,0)</f>
        <v>#N/A</v>
      </c>
    </row>
    <row r="4141" spans="1:13" ht="17.399999999999999">
      <c r="A4141" s="22"/>
      <c r="B4141" s="8"/>
      <c r="C4141" s="22"/>
      <c r="D4141" s="23"/>
      <c r="E4141" s="85"/>
      <c r="F4141" s="22"/>
      <c r="G4141" s="22"/>
      <c r="H4141" s="22"/>
      <c r="I4141" s="22"/>
      <c r="J4141" s="22"/>
      <c r="K4141" s="22"/>
      <c r="L4141" s="37" t="e">
        <f ca="1">VLOOKUP(E4141,الرصيد!C:C,1,0)</f>
        <v>#N/A</v>
      </c>
      <c r="M4141" t="e">
        <f ca="1">VLOOKUP(E4141,الرصيد!C:AP,34,0)</f>
        <v>#N/A</v>
      </c>
    </row>
    <row r="4142" spans="1:13" ht="17.399999999999999">
      <c r="A4142" s="22"/>
      <c r="B4142" s="8"/>
      <c r="C4142" s="22"/>
      <c r="D4142" s="23"/>
      <c r="E4142" s="85"/>
      <c r="F4142" s="22"/>
      <c r="G4142" s="22"/>
      <c r="H4142" s="22"/>
      <c r="I4142" s="22"/>
      <c r="J4142" s="22"/>
      <c r="K4142" s="22"/>
      <c r="L4142" s="37" t="e">
        <f ca="1">VLOOKUP(E4142,الرصيد!C:C,1,0)</f>
        <v>#N/A</v>
      </c>
      <c r="M4142" t="e">
        <f ca="1">VLOOKUP(E4142,الرصيد!C:AP,34,0)</f>
        <v>#N/A</v>
      </c>
    </row>
    <row r="4143" spans="1:13" ht="17.399999999999999">
      <c r="A4143" s="22"/>
      <c r="B4143" s="8"/>
      <c r="C4143" s="22"/>
      <c r="D4143" s="23"/>
      <c r="E4143" s="85"/>
      <c r="F4143" s="22"/>
      <c r="G4143" s="22"/>
      <c r="H4143" s="22"/>
      <c r="I4143" s="22"/>
      <c r="J4143" s="22"/>
      <c r="K4143" s="22"/>
      <c r="L4143" s="37" t="e">
        <f ca="1">VLOOKUP(E4143,الرصيد!C:C,1,0)</f>
        <v>#N/A</v>
      </c>
      <c r="M4143" t="e">
        <f ca="1">VLOOKUP(E4143,الرصيد!C:AP,34,0)</f>
        <v>#N/A</v>
      </c>
    </row>
    <row r="4144" spans="1:13" ht="17.399999999999999">
      <c r="A4144" s="22"/>
      <c r="B4144" s="8"/>
      <c r="C4144" s="22"/>
      <c r="D4144" s="23"/>
      <c r="E4144" s="85"/>
      <c r="F4144" s="22"/>
      <c r="G4144" s="22"/>
      <c r="H4144" s="22"/>
      <c r="I4144" s="22"/>
      <c r="J4144" s="22"/>
      <c r="K4144" s="22"/>
      <c r="L4144" s="37" t="e">
        <f ca="1">VLOOKUP(E4144,الرصيد!C:C,1,0)</f>
        <v>#N/A</v>
      </c>
      <c r="M4144" t="e">
        <f ca="1">VLOOKUP(E4144,الرصيد!C:AP,34,0)</f>
        <v>#N/A</v>
      </c>
    </row>
    <row r="4145" spans="1:13" ht="17.399999999999999">
      <c r="A4145" s="22"/>
      <c r="B4145" s="8"/>
      <c r="C4145" s="22"/>
      <c r="D4145" s="23"/>
      <c r="E4145" s="85"/>
      <c r="F4145" s="22"/>
      <c r="G4145" s="22"/>
      <c r="H4145" s="22"/>
      <c r="I4145" s="22"/>
      <c r="J4145" s="22"/>
      <c r="K4145" s="22"/>
      <c r="L4145" s="37" t="e">
        <f ca="1">VLOOKUP(E4145,الرصيد!C:C,1,0)</f>
        <v>#N/A</v>
      </c>
      <c r="M4145" t="e">
        <f ca="1">VLOOKUP(E4145,الرصيد!C:AP,34,0)</f>
        <v>#N/A</v>
      </c>
    </row>
    <row r="4146" spans="1:13" ht="17.399999999999999">
      <c r="A4146" s="22"/>
      <c r="B4146" s="8"/>
      <c r="C4146" s="22"/>
      <c r="D4146" s="23"/>
      <c r="E4146" s="85"/>
      <c r="F4146" s="22"/>
      <c r="G4146" s="22"/>
      <c r="H4146" s="22"/>
      <c r="I4146" s="22"/>
      <c r="J4146" s="22"/>
      <c r="K4146" s="22"/>
      <c r="L4146" s="37" t="e">
        <f ca="1">VLOOKUP(E4146,الرصيد!C:C,1,0)</f>
        <v>#N/A</v>
      </c>
      <c r="M4146" t="e">
        <f ca="1">VLOOKUP(E4146,الرصيد!C:AP,34,0)</f>
        <v>#N/A</v>
      </c>
    </row>
    <row r="4147" spans="1:13" ht="17.399999999999999">
      <c r="A4147" s="22"/>
      <c r="B4147" s="8"/>
      <c r="C4147" s="22"/>
      <c r="D4147" s="23"/>
      <c r="E4147" s="85"/>
      <c r="F4147" s="22"/>
      <c r="G4147" s="22"/>
      <c r="H4147" s="22"/>
      <c r="I4147" s="22"/>
      <c r="J4147" s="22"/>
      <c r="K4147" s="22"/>
      <c r="L4147" s="37" t="e">
        <f ca="1">VLOOKUP(E4147,الرصيد!C:C,1,0)</f>
        <v>#N/A</v>
      </c>
      <c r="M4147" t="e">
        <f ca="1">VLOOKUP(E4147,الرصيد!C:AP,34,0)</f>
        <v>#N/A</v>
      </c>
    </row>
    <row r="4148" spans="1:13" ht="17.399999999999999">
      <c r="A4148" s="22"/>
      <c r="B4148" s="8"/>
      <c r="C4148" s="22"/>
      <c r="D4148" s="23"/>
      <c r="E4148" s="85"/>
      <c r="F4148" s="22"/>
      <c r="G4148" s="22"/>
      <c r="H4148" s="22"/>
      <c r="I4148" s="22"/>
      <c r="J4148" s="22"/>
      <c r="K4148" s="22"/>
      <c r="L4148" s="37" t="e">
        <f ca="1">VLOOKUP(E4148,الرصيد!C:C,1,0)</f>
        <v>#N/A</v>
      </c>
      <c r="M4148" t="e">
        <f ca="1">VLOOKUP(E4148,الرصيد!C:AP,34,0)</f>
        <v>#N/A</v>
      </c>
    </row>
    <row r="4149" spans="1:13" ht="17.399999999999999">
      <c r="A4149" s="22"/>
      <c r="B4149" s="8"/>
      <c r="C4149" s="22"/>
      <c r="D4149" s="23"/>
      <c r="E4149" s="85"/>
      <c r="F4149" s="22"/>
      <c r="G4149" s="22"/>
      <c r="H4149" s="22"/>
      <c r="I4149" s="22"/>
      <c r="J4149" s="22"/>
      <c r="K4149" s="22"/>
      <c r="L4149" s="37" t="e">
        <f ca="1">VLOOKUP(E4149,الرصيد!C:C,1,0)</f>
        <v>#N/A</v>
      </c>
      <c r="M4149" t="e">
        <f ca="1">VLOOKUP(E4149,الرصيد!C:AP,34,0)</f>
        <v>#N/A</v>
      </c>
    </row>
    <row r="4150" spans="1:13" ht="17.399999999999999">
      <c r="A4150" s="22"/>
      <c r="B4150" s="8"/>
      <c r="C4150" s="22"/>
      <c r="D4150" s="23"/>
      <c r="E4150" s="85"/>
      <c r="F4150" s="22"/>
      <c r="G4150" s="22"/>
      <c r="H4150" s="22"/>
      <c r="I4150" s="22"/>
      <c r="J4150" s="22"/>
      <c r="K4150" s="22"/>
      <c r="L4150" s="37" t="e">
        <f ca="1">VLOOKUP(E4150,الرصيد!C:C,1,0)</f>
        <v>#N/A</v>
      </c>
      <c r="M4150" t="e">
        <f ca="1">VLOOKUP(E4150,الرصيد!C:AP,34,0)</f>
        <v>#N/A</v>
      </c>
    </row>
    <row r="4151" spans="1:13" ht="17.399999999999999">
      <c r="A4151" s="22"/>
      <c r="B4151" s="8"/>
      <c r="C4151" s="22"/>
      <c r="D4151" s="23"/>
      <c r="E4151" s="85"/>
      <c r="F4151" s="22"/>
      <c r="G4151" s="22"/>
      <c r="H4151" s="22"/>
      <c r="I4151" s="22"/>
      <c r="J4151" s="22"/>
      <c r="K4151" s="22"/>
      <c r="L4151" s="37" t="e">
        <f ca="1">VLOOKUP(E4151,الرصيد!C:C,1,0)</f>
        <v>#N/A</v>
      </c>
      <c r="M4151" t="e">
        <f ca="1">VLOOKUP(E4151,الرصيد!C:AP,34,0)</f>
        <v>#N/A</v>
      </c>
    </row>
    <row r="4152" spans="1:13" ht="17.399999999999999">
      <c r="A4152" s="22"/>
      <c r="B4152" s="8"/>
      <c r="C4152" s="22"/>
      <c r="D4152" s="23"/>
      <c r="E4152" s="85"/>
      <c r="F4152" s="22"/>
      <c r="G4152" s="22"/>
      <c r="H4152" s="22"/>
      <c r="I4152" s="22"/>
      <c r="J4152" s="22"/>
      <c r="K4152" s="22"/>
      <c r="L4152" s="37" t="e">
        <f ca="1">VLOOKUP(E4152,الرصيد!C:C,1,0)</f>
        <v>#N/A</v>
      </c>
      <c r="M4152" t="e">
        <f ca="1">VLOOKUP(E4152,الرصيد!C:AP,34,0)</f>
        <v>#N/A</v>
      </c>
    </row>
    <row r="4153" spans="1:13" ht="17.399999999999999">
      <c r="A4153" s="22"/>
      <c r="B4153" s="8"/>
      <c r="C4153" s="22"/>
      <c r="D4153" s="23"/>
      <c r="E4153" s="85"/>
      <c r="F4153" s="22"/>
      <c r="G4153" s="22"/>
      <c r="H4153" s="22"/>
      <c r="I4153" s="22"/>
      <c r="J4153" s="22"/>
      <c r="K4153" s="22"/>
      <c r="L4153" s="37" t="e">
        <f ca="1">VLOOKUP(E4153,الرصيد!C:C,1,0)</f>
        <v>#N/A</v>
      </c>
      <c r="M4153" t="e">
        <f ca="1">VLOOKUP(E4153,الرصيد!C:AP,34,0)</f>
        <v>#N/A</v>
      </c>
    </row>
    <row r="4154" spans="1:13" ht="17.399999999999999">
      <c r="A4154" s="22"/>
      <c r="B4154" s="8"/>
      <c r="C4154" s="22"/>
      <c r="D4154" s="23"/>
      <c r="E4154" s="85"/>
      <c r="F4154" s="22"/>
      <c r="G4154" s="22"/>
      <c r="H4154" s="22"/>
      <c r="I4154" s="22"/>
      <c r="J4154" s="22"/>
      <c r="K4154" s="22"/>
      <c r="L4154" s="37" t="e">
        <f ca="1">VLOOKUP(E4154,الرصيد!C:C,1,0)</f>
        <v>#N/A</v>
      </c>
      <c r="M4154" t="e">
        <f ca="1">VLOOKUP(E4154,الرصيد!C:AP,34,0)</f>
        <v>#N/A</v>
      </c>
    </row>
    <row r="4155" spans="1:13" ht="17.399999999999999">
      <c r="A4155" s="22"/>
      <c r="B4155" s="8"/>
      <c r="C4155" s="22"/>
      <c r="D4155" s="23"/>
      <c r="E4155" s="85"/>
      <c r="F4155" s="22"/>
      <c r="G4155" s="22"/>
      <c r="H4155" s="22"/>
      <c r="I4155" s="22"/>
      <c r="J4155" s="22"/>
      <c r="K4155" s="22"/>
      <c r="L4155" s="37" t="e">
        <f ca="1">VLOOKUP(E4155,الرصيد!C:C,1,0)</f>
        <v>#N/A</v>
      </c>
      <c r="M4155" t="e">
        <f ca="1">VLOOKUP(E4155,الرصيد!C:AP,34,0)</f>
        <v>#N/A</v>
      </c>
    </row>
    <row r="4156" spans="1:13" ht="17.399999999999999">
      <c r="A4156" s="22"/>
      <c r="B4156" s="8"/>
      <c r="C4156" s="22"/>
      <c r="D4156" s="23"/>
      <c r="E4156" s="85"/>
      <c r="F4156" s="22"/>
      <c r="G4156" s="22"/>
      <c r="H4156" s="22"/>
      <c r="I4156" s="22"/>
      <c r="J4156" s="22"/>
      <c r="K4156" s="22"/>
      <c r="L4156" s="37" t="e">
        <f ca="1">VLOOKUP(E4156,الرصيد!C:C,1,0)</f>
        <v>#N/A</v>
      </c>
      <c r="M4156" t="e">
        <f ca="1">VLOOKUP(E4156,الرصيد!C:AP,34,0)</f>
        <v>#N/A</v>
      </c>
    </row>
    <row r="4157" spans="1:13" ht="17.399999999999999">
      <c r="A4157" s="22"/>
      <c r="B4157" s="8"/>
      <c r="C4157" s="22"/>
      <c r="D4157" s="23"/>
      <c r="E4157" s="85"/>
      <c r="F4157" s="22"/>
      <c r="G4157" s="22"/>
      <c r="H4157" s="22"/>
      <c r="I4157" s="22"/>
      <c r="J4157" s="22"/>
      <c r="K4157" s="22"/>
      <c r="L4157" s="37" t="e">
        <f ca="1">VLOOKUP(E4157,الرصيد!C:C,1,0)</f>
        <v>#N/A</v>
      </c>
      <c r="M4157" t="e">
        <f ca="1">VLOOKUP(E4157,الرصيد!C:AP,34,0)</f>
        <v>#N/A</v>
      </c>
    </row>
    <row r="4158" spans="1:13" ht="17.399999999999999">
      <c r="A4158" s="22"/>
      <c r="B4158" s="8"/>
      <c r="C4158" s="22"/>
      <c r="D4158" s="23"/>
      <c r="E4158" s="85"/>
      <c r="F4158" s="22"/>
      <c r="G4158" s="22"/>
      <c r="H4158" s="22"/>
      <c r="I4158" s="22"/>
      <c r="J4158" s="22"/>
      <c r="K4158" s="22"/>
      <c r="L4158" s="37" t="e">
        <f ca="1">VLOOKUP(E4158,الرصيد!C:C,1,0)</f>
        <v>#N/A</v>
      </c>
      <c r="M4158" t="e">
        <f ca="1">VLOOKUP(E4158,الرصيد!C:AP,34,0)</f>
        <v>#N/A</v>
      </c>
    </row>
    <row r="4159" spans="1:13" ht="17.399999999999999">
      <c r="A4159" s="22"/>
      <c r="B4159" s="8"/>
      <c r="C4159" s="22"/>
      <c r="D4159" s="23"/>
      <c r="E4159" s="85"/>
      <c r="F4159" s="22"/>
      <c r="G4159" s="22"/>
      <c r="H4159" s="22"/>
      <c r="I4159" s="22"/>
      <c r="J4159" s="22"/>
      <c r="K4159" s="22"/>
      <c r="L4159" s="37" t="e">
        <f ca="1">VLOOKUP(E4159,الرصيد!C:C,1,0)</f>
        <v>#N/A</v>
      </c>
      <c r="M4159" t="e">
        <f ca="1">VLOOKUP(E4159,الرصيد!C:AP,34,0)</f>
        <v>#N/A</v>
      </c>
    </row>
    <row r="4160" spans="1:13" ht="17.399999999999999">
      <c r="A4160" s="22"/>
      <c r="B4160" s="8"/>
      <c r="C4160" s="22"/>
      <c r="D4160" s="23"/>
      <c r="E4160" s="85"/>
      <c r="F4160" s="22"/>
      <c r="G4160" s="22"/>
      <c r="H4160" s="22"/>
      <c r="I4160" s="22"/>
      <c r="J4160" s="22"/>
      <c r="K4160" s="22"/>
      <c r="L4160" s="37" t="e">
        <f ca="1">VLOOKUP(E4160,الرصيد!C:C,1,0)</f>
        <v>#N/A</v>
      </c>
      <c r="M4160" t="e">
        <f ca="1">VLOOKUP(E4160,الرصيد!C:AP,34,0)</f>
        <v>#N/A</v>
      </c>
    </row>
    <row r="4161" spans="1:13" ht="17.399999999999999">
      <c r="A4161" s="22"/>
      <c r="B4161" s="8"/>
      <c r="C4161" s="22"/>
      <c r="D4161" s="23"/>
      <c r="E4161" s="85"/>
      <c r="F4161" s="22"/>
      <c r="G4161" s="22"/>
      <c r="H4161" s="22"/>
      <c r="I4161" s="22"/>
      <c r="J4161" s="22"/>
      <c r="K4161" s="22"/>
      <c r="L4161" s="37" t="e">
        <f ca="1">VLOOKUP(E4161,الرصيد!C:C,1,0)</f>
        <v>#N/A</v>
      </c>
      <c r="M4161" t="e">
        <f ca="1">VLOOKUP(E4161,الرصيد!C:AP,34,0)</f>
        <v>#N/A</v>
      </c>
    </row>
    <row r="4162" spans="1:13" ht="17.399999999999999">
      <c r="A4162" s="22"/>
      <c r="B4162" s="8"/>
      <c r="C4162" s="22"/>
      <c r="D4162" s="23"/>
      <c r="E4162" s="85"/>
      <c r="F4162" s="22"/>
      <c r="G4162" s="22"/>
      <c r="H4162" s="22"/>
      <c r="I4162" s="22"/>
      <c r="J4162" s="22"/>
      <c r="K4162" s="22"/>
      <c r="L4162" s="37" t="e">
        <f ca="1">VLOOKUP(E4162,الرصيد!C:C,1,0)</f>
        <v>#N/A</v>
      </c>
      <c r="M4162" t="e">
        <f ca="1">VLOOKUP(E4162,الرصيد!C:AP,34,0)</f>
        <v>#N/A</v>
      </c>
    </row>
    <row r="4163" spans="1:13" ht="17.399999999999999">
      <c r="A4163" s="22"/>
      <c r="B4163" s="8"/>
      <c r="C4163" s="22"/>
      <c r="D4163" s="23"/>
      <c r="E4163" s="85"/>
      <c r="F4163" s="22"/>
      <c r="G4163" s="22"/>
      <c r="H4163" s="22"/>
      <c r="I4163" s="22"/>
      <c r="J4163" s="22"/>
      <c r="K4163" s="22"/>
      <c r="L4163" s="37" t="e">
        <f ca="1">VLOOKUP(E4163,الرصيد!C:C,1,0)</f>
        <v>#N/A</v>
      </c>
      <c r="M4163" t="e">
        <f ca="1">VLOOKUP(E4163,الرصيد!C:AP,34,0)</f>
        <v>#N/A</v>
      </c>
    </row>
    <row r="4164" spans="1:13" ht="17.399999999999999">
      <c r="A4164" s="22"/>
      <c r="B4164" s="8"/>
      <c r="C4164" s="22"/>
      <c r="D4164" s="23"/>
      <c r="E4164" s="85"/>
      <c r="F4164" s="22"/>
      <c r="G4164" s="22"/>
      <c r="H4164" s="22"/>
      <c r="I4164" s="22"/>
      <c r="J4164" s="22"/>
      <c r="K4164" s="22"/>
      <c r="L4164" s="37" t="e">
        <f ca="1">VLOOKUP(E4164,الرصيد!C:C,1,0)</f>
        <v>#N/A</v>
      </c>
      <c r="M4164" t="e">
        <f ca="1">VLOOKUP(E4164,الرصيد!C:AP,34,0)</f>
        <v>#N/A</v>
      </c>
    </row>
    <row r="4165" spans="1:13" ht="17.399999999999999">
      <c r="A4165" s="22"/>
      <c r="B4165" s="8"/>
      <c r="C4165" s="22"/>
      <c r="D4165" s="23"/>
      <c r="E4165" s="85"/>
      <c r="F4165" s="22"/>
      <c r="G4165" s="22"/>
      <c r="H4165" s="22"/>
      <c r="I4165" s="22"/>
      <c r="J4165" s="22"/>
      <c r="K4165" s="22"/>
      <c r="L4165" s="37" t="e">
        <f ca="1">VLOOKUP(E4165,الرصيد!C:C,1,0)</f>
        <v>#N/A</v>
      </c>
      <c r="M4165" t="e">
        <f ca="1">VLOOKUP(E4165,الرصيد!C:AP,34,0)</f>
        <v>#N/A</v>
      </c>
    </row>
    <row r="4166" spans="1:13" ht="17.399999999999999">
      <c r="A4166" s="22"/>
      <c r="B4166" s="8"/>
      <c r="C4166" s="22"/>
      <c r="D4166" s="23"/>
      <c r="E4166" s="85"/>
      <c r="F4166" s="22"/>
      <c r="G4166" s="22"/>
      <c r="H4166" s="22"/>
      <c r="I4166" s="22"/>
      <c r="J4166" s="22"/>
      <c r="K4166" s="22"/>
      <c r="L4166" s="37" t="e">
        <f ca="1">VLOOKUP(E4166,الرصيد!C:C,1,0)</f>
        <v>#N/A</v>
      </c>
      <c r="M4166" t="e">
        <f ca="1">VLOOKUP(E4166,الرصيد!C:AP,34,0)</f>
        <v>#N/A</v>
      </c>
    </row>
    <row r="4167" spans="1:13" ht="17.399999999999999">
      <c r="A4167" s="22"/>
      <c r="B4167" s="8"/>
      <c r="C4167" s="22"/>
      <c r="D4167" s="23"/>
      <c r="E4167" s="85"/>
      <c r="F4167" s="22"/>
      <c r="G4167" s="22"/>
      <c r="H4167" s="22"/>
      <c r="I4167" s="22"/>
      <c r="J4167" s="22"/>
      <c r="K4167" s="22"/>
      <c r="L4167" s="37" t="e">
        <f ca="1">VLOOKUP(E4167,الرصيد!C:C,1,0)</f>
        <v>#N/A</v>
      </c>
      <c r="M4167" t="e">
        <f ca="1">VLOOKUP(E4167,الرصيد!C:AP,34,0)</f>
        <v>#N/A</v>
      </c>
    </row>
    <row r="4168" spans="1:13" ht="17.399999999999999">
      <c r="A4168" s="22"/>
      <c r="B4168" s="8"/>
      <c r="C4168" s="22"/>
      <c r="D4168" s="23"/>
      <c r="E4168" s="85"/>
      <c r="F4168" s="22"/>
      <c r="G4168" s="22"/>
      <c r="H4168" s="22"/>
      <c r="I4168" s="22"/>
      <c r="J4168" s="22"/>
      <c r="K4168" s="22"/>
      <c r="L4168" s="37" t="e">
        <f ca="1">VLOOKUP(E4168,الرصيد!C:C,1,0)</f>
        <v>#N/A</v>
      </c>
      <c r="M4168" t="e">
        <f ca="1">VLOOKUP(E4168,الرصيد!C:AP,34,0)</f>
        <v>#N/A</v>
      </c>
    </row>
    <row r="4169" spans="1:13" ht="17.399999999999999">
      <c r="A4169" s="22"/>
      <c r="B4169" s="8"/>
      <c r="C4169" s="22"/>
      <c r="D4169" s="23"/>
      <c r="E4169" s="85"/>
      <c r="F4169" s="22"/>
      <c r="G4169" s="22"/>
      <c r="H4169" s="22"/>
      <c r="I4169" s="22"/>
      <c r="J4169" s="22"/>
      <c r="K4169" s="22"/>
      <c r="L4169" s="37" t="e">
        <f ca="1">VLOOKUP(E4169,الرصيد!C:C,1,0)</f>
        <v>#N/A</v>
      </c>
      <c r="M4169" t="e">
        <f ca="1">VLOOKUP(E4169,الرصيد!C:AP,34,0)</f>
        <v>#N/A</v>
      </c>
    </row>
    <row r="4170" spans="1:13" ht="17.399999999999999">
      <c r="A4170" s="22"/>
      <c r="B4170" s="8"/>
      <c r="C4170" s="22"/>
      <c r="D4170" s="23"/>
      <c r="E4170" s="85"/>
      <c r="F4170" s="22"/>
      <c r="G4170" s="22"/>
      <c r="H4170" s="22"/>
      <c r="I4170" s="22"/>
      <c r="J4170" s="22"/>
      <c r="K4170" s="22"/>
      <c r="L4170" s="37" t="e">
        <f ca="1">VLOOKUP(E4170,الرصيد!C:C,1,0)</f>
        <v>#N/A</v>
      </c>
      <c r="M4170" t="e">
        <f ca="1">VLOOKUP(E4170,الرصيد!C:AP,34,0)</f>
        <v>#N/A</v>
      </c>
    </row>
    <row r="4171" spans="1:13" ht="17.399999999999999">
      <c r="A4171" s="22"/>
      <c r="B4171" s="8"/>
      <c r="C4171" s="22"/>
      <c r="D4171" s="23"/>
      <c r="E4171" s="85"/>
      <c r="F4171" s="22"/>
      <c r="G4171" s="22"/>
      <c r="H4171" s="22"/>
      <c r="I4171" s="22"/>
      <c r="J4171" s="22"/>
      <c r="K4171" s="22"/>
      <c r="L4171" s="37" t="e">
        <f ca="1">VLOOKUP(E4171,الرصيد!C:C,1,0)</f>
        <v>#N/A</v>
      </c>
      <c r="M4171" t="e">
        <f ca="1">VLOOKUP(E4171,الرصيد!C:AP,34,0)</f>
        <v>#N/A</v>
      </c>
    </row>
  </sheetData>
  <autoFilter ref="A6:M3029"/>
  <mergeCells count="3">
    <mergeCell ref="B2:C2"/>
    <mergeCell ref="B3:C3"/>
    <mergeCell ref="B4:C4"/>
  </mergeCells>
  <dataValidations count="4">
    <dataValidation type="list" allowBlank="1" showInputMessage="1" showErrorMessage="1" sqref="E137:E139 E141:E142 E144:E154 E157:E158 E161:E182 E1:E66 G781 E184:E203 E493 E505:E521 E495:E503 E527:E534 E588 E903:E920 E889:E892 E880:E886 E989:E996 E998:E1001 E1088:E1096 E1098 E1100:E1112 E1116:E1118 E1140:E1146 E1148:E1165 E1135:E1138 E1126:E1132 E265:E287 E349:E360 E362:E407 E536:E564 E566 E894:E898 E900:E901 E289:E343 E1039:E1047 E1037 E1184:E1188 E942:E953 E1330:E1336 E1338:E1355 E1325:E1328 E1315:E1321 E1253:E1281 E1283 E1386:E1392 E1411 E1424:E1432 E1434:E1448 E1559:E1567 E1569 E1577:E1584 E1588:E1590 E1571:E1575 E1608:E1614 E1623:E1629 E1631:E1648 E1618:E1621 E1772:E1774 E1675:E1677 E1755:E1759 E1704:E1710 E1743:E1751 E1753 E1761:E1768 E1679:E1681 E1784:E1787 E1789:E1815 E205:E217 E219:E263 E1817:E1820 E1881:E1883 E1893:E1899 E1908:E1914 E1917:E1934 E1903:E1906 E1981:E1982 E1948 E1994:E2000 E2032:E2034 E2038:E2040 E2021:E2025 E2008:E2016 E2018 E2027:E2030 E2059 E2062 E1984 E2067:E2078 E2153:E2168 E2170:E2174 E2287:E2290 E2277:E2283 E2292:E2298 E2300:E2317 E2228:E2235 E2323:E2326 E2209:E2224 E2380:E2381 E2447:E2456 E2425:E2428 E2415:E2421 E2430:E2436 E2438:E2445 E2517:E2523 E2530 E2569:E2572 E2574:E2576 E2580:E2582 E2563:E2567 E2550:E2558 E2560 E2601:E2944 E2237 E2975:E1048576 E2239:E2241">
      <formula1>IF(D1=0,INDIRECT(SUBSTITUTE("a"," ","_")),INDIRECT(SUBSTITUTE(D1," ","_")))</formula1>
    </dataValidation>
    <dataValidation type="list" allowBlank="1" showInputMessage="1" showErrorMessage="1" sqref="E863:E864 E140 E143 E155:E156 E344:E348 E159:E160 E408:E411 E67:E136 E183 E878:E879 E874:E875 E663:E680 E485:E489 E491:E492 E494 E522:E526 E586:E587 E589:E593 E655:E661 E732:E734 E1003 E1119 E1121:E1124 E1179:E1183 E1302 E1407:E1408 E1412:E1414 E1416 E1418:E1423 E1591 E1593:E1598 E1719:E1722 E1736 E1775 E1777:E1782 E2041 E2043:E2050 E2061 E2469:E2475 E2540:E2546 E2583 E2585:E2590 E2599:E2600">
      <formula1>IF(D67=0,INDIRECT(SUBSTITUTE($D$2," ","_")),INDIRECT(SUBSTITUTE(D67," ","_")))</formula1>
    </dataValidation>
    <dataValidation type="list" showInputMessage="1" showErrorMessage="1" sqref="G1:G4 D1:D1048576">
      <formula1>المورد</formula1>
    </dataValidation>
    <dataValidation type="list" allowBlank="1" showInputMessage="1" showErrorMessage="1" sqref="I1:I1048576">
      <formula1>النوع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S308"/>
  <sheetViews>
    <sheetView rightToLeft="1" zoomScale="80" zoomScaleNormal="80" workbookViewId="0">
      <pane xSplit="12" ySplit="11" topLeftCell="M178" activePane="bottomRight" state="frozen"/>
      <selection pane="topRight" activeCell="M1" sqref="M1"/>
      <selection pane="bottomLeft" activeCell="A12" sqref="A12"/>
      <selection pane="bottomRight" activeCell="C178" sqref="C178"/>
    </sheetView>
  </sheetViews>
  <sheetFormatPr defaultColWidth="8.69921875" defaultRowHeight="13.8" outlineLevelCol="1"/>
  <cols>
    <col min="1" max="1" width="5.8984375" style="47" customWidth="1"/>
    <col min="2" max="2" width="13.09765625" style="47" customWidth="1"/>
    <col min="3" max="3" width="35.3984375" style="47" customWidth="1"/>
    <col min="4" max="11" width="8.69921875" style="47" hidden="1" customWidth="1" outlineLevel="1"/>
    <col min="12" max="12" width="2" style="47" customWidth="1" outlineLevel="1"/>
    <col min="13" max="13" width="6.8984375" style="47" customWidth="1"/>
    <col min="14" max="15" width="9.19921875" style="47" customWidth="1"/>
    <col min="16" max="16" width="8.8984375" style="47" customWidth="1"/>
    <col min="17" max="17" width="4.09765625" style="47" hidden="1" customWidth="1"/>
    <col min="18" max="18" width="3.3984375" style="58" hidden="1" customWidth="1"/>
    <col min="19" max="19" width="1.59765625" style="58" customWidth="1"/>
    <col min="20" max="20" width="7.8984375" style="47" customWidth="1"/>
    <col min="21" max="21" width="7.59765625" style="47" customWidth="1"/>
    <col min="22" max="22" width="7.8984375" style="47" customWidth="1"/>
    <col min="23" max="23" width="12.5" style="47" customWidth="1"/>
    <col min="24" max="24" width="1.5" style="168" customWidth="1"/>
    <col min="25" max="26" width="6.59765625" style="47" customWidth="1"/>
    <col min="27" max="27" width="1.5" style="168" customWidth="1"/>
    <col min="28" max="29" width="5.3984375" style="47" customWidth="1"/>
    <col min="30" max="30" width="2.09765625" style="47" customWidth="1"/>
    <col min="31" max="32" width="6.3984375" style="47" customWidth="1"/>
    <col min="33" max="33" width="6.09765625" style="47" customWidth="1"/>
    <col min="34" max="34" width="1.19921875" style="47" customWidth="1"/>
    <col min="35" max="37" width="5.19921875" style="47" customWidth="1"/>
    <col min="38" max="38" width="1.69921875" style="47" customWidth="1"/>
    <col min="39" max="41" width="5.19921875" style="47" customWidth="1"/>
    <col min="42" max="42" width="8.69921875" style="47" customWidth="1"/>
    <col min="43" max="43" width="14.69921875" style="47" customWidth="1"/>
    <col min="44" max="44" width="51" style="47" bestFit="1" customWidth="1"/>
    <col min="45" max="16384" width="8.69921875" style="47"/>
  </cols>
  <sheetData>
    <row r="1" spans="1:45" ht="14.25" customHeight="1">
      <c r="A1" s="39"/>
      <c r="B1" s="40"/>
      <c r="C1" s="41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2"/>
      <c r="N1" s="92" t="s">
        <v>220</v>
      </c>
      <c r="O1" s="92" t="s">
        <v>1031</v>
      </c>
      <c r="P1" s="43"/>
      <c r="Q1" s="43"/>
      <c r="R1" s="44"/>
      <c r="S1" s="44"/>
      <c r="V1" s="99" t="s">
        <v>1034</v>
      </c>
      <c r="W1" s="45"/>
      <c r="X1" s="162"/>
      <c r="Y1" s="45"/>
      <c r="Z1" s="45"/>
      <c r="AA1" s="162"/>
      <c r="AB1" s="170" t="s">
        <v>1200</v>
      </c>
      <c r="AC1" s="45"/>
      <c r="AD1" s="46"/>
      <c r="AE1" s="46"/>
      <c r="AF1" s="46"/>
      <c r="AG1" s="46"/>
      <c r="AH1" s="46"/>
      <c r="AI1" s="46"/>
      <c r="AJ1" s="46"/>
      <c r="AK1" s="46"/>
      <c r="AL1" s="43"/>
      <c r="AM1" s="43"/>
      <c r="AN1" s="43"/>
      <c r="AO1" s="43"/>
    </row>
    <row r="2" spans="1:45" ht="14.25" customHeight="1">
      <c r="A2" s="39"/>
      <c r="B2" s="40"/>
      <c r="C2" s="48" t="s">
        <v>1</v>
      </c>
      <c r="D2" s="48"/>
      <c r="E2" s="48"/>
      <c r="F2" s="48"/>
      <c r="G2" s="48"/>
      <c r="H2" s="48"/>
      <c r="I2" s="48"/>
      <c r="J2" s="48"/>
      <c r="K2" s="48"/>
      <c r="L2" s="48"/>
      <c r="M2" s="42"/>
      <c r="N2" s="90" t="s">
        <v>1001</v>
      </c>
      <c r="O2" s="93">
        <v>1</v>
      </c>
      <c r="P2" s="87"/>
      <c r="Q2" s="87"/>
      <c r="R2" s="49"/>
      <c r="S2" s="49"/>
      <c r="V2" s="100">
        <f t="shared" ref="V2:V8" si="0">O2/$O$9</f>
        <v>6.6666666666666666E-2</v>
      </c>
      <c r="W2" s="50"/>
      <c r="X2" s="163"/>
      <c r="Y2" s="50"/>
      <c r="Z2" s="50"/>
      <c r="AA2" s="163"/>
      <c r="AB2" s="171">
        <v>378</v>
      </c>
      <c r="AC2" s="50"/>
      <c r="AD2" s="32"/>
      <c r="AE2" s="49"/>
      <c r="AF2" s="49"/>
      <c r="AG2" s="32"/>
      <c r="AH2" s="32"/>
      <c r="AI2" s="32"/>
      <c r="AJ2" s="32"/>
      <c r="AK2" s="32"/>
      <c r="AL2" s="32"/>
      <c r="AM2" s="32"/>
      <c r="AN2" s="32"/>
      <c r="AO2" s="32"/>
    </row>
    <row r="3" spans="1:45" ht="13.5" customHeight="1">
      <c r="A3" s="39"/>
      <c r="B3" s="40"/>
      <c r="C3" s="48"/>
      <c r="D3" s="48"/>
      <c r="E3" s="48"/>
      <c r="F3" s="48"/>
      <c r="G3" s="48"/>
      <c r="H3" s="48"/>
      <c r="I3" s="48"/>
      <c r="J3" s="48"/>
      <c r="K3" s="48"/>
      <c r="L3" s="48"/>
      <c r="M3" s="42"/>
      <c r="N3" s="91" t="s">
        <v>250</v>
      </c>
      <c r="O3" s="93">
        <v>3100</v>
      </c>
      <c r="P3" s="87"/>
      <c r="Q3" s="87"/>
      <c r="R3" s="51"/>
      <c r="S3" s="49"/>
      <c r="V3" s="100">
        <f t="shared" si="0"/>
        <v>206.66666666666666</v>
      </c>
      <c r="W3" s="106"/>
      <c r="X3" s="164"/>
      <c r="Y3" s="106"/>
      <c r="Z3" s="106"/>
      <c r="AA3" s="164"/>
      <c r="AB3" s="171">
        <v>9941</v>
      </c>
      <c r="AC3" s="106"/>
      <c r="AD3" s="32"/>
      <c r="AE3" s="103"/>
      <c r="AF3" s="49">
        <f>12*0.2</f>
        <v>2.4000000000000004</v>
      </c>
      <c r="AG3" s="32"/>
      <c r="AH3" s="32"/>
      <c r="AI3" s="32"/>
      <c r="AJ3" s="32"/>
      <c r="AK3" s="32"/>
      <c r="AL3" s="32"/>
      <c r="AM3" s="32"/>
      <c r="AN3" s="32"/>
      <c r="AO3" s="32"/>
    </row>
    <row r="4" spans="1:45" ht="13.5" customHeight="1">
      <c r="A4" s="39"/>
      <c r="B4" s="40"/>
      <c r="C4" s="48"/>
      <c r="D4" s="48"/>
      <c r="E4" s="48"/>
      <c r="F4" s="48"/>
      <c r="G4" s="48"/>
      <c r="H4" s="48"/>
      <c r="I4" s="48"/>
      <c r="J4" s="48"/>
      <c r="K4" s="48"/>
      <c r="L4" s="48"/>
      <c r="M4" s="42"/>
      <c r="N4" s="91" t="s">
        <v>251</v>
      </c>
      <c r="O4" s="93">
        <v>942</v>
      </c>
      <c r="P4" s="87"/>
      <c r="Q4" s="87"/>
      <c r="R4" s="51"/>
      <c r="S4" s="49"/>
      <c r="V4" s="100">
        <f t="shared" si="0"/>
        <v>62.8</v>
      </c>
      <c r="W4" s="50"/>
      <c r="X4" s="163"/>
      <c r="Y4" s="50"/>
      <c r="Z4" s="50"/>
      <c r="AA4" s="163"/>
      <c r="AB4" s="171">
        <v>3319</v>
      </c>
      <c r="AC4" s="50"/>
      <c r="AD4" s="32"/>
      <c r="AE4" s="49" t="s">
        <v>1143</v>
      </c>
      <c r="AF4" s="49">
        <f>0.6*AF3</f>
        <v>1.4400000000000002</v>
      </c>
      <c r="AG4" s="32"/>
      <c r="AH4" s="32"/>
      <c r="AI4" s="32"/>
      <c r="AJ4" s="32"/>
      <c r="AK4" s="32"/>
      <c r="AL4" s="32"/>
      <c r="AM4" s="32"/>
      <c r="AN4" s="32"/>
      <c r="AO4" s="32"/>
    </row>
    <row r="5" spans="1:45" ht="13.5" customHeight="1">
      <c r="A5" s="39"/>
      <c r="B5" s="40"/>
      <c r="C5" s="48"/>
      <c r="D5" s="48"/>
      <c r="E5" s="48"/>
      <c r="F5" s="48"/>
      <c r="G5" s="48"/>
      <c r="H5" s="48"/>
      <c r="I5" s="48"/>
      <c r="J5" s="48"/>
      <c r="K5" s="48"/>
      <c r="L5" s="48"/>
      <c r="M5" s="42"/>
      <c r="N5" s="91" t="s">
        <v>1002</v>
      </c>
      <c r="O5" s="93">
        <v>0</v>
      </c>
      <c r="P5" s="87"/>
      <c r="Q5" s="87"/>
      <c r="R5" s="51"/>
      <c r="S5" s="49"/>
      <c r="V5" s="100">
        <f t="shared" si="0"/>
        <v>0</v>
      </c>
      <c r="W5" s="50"/>
      <c r="X5" s="163"/>
      <c r="Y5" s="50"/>
      <c r="Z5" s="50"/>
      <c r="AA5" s="163"/>
      <c r="AB5" s="171">
        <v>1430</v>
      </c>
      <c r="AC5" s="50"/>
      <c r="AD5" s="32"/>
      <c r="AE5" s="49"/>
      <c r="AF5" s="49"/>
      <c r="AG5" s="32"/>
      <c r="AH5" s="32"/>
      <c r="AI5" s="32"/>
      <c r="AJ5" s="32"/>
      <c r="AK5" s="32"/>
      <c r="AL5" s="32"/>
      <c r="AM5" s="32"/>
      <c r="AN5" s="32"/>
      <c r="AO5" s="32"/>
    </row>
    <row r="6" spans="1:45" ht="17.25" customHeight="1">
      <c r="A6" s="39"/>
      <c r="B6" s="40"/>
      <c r="C6" s="48" t="s">
        <v>236</v>
      </c>
      <c r="D6" s="48"/>
      <c r="E6" s="48"/>
      <c r="F6" s="48"/>
      <c r="G6" s="48"/>
      <c r="H6" s="48"/>
      <c r="I6" s="48"/>
      <c r="J6" s="48"/>
      <c r="K6" s="48"/>
      <c r="L6" s="48"/>
      <c r="M6" s="42"/>
      <c r="N6" s="91" t="s">
        <v>1003</v>
      </c>
      <c r="O6" s="93">
        <v>3900</v>
      </c>
      <c r="P6" s="87"/>
      <c r="Q6" s="87"/>
      <c r="R6" s="51"/>
      <c r="S6" s="49"/>
      <c r="T6" s="87"/>
      <c r="V6" s="100">
        <f t="shared" si="0"/>
        <v>260</v>
      </c>
      <c r="W6" s="50" t="s">
        <v>1102</v>
      </c>
      <c r="X6" s="163"/>
      <c r="Y6" s="50"/>
      <c r="Z6" s="50"/>
      <c r="AA6" s="163"/>
      <c r="AB6" s="171">
        <v>5615</v>
      </c>
      <c r="AC6" s="50"/>
      <c r="AD6" s="32"/>
      <c r="AE6" s="49"/>
      <c r="AF6" s="49"/>
      <c r="AG6" s="32"/>
      <c r="AH6" s="32"/>
      <c r="AI6" s="32"/>
      <c r="AJ6" s="32"/>
      <c r="AK6" s="32"/>
      <c r="AL6" s="32"/>
      <c r="AM6" s="32"/>
      <c r="AN6" s="32"/>
      <c r="AO6" s="32"/>
    </row>
    <row r="7" spans="1:45" ht="17.25" customHeight="1" thickBot="1">
      <c r="A7" s="39"/>
      <c r="B7" s="40"/>
      <c r="C7" s="147">
        <f ca="1">TODAY()</f>
        <v>42077</v>
      </c>
      <c r="D7" s="48"/>
      <c r="E7" s="48"/>
      <c r="F7" s="48"/>
      <c r="G7" s="48"/>
      <c r="H7" s="48"/>
      <c r="I7" s="48"/>
      <c r="J7" s="48"/>
      <c r="K7" s="48"/>
      <c r="L7" s="48"/>
      <c r="M7" s="42"/>
      <c r="N7" s="91" t="s">
        <v>250</v>
      </c>
      <c r="O7" s="93">
        <v>3445</v>
      </c>
      <c r="P7" s="87"/>
      <c r="Q7" s="87"/>
      <c r="R7" s="51"/>
      <c r="S7" s="51"/>
      <c r="V7" s="100">
        <f t="shared" si="0"/>
        <v>229.66666666666666</v>
      </c>
      <c r="W7" s="52"/>
      <c r="X7" s="165"/>
      <c r="Y7" s="52"/>
      <c r="Z7" s="52"/>
      <c r="AA7" s="165"/>
      <c r="AB7" s="171">
        <v>2515</v>
      </c>
      <c r="AC7" s="52"/>
      <c r="AD7" s="53"/>
      <c r="AE7" s="51"/>
      <c r="AF7" s="51"/>
      <c r="AG7" s="53"/>
      <c r="AH7" s="53"/>
      <c r="AI7" s="53"/>
      <c r="AJ7" s="53"/>
      <c r="AK7" s="53"/>
      <c r="AL7" s="32"/>
      <c r="AM7" s="53"/>
      <c r="AN7" s="53"/>
      <c r="AO7" s="53"/>
    </row>
    <row r="8" spans="1:45" ht="13.95" customHeight="1" thickTop="1" thickBo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  <c r="N8" s="91" t="s">
        <v>251</v>
      </c>
      <c r="O8" s="93"/>
      <c r="P8" s="87"/>
      <c r="Q8" s="87"/>
      <c r="R8" s="51"/>
      <c r="V8" s="100">
        <f t="shared" si="0"/>
        <v>0</v>
      </c>
      <c r="W8" s="60"/>
      <c r="X8" s="166"/>
      <c r="Y8" s="60"/>
      <c r="Z8" s="60"/>
      <c r="AA8" s="166"/>
      <c r="AB8" s="171">
        <v>2015</v>
      </c>
      <c r="AC8" s="60"/>
      <c r="AD8" s="59"/>
      <c r="AE8" s="57"/>
      <c r="AF8" s="57"/>
      <c r="AG8" s="57"/>
      <c r="AH8" s="59"/>
      <c r="AI8" s="57"/>
      <c r="AJ8" s="57"/>
      <c r="AK8" s="57"/>
      <c r="AL8" s="32"/>
      <c r="AM8" s="178" t="s">
        <v>237</v>
      </c>
      <c r="AN8" s="179"/>
      <c r="AO8" s="180"/>
    </row>
    <row r="9" spans="1:45" ht="13.95" customHeight="1" thickTop="1" thickBot="1">
      <c r="A9" s="54"/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94"/>
      <c r="O9" s="95">
        <v>15</v>
      </c>
      <c r="P9" s="57"/>
      <c r="Q9" s="57"/>
      <c r="T9" s="50"/>
      <c r="U9" s="101"/>
      <c r="V9" s="57"/>
      <c r="W9" s="60"/>
      <c r="X9" s="166"/>
      <c r="Y9" s="60"/>
      <c r="Z9" s="60"/>
      <c r="AA9" s="166"/>
      <c r="AB9" s="60"/>
      <c r="AC9" s="60"/>
      <c r="AD9" s="59"/>
      <c r="AE9" s="57"/>
      <c r="AF9" s="57"/>
      <c r="AG9" s="57"/>
      <c r="AH9" s="59"/>
      <c r="AI9" s="57"/>
      <c r="AJ9" s="57"/>
      <c r="AK9" s="57"/>
      <c r="AL9" s="32"/>
      <c r="AM9" s="96"/>
      <c r="AN9" s="97"/>
      <c r="AO9" s="98"/>
    </row>
    <row r="10" spans="1:45" ht="24" customHeight="1" thickTop="1" thickBot="1">
      <c r="A10" s="61">
        <v>2</v>
      </c>
      <c r="B10" s="61">
        <v>1</v>
      </c>
      <c r="C10" s="185" t="s">
        <v>220</v>
      </c>
      <c r="D10" s="187" t="s">
        <v>238</v>
      </c>
      <c r="E10" s="188"/>
      <c r="F10" s="188"/>
      <c r="G10" s="188"/>
      <c r="H10" s="188"/>
      <c r="I10" s="188"/>
      <c r="J10" s="188"/>
      <c r="K10" s="189"/>
      <c r="L10" s="62"/>
      <c r="M10" s="63"/>
      <c r="N10" s="175" t="s">
        <v>239</v>
      </c>
      <c r="O10" s="175" t="s">
        <v>240</v>
      </c>
      <c r="P10" s="175" t="s">
        <v>1035</v>
      </c>
      <c r="Q10" s="88"/>
      <c r="T10" s="175" t="s">
        <v>1030</v>
      </c>
      <c r="U10" s="175" t="s">
        <v>1033</v>
      </c>
      <c r="V10" s="175" t="s">
        <v>1032</v>
      </c>
      <c r="W10" s="190" t="s">
        <v>227</v>
      </c>
      <c r="X10" s="167"/>
      <c r="Y10" s="173" t="s">
        <v>1196</v>
      </c>
      <c r="Z10" s="174"/>
      <c r="AA10" s="167"/>
      <c r="AB10" s="175" t="s">
        <v>1193</v>
      </c>
      <c r="AC10" s="175" t="s">
        <v>1194</v>
      </c>
      <c r="AD10" s="26"/>
      <c r="AE10" s="181" t="s">
        <v>241</v>
      </c>
      <c r="AF10" s="182"/>
      <c r="AG10" s="183" t="s">
        <v>242</v>
      </c>
      <c r="AH10" s="26"/>
      <c r="AI10" s="175" t="s">
        <v>243</v>
      </c>
      <c r="AJ10" s="175" t="s">
        <v>244</v>
      </c>
      <c r="AK10" s="175" t="s">
        <v>218</v>
      </c>
      <c r="AL10" s="27"/>
      <c r="AM10" s="175" t="s">
        <v>245</v>
      </c>
      <c r="AN10" s="175" t="s">
        <v>215</v>
      </c>
      <c r="AO10" s="175" t="s">
        <v>217</v>
      </c>
    </row>
    <row r="11" spans="1:45" s="70" customFormat="1" ht="27.6" customHeight="1" thickTop="1" thickBot="1">
      <c r="A11" s="64" t="s">
        <v>246</v>
      </c>
      <c r="B11" s="64" t="s">
        <v>247</v>
      </c>
      <c r="C11" s="186"/>
      <c r="D11" s="65" t="s">
        <v>248</v>
      </c>
      <c r="E11" s="65" t="s">
        <v>249</v>
      </c>
      <c r="F11" s="65" t="s">
        <v>250</v>
      </c>
      <c r="G11" s="65" t="s">
        <v>251</v>
      </c>
      <c r="H11" s="66" t="s">
        <v>252</v>
      </c>
      <c r="I11" s="66" t="s">
        <v>253</v>
      </c>
      <c r="J11" s="66" t="s">
        <v>254</v>
      </c>
      <c r="K11" s="66" t="s">
        <v>255</v>
      </c>
      <c r="L11" s="67" t="s">
        <v>256</v>
      </c>
      <c r="M11" s="68" t="s">
        <v>257</v>
      </c>
      <c r="N11" s="177"/>
      <c r="O11" s="177"/>
      <c r="P11" s="177"/>
      <c r="Q11" s="88"/>
      <c r="R11" s="69"/>
      <c r="S11" s="69"/>
      <c r="T11" s="177"/>
      <c r="U11" s="177"/>
      <c r="V11" s="177"/>
      <c r="W11" s="191"/>
      <c r="X11" s="167"/>
      <c r="Y11" s="71" t="s">
        <v>1197</v>
      </c>
      <c r="Z11" s="71" t="s">
        <v>1195</v>
      </c>
      <c r="AA11" s="167"/>
      <c r="AB11" s="177"/>
      <c r="AC11" s="177"/>
      <c r="AD11" s="33"/>
      <c r="AE11" s="71" t="s">
        <v>216</v>
      </c>
      <c r="AF11" s="72" t="s">
        <v>240</v>
      </c>
      <c r="AG11" s="184"/>
      <c r="AH11" s="33"/>
      <c r="AI11" s="176"/>
      <c r="AJ11" s="176"/>
      <c r="AK11" s="176"/>
      <c r="AL11" s="27"/>
      <c r="AM11" s="176"/>
      <c r="AN11" s="176"/>
      <c r="AO11" s="176"/>
    </row>
    <row r="12" spans="1:45" ht="18" thickTop="1">
      <c r="A12" s="73" t="s">
        <v>258</v>
      </c>
      <c r="B12" s="74" t="s">
        <v>259</v>
      </c>
      <c r="C12" s="75" t="s">
        <v>260</v>
      </c>
      <c r="D12" s="76" t="s">
        <v>261</v>
      </c>
      <c r="E12" s="77">
        <v>1</v>
      </c>
      <c r="F12" s="77"/>
      <c r="G12" s="77"/>
      <c r="H12" s="77"/>
      <c r="I12" s="77"/>
      <c r="J12" s="77"/>
      <c r="K12" s="77"/>
      <c r="L12" s="78">
        <f t="shared" ref="L12:L73" si="1">MAX(E12:K12)</f>
        <v>1</v>
      </c>
      <c r="M12" s="79" t="s">
        <v>309</v>
      </c>
      <c r="N12" s="28">
        <f t="shared" ref="N12:N75" si="2">AG12+AE12+AK12-AM12-AJ12-AN12-AO12-O12+AF12</f>
        <v>0</v>
      </c>
      <c r="O12" s="29">
        <f t="shared" ref="O12:O32" si="3">AF12+AG12-AI12-AJ12</f>
        <v>0</v>
      </c>
      <c r="P12" s="29">
        <f>AJ12</f>
        <v>0</v>
      </c>
      <c r="Q12" s="89">
        <v>88</v>
      </c>
      <c r="R12" s="80">
        <v>15</v>
      </c>
      <c r="S12" s="80"/>
      <c r="T12" s="29">
        <f>(N12+O12)/L12</f>
        <v>0</v>
      </c>
      <c r="U12" s="29">
        <f t="shared" ref="U12:U53" si="4">(N12+O12)/(E12*$V$2+F12*$V$3+G12*$V$4+H12*$V$5+I12*$V$6+J12*$V$7+K12*$V$8)</f>
        <v>0</v>
      </c>
      <c r="V12" s="34" t="str">
        <f>IF(U12&lt;R12,"حرج",IF(U12&lt;Q12,"طلب",IF(U12&gt;Q12,"زيادة",0)))</f>
        <v>حرج</v>
      </c>
      <c r="W12" s="81"/>
      <c r="X12" s="31"/>
      <c r="Y12" s="169">
        <f t="shared" ref="Y12:Y75" si="5">AC12-AB12</f>
        <v>209</v>
      </c>
      <c r="Z12" s="169">
        <f t="shared" ref="Z12:Z26" si="6">Y12/(E12*$V$2+F12*$V$3+G12*$V$4+H12*$V$5+I12*$V$6+J12*$V$7+K12*$V$8)*L12</f>
        <v>3135</v>
      </c>
      <c r="AA12" s="31"/>
      <c r="AB12" s="30">
        <f>(E12*$AB$2+F12*$AB$3+G12*$AB$4+H12*$AB$5+I12*$AB$6+J12*$AB$7+K12*$AB$8)/L12</f>
        <v>378</v>
      </c>
      <c r="AC12" s="30">
        <f>((AE12+AF12+AG12)-AN12-AJ12-AK12)/L12</f>
        <v>587</v>
      </c>
      <c r="AD12" s="31"/>
      <c r="AE12" s="82">
        <v>587</v>
      </c>
      <c r="AF12" s="82"/>
      <c r="AG12" s="30">
        <f>SUMIF('اخطار وصول'!E:E,C12,'اخطار وصول'!F:F)</f>
        <v>0</v>
      </c>
      <c r="AH12" s="31"/>
      <c r="AI12" s="30">
        <f>SUMIF('صرف واستلام'!E:E,C12,'صرف واستلام'!F:F)-AK12</f>
        <v>0</v>
      </c>
      <c r="AJ12" s="30">
        <f>SUMIF(المرفوض!D:D,C12,المرفوض!E:E)</f>
        <v>0</v>
      </c>
      <c r="AK12" s="30">
        <f>SUMIFS('صرف واستلام'!F:F,'صرف واستلام'!E:E,C12,'صرف واستلام'!I:I,$AK$10)</f>
        <v>0</v>
      </c>
      <c r="AL12" s="32"/>
      <c r="AM12" s="30">
        <f>SUMIF('صرف واستلام'!E:E,C12,'صرف واستلام'!G:G)-AN12-AO12</f>
        <v>587</v>
      </c>
      <c r="AN12" s="30">
        <f>SUMIFS('صرف واستلام'!G:G,'صرف واستلام'!E:E,C12,'صرف واستلام'!I:I,$AN$10)</f>
        <v>0</v>
      </c>
      <c r="AO12" s="30">
        <f>SUMIFS('صرف واستلام'!G:G,'صرف واستلام'!E:E,C12,'صرف واستلام'!I:I,$AO$10)</f>
        <v>0</v>
      </c>
      <c r="AQ12" s="47" t="s">
        <v>259</v>
      </c>
      <c r="AR12" s="47" t="s">
        <v>260</v>
      </c>
      <c r="AS12" s="47">
        <f t="shared" ref="AS12:AS75" si="7">IF(AR12=C12,1,0)</f>
        <v>1</v>
      </c>
    </row>
    <row r="13" spans="1:45" ht="17.399999999999999">
      <c r="A13" s="73" t="s">
        <v>258</v>
      </c>
      <c r="B13" s="74" t="s">
        <v>263</v>
      </c>
      <c r="C13" s="75" t="s">
        <v>191</v>
      </c>
      <c r="D13" s="83" t="s">
        <v>264</v>
      </c>
      <c r="E13" s="84"/>
      <c r="F13" s="84">
        <v>1</v>
      </c>
      <c r="G13" s="84"/>
      <c r="H13" s="84"/>
      <c r="I13" s="84"/>
      <c r="J13" s="84"/>
      <c r="K13" s="84"/>
      <c r="L13" s="78">
        <f t="shared" si="1"/>
        <v>1</v>
      </c>
      <c r="M13" s="79" t="s">
        <v>309</v>
      </c>
      <c r="N13" s="28">
        <f t="shared" si="2"/>
        <v>0</v>
      </c>
      <c r="O13" s="29">
        <f t="shared" si="3"/>
        <v>0</v>
      </c>
      <c r="P13" s="29">
        <f t="shared" ref="P13:P73" si="8">AJ13</f>
        <v>0</v>
      </c>
      <c r="Q13" s="89">
        <v>88</v>
      </c>
      <c r="R13" s="80">
        <v>15</v>
      </c>
      <c r="S13" s="80"/>
      <c r="T13" s="29">
        <f t="shared" ref="T13:T74" si="9">(N13+O13)/L13</f>
        <v>0</v>
      </c>
      <c r="U13" s="29">
        <f t="shared" si="4"/>
        <v>0</v>
      </c>
      <c r="V13" s="34" t="str">
        <f t="shared" ref="V13:V74" si="10">IF(U13&lt;R13,"حرج",IF(U13&lt;Q13,"طلب",IF(U13&gt;Q13,"زيادة",0)))</f>
        <v>حرج</v>
      </c>
      <c r="W13" s="81"/>
      <c r="X13" s="31"/>
      <c r="Y13" s="169">
        <f t="shared" si="5"/>
        <v>93</v>
      </c>
      <c r="Z13" s="169">
        <f t="shared" si="6"/>
        <v>0.45</v>
      </c>
      <c r="AA13" s="31"/>
      <c r="AB13" s="30">
        <f t="shared" ref="AB13:AB76" si="11">(E13*$AB$2+F13*$AB$3+G13*$AB$4+H13*$AB$5+I13*$AB$6+J13*$AB$7+K13*$AB$8)/L13</f>
        <v>9941</v>
      </c>
      <c r="AC13" s="30">
        <f t="shared" ref="AC13:AC76" si="12">((AE13+AF13+AG13)-AN13-AJ13-AK13)/L13</f>
        <v>10034</v>
      </c>
      <c r="AD13" s="31"/>
      <c r="AE13" s="82">
        <v>3300</v>
      </c>
      <c r="AF13" s="82"/>
      <c r="AG13" s="30">
        <f>SUMIF('اخطار وصول'!E:E,C13,'اخطار وصول'!F:F)</f>
        <v>6734</v>
      </c>
      <c r="AH13" s="31"/>
      <c r="AI13" s="30">
        <f>SUMIF('صرف واستلام'!E:E,C13,'صرف واستلام'!F:F)-AK13</f>
        <v>6734</v>
      </c>
      <c r="AJ13" s="30">
        <f>SUMIF(المرفوض!D:D,C13,المرفوض!E:E)</f>
        <v>0</v>
      </c>
      <c r="AK13" s="30">
        <f>SUMIFS('صرف واستلام'!F:F,'صرف واستلام'!E:E,C13,'صرف واستلام'!I:I,$AK$10)</f>
        <v>0</v>
      </c>
      <c r="AL13" s="32"/>
      <c r="AM13" s="30">
        <f>SUMIF('صرف واستلام'!E:E,C13,'صرف واستلام'!G:G)-AN13-AO13</f>
        <v>10034</v>
      </c>
      <c r="AN13" s="30">
        <f>SUMIFS('صرف واستلام'!G:G,'صرف واستلام'!E:E,C13,'صرف واستلام'!I:I,$AN$10)</f>
        <v>0</v>
      </c>
      <c r="AO13" s="30">
        <f>SUMIFS('صرف واستلام'!G:G,'صرف واستلام'!E:E,C13,'صرف واستلام'!I:I,$AO$10)</f>
        <v>0</v>
      </c>
      <c r="AQ13" s="47" t="s">
        <v>263</v>
      </c>
      <c r="AR13" s="47" t="s">
        <v>191</v>
      </c>
      <c r="AS13" s="47">
        <f t="shared" si="7"/>
        <v>1</v>
      </c>
    </row>
    <row r="14" spans="1:45" ht="17.399999999999999">
      <c r="A14" s="73" t="s">
        <v>258</v>
      </c>
      <c r="B14" s="74" t="s">
        <v>265</v>
      </c>
      <c r="C14" s="75" t="s">
        <v>21</v>
      </c>
      <c r="D14" s="83" t="s">
        <v>266</v>
      </c>
      <c r="E14" s="84"/>
      <c r="F14" s="84"/>
      <c r="G14" s="84">
        <v>1</v>
      </c>
      <c r="H14" s="84"/>
      <c r="I14" s="84"/>
      <c r="J14" s="84"/>
      <c r="K14" s="84"/>
      <c r="L14" s="78">
        <f t="shared" si="1"/>
        <v>1</v>
      </c>
      <c r="M14" s="79" t="s">
        <v>309</v>
      </c>
      <c r="N14" s="28">
        <f t="shared" si="2"/>
        <v>0</v>
      </c>
      <c r="O14" s="29">
        <f t="shared" si="3"/>
        <v>0</v>
      </c>
      <c r="P14" s="29">
        <f t="shared" si="8"/>
        <v>0</v>
      </c>
      <c r="Q14" s="89">
        <v>88</v>
      </c>
      <c r="R14" s="80">
        <v>15</v>
      </c>
      <c r="S14" s="80"/>
      <c r="T14" s="29">
        <f t="shared" si="9"/>
        <v>0</v>
      </c>
      <c r="U14" s="29">
        <f t="shared" si="4"/>
        <v>0</v>
      </c>
      <c r="V14" s="34" t="str">
        <f t="shared" si="10"/>
        <v>حرج</v>
      </c>
      <c r="W14" s="81"/>
      <c r="X14" s="31"/>
      <c r="Y14" s="169">
        <f t="shared" si="5"/>
        <v>666</v>
      </c>
      <c r="Z14" s="169">
        <f t="shared" si="6"/>
        <v>10.605095541401274</v>
      </c>
      <c r="AA14" s="31"/>
      <c r="AB14" s="30">
        <f t="shared" si="11"/>
        <v>3319</v>
      </c>
      <c r="AC14" s="30">
        <f t="shared" si="12"/>
        <v>3985</v>
      </c>
      <c r="AD14" s="31"/>
      <c r="AE14" s="82">
        <v>2300</v>
      </c>
      <c r="AF14" s="82"/>
      <c r="AG14" s="30">
        <f>SUMIF('اخطار وصول'!E:E,C14,'اخطار وصول'!F:F)</f>
        <v>1685</v>
      </c>
      <c r="AH14" s="31"/>
      <c r="AI14" s="30">
        <f>SUMIF('صرف واستلام'!E:E,C14,'صرف واستلام'!F:F)-AK14</f>
        <v>1685</v>
      </c>
      <c r="AJ14" s="30">
        <f>SUMIF(المرفوض!D:D,C14,المرفوض!E:E)</f>
        <v>0</v>
      </c>
      <c r="AK14" s="30">
        <f>SUMIFS('صرف واستلام'!F:F,'صرف واستلام'!E:E,C14,'صرف واستلام'!I:I,$AK$10)</f>
        <v>0</v>
      </c>
      <c r="AL14" s="32"/>
      <c r="AM14" s="30">
        <f>SUMIF('صرف واستلام'!E:E,C14,'صرف واستلام'!G:G)-AN14-AO14</f>
        <v>3985</v>
      </c>
      <c r="AN14" s="30">
        <f>SUMIFS('صرف واستلام'!G:G,'صرف واستلام'!E:E,C14,'صرف واستلام'!I:I,$AN$10)</f>
        <v>0</v>
      </c>
      <c r="AO14" s="30">
        <f>SUMIFS('صرف واستلام'!G:G,'صرف واستلام'!E:E,C14,'صرف واستلام'!I:I,$AO$10)</f>
        <v>0</v>
      </c>
      <c r="AQ14" s="47" t="s">
        <v>265</v>
      </c>
      <c r="AR14" s="47" t="s">
        <v>21</v>
      </c>
      <c r="AS14" s="47">
        <f t="shared" si="7"/>
        <v>1</v>
      </c>
    </row>
    <row r="15" spans="1:45" ht="17.399999999999999">
      <c r="A15" s="73" t="s">
        <v>258</v>
      </c>
      <c r="B15" s="74" t="s">
        <v>267</v>
      </c>
      <c r="C15" s="75" t="s">
        <v>268</v>
      </c>
      <c r="D15" s="83" t="s">
        <v>269</v>
      </c>
      <c r="E15" s="84"/>
      <c r="F15" s="84"/>
      <c r="G15" s="84"/>
      <c r="H15" s="84"/>
      <c r="I15" s="84"/>
      <c r="J15" s="84">
        <v>2</v>
      </c>
      <c r="K15" s="84"/>
      <c r="L15" s="78">
        <f t="shared" si="1"/>
        <v>2</v>
      </c>
      <c r="M15" s="79" t="s">
        <v>309</v>
      </c>
      <c r="N15" s="28">
        <f t="shared" si="2"/>
        <v>1920</v>
      </c>
      <c r="O15" s="29">
        <f t="shared" si="3"/>
        <v>0</v>
      </c>
      <c r="P15" s="29">
        <f t="shared" si="8"/>
        <v>0</v>
      </c>
      <c r="Q15" s="89">
        <v>88</v>
      </c>
      <c r="R15" s="80">
        <v>15</v>
      </c>
      <c r="S15" s="80"/>
      <c r="T15" s="29">
        <f t="shared" si="9"/>
        <v>960</v>
      </c>
      <c r="U15" s="29">
        <f t="shared" si="4"/>
        <v>4.1799709724238028</v>
      </c>
      <c r="V15" s="34" t="str">
        <f t="shared" si="10"/>
        <v>حرج</v>
      </c>
      <c r="W15" s="81"/>
      <c r="X15" s="31"/>
      <c r="Y15" s="169">
        <f t="shared" si="5"/>
        <v>1288</v>
      </c>
      <c r="Z15" s="169">
        <f t="shared" si="6"/>
        <v>5.6081277213352685</v>
      </c>
      <c r="AA15" s="31"/>
      <c r="AB15" s="30">
        <f t="shared" si="11"/>
        <v>2515</v>
      </c>
      <c r="AC15" s="30">
        <f t="shared" si="12"/>
        <v>3803</v>
      </c>
      <c r="AD15" s="31"/>
      <c r="AE15" s="82">
        <v>0</v>
      </c>
      <c r="AF15" s="82"/>
      <c r="AG15" s="30">
        <f>SUMIF('اخطار وصول'!E:E,C15,'اخطار وصول'!F:F)</f>
        <v>7606</v>
      </c>
      <c r="AH15" s="31"/>
      <c r="AI15" s="30">
        <f>SUMIF('صرف واستلام'!E:E,C15,'صرف واستلام'!F:F)-AK15</f>
        <v>7606</v>
      </c>
      <c r="AJ15" s="30">
        <f>SUMIF(المرفوض!D:D,C15,المرفوض!E:E)</f>
        <v>0</v>
      </c>
      <c r="AK15" s="30">
        <f>SUMIFS('صرف واستلام'!F:F,'صرف واستلام'!E:E,C15,'صرف واستلام'!I:I,$AK$10)</f>
        <v>0</v>
      </c>
      <c r="AL15" s="32"/>
      <c r="AM15" s="30">
        <f>SUMIF('صرف واستلام'!E:E,C15,'صرف واستلام'!G:G)-AN15-AO15</f>
        <v>5686</v>
      </c>
      <c r="AN15" s="30">
        <f>SUMIFS('صرف واستلام'!G:G,'صرف واستلام'!E:E,C15,'صرف واستلام'!I:I,$AN$10)</f>
        <v>0</v>
      </c>
      <c r="AO15" s="30">
        <f>SUMIFS('صرف واستلام'!G:G,'صرف واستلام'!E:E,C15,'صرف واستلام'!I:I,$AO$10)</f>
        <v>0</v>
      </c>
      <c r="AQ15" s="47" t="s">
        <v>267</v>
      </c>
      <c r="AR15" s="47" t="s">
        <v>268</v>
      </c>
      <c r="AS15" s="47">
        <f t="shared" si="7"/>
        <v>1</v>
      </c>
    </row>
    <row r="16" spans="1:45" ht="17.399999999999999" hidden="1">
      <c r="A16" s="73" t="s">
        <v>258</v>
      </c>
      <c r="B16" s="74" t="s">
        <v>270</v>
      </c>
      <c r="C16" s="75" t="s">
        <v>271</v>
      </c>
      <c r="D16" s="83" t="s">
        <v>272</v>
      </c>
      <c r="E16" s="84"/>
      <c r="F16" s="84"/>
      <c r="G16" s="84"/>
      <c r="H16" s="84"/>
      <c r="I16" s="84"/>
      <c r="J16" s="84">
        <v>1</v>
      </c>
      <c r="K16" s="84"/>
      <c r="L16" s="78">
        <f t="shared" si="1"/>
        <v>1</v>
      </c>
      <c r="M16" s="79" t="s">
        <v>309</v>
      </c>
      <c r="N16" s="28">
        <f t="shared" si="2"/>
        <v>3500</v>
      </c>
      <c r="O16" s="29">
        <f t="shared" si="3"/>
        <v>0</v>
      </c>
      <c r="P16" s="29">
        <f t="shared" si="8"/>
        <v>0</v>
      </c>
      <c r="Q16" s="89">
        <v>88</v>
      </c>
      <c r="R16" s="80">
        <v>15</v>
      </c>
      <c r="S16" s="80"/>
      <c r="T16" s="29">
        <f t="shared" si="9"/>
        <v>3500</v>
      </c>
      <c r="U16" s="29">
        <f t="shared" si="4"/>
        <v>15.239477503628448</v>
      </c>
      <c r="V16" s="34" t="str">
        <f t="shared" si="10"/>
        <v>طلب</v>
      </c>
      <c r="W16" s="81"/>
      <c r="X16" s="31"/>
      <c r="Y16" s="169">
        <f t="shared" si="5"/>
        <v>3816</v>
      </c>
      <c r="Z16" s="169">
        <f t="shared" si="6"/>
        <v>16.615384615384617</v>
      </c>
      <c r="AA16" s="31"/>
      <c r="AB16" s="30">
        <f t="shared" si="11"/>
        <v>2515</v>
      </c>
      <c r="AC16" s="30">
        <f t="shared" si="12"/>
        <v>6331</v>
      </c>
      <c r="AD16" s="31"/>
      <c r="AE16" s="82">
        <v>601</v>
      </c>
      <c r="AF16" s="82"/>
      <c r="AG16" s="30">
        <f>SUMIF('اخطار وصول'!E:E,C16,'اخطار وصول'!F:F)</f>
        <v>5730</v>
      </c>
      <c r="AH16" s="31"/>
      <c r="AI16" s="30">
        <f>SUMIF('صرف واستلام'!E:E,C16,'صرف واستلام'!F:F)-AK16</f>
        <v>5730</v>
      </c>
      <c r="AJ16" s="30">
        <f>SUMIF(المرفوض!D:D,C16,المرفوض!E:E)</f>
        <v>0</v>
      </c>
      <c r="AK16" s="30">
        <f>SUMIFS('صرف واستلام'!F:F,'صرف واستلام'!E:E,C16,'صرف واستلام'!I:I,$AK$10)</f>
        <v>0</v>
      </c>
      <c r="AL16" s="32"/>
      <c r="AM16" s="30">
        <f>SUMIF('صرف واستلام'!E:E,C16,'صرف واستلام'!G:G)-AN16-AO16</f>
        <v>2831</v>
      </c>
      <c r="AN16" s="30">
        <f>SUMIFS('صرف واستلام'!G:G,'صرف واستلام'!E:E,C16,'صرف واستلام'!I:I,$AN$10)</f>
        <v>0</v>
      </c>
      <c r="AO16" s="30">
        <f>SUMIFS('صرف واستلام'!G:G,'صرف واستلام'!E:E,C16,'صرف واستلام'!I:I,$AO$10)</f>
        <v>0</v>
      </c>
      <c r="AQ16" s="47" t="s">
        <v>270</v>
      </c>
      <c r="AR16" s="47" t="s">
        <v>271</v>
      </c>
      <c r="AS16" s="47">
        <f t="shared" si="7"/>
        <v>1</v>
      </c>
    </row>
    <row r="17" spans="1:45" ht="17.399999999999999" hidden="1">
      <c r="A17" s="73" t="s">
        <v>258</v>
      </c>
      <c r="B17" s="74" t="s">
        <v>273</v>
      </c>
      <c r="C17" s="75" t="s">
        <v>274</v>
      </c>
      <c r="D17" s="83" t="s">
        <v>275</v>
      </c>
      <c r="E17" s="84"/>
      <c r="F17" s="84"/>
      <c r="G17" s="84"/>
      <c r="H17" s="84">
        <v>2</v>
      </c>
      <c r="I17" s="84"/>
      <c r="J17" s="84"/>
      <c r="K17" s="84"/>
      <c r="L17" s="78">
        <f t="shared" si="1"/>
        <v>2</v>
      </c>
      <c r="M17" s="79" t="s">
        <v>309</v>
      </c>
      <c r="N17" s="28">
        <f t="shared" si="2"/>
        <v>0</v>
      </c>
      <c r="O17" s="29">
        <f t="shared" si="3"/>
        <v>0</v>
      </c>
      <c r="P17" s="29">
        <f t="shared" si="8"/>
        <v>0</v>
      </c>
      <c r="Q17" s="89">
        <v>88</v>
      </c>
      <c r="R17" s="80">
        <v>15</v>
      </c>
      <c r="S17" s="80"/>
      <c r="T17" s="29">
        <f t="shared" si="9"/>
        <v>0</v>
      </c>
      <c r="U17" s="29" t="e">
        <f t="shared" si="4"/>
        <v>#DIV/0!</v>
      </c>
      <c r="V17" s="34" t="e">
        <f t="shared" si="10"/>
        <v>#DIV/0!</v>
      </c>
      <c r="W17" s="81"/>
      <c r="X17" s="31"/>
      <c r="Y17" s="169">
        <f t="shared" si="5"/>
        <v>417</v>
      </c>
      <c r="Z17" s="169" t="e">
        <f t="shared" si="6"/>
        <v>#DIV/0!</v>
      </c>
      <c r="AA17" s="31"/>
      <c r="AB17" s="30">
        <f t="shared" si="11"/>
        <v>1430</v>
      </c>
      <c r="AC17" s="30">
        <f t="shared" si="12"/>
        <v>1847</v>
      </c>
      <c r="AD17" s="31"/>
      <c r="AE17" s="82">
        <v>3694</v>
      </c>
      <c r="AF17" s="82"/>
      <c r="AG17" s="30">
        <f>SUMIF('اخطار وصول'!E:E,C17,'اخطار وصول'!F:F)</f>
        <v>0</v>
      </c>
      <c r="AH17" s="31"/>
      <c r="AI17" s="30">
        <f>SUMIF('صرف واستلام'!E:E,C17,'صرف واستلام'!F:F)-AK17</f>
        <v>0</v>
      </c>
      <c r="AJ17" s="30">
        <f>SUMIF(المرفوض!D:D,C17,المرفوض!E:E)</f>
        <v>0</v>
      </c>
      <c r="AK17" s="30">
        <f>SUMIFS('صرف واستلام'!F:F,'صرف واستلام'!E:E,C17,'صرف واستلام'!I:I,$AK$10)</f>
        <v>0</v>
      </c>
      <c r="AL17" s="32"/>
      <c r="AM17" s="30">
        <f>SUMIF('صرف واستلام'!E:E,C17,'صرف واستلام'!G:G)-AN17-AO17</f>
        <v>3694</v>
      </c>
      <c r="AN17" s="30">
        <f>SUMIFS('صرف واستلام'!G:G,'صرف واستلام'!E:E,C17,'صرف واستلام'!I:I,$AN$10)</f>
        <v>0</v>
      </c>
      <c r="AO17" s="30">
        <f>SUMIFS('صرف واستلام'!G:G,'صرف واستلام'!E:E,C17,'صرف واستلام'!I:I,$AO$10)</f>
        <v>0</v>
      </c>
      <c r="AQ17" s="47" t="s">
        <v>273</v>
      </c>
      <c r="AR17" s="47" t="s">
        <v>274</v>
      </c>
      <c r="AS17" s="47">
        <f t="shared" si="7"/>
        <v>1</v>
      </c>
    </row>
    <row r="18" spans="1:45" ht="17.399999999999999" hidden="1">
      <c r="A18" s="73" t="s">
        <v>258</v>
      </c>
      <c r="B18" s="74" t="s">
        <v>276</v>
      </c>
      <c r="C18" s="75" t="s">
        <v>277</v>
      </c>
      <c r="D18" s="83" t="s">
        <v>278</v>
      </c>
      <c r="E18" s="84"/>
      <c r="F18" s="84"/>
      <c r="G18" s="84"/>
      <c r="H18" s="84">
        <v>1</v>
      </c>
      <c r="I18" s="84"/>
      <c r="J18" s="84">
        <v>1</v>
      </c>
      <c r="K18" s="84"/>
      <c r="L18" s="78">
        <f t="shared" si="1"/>
        <v>1</v>
      </c>
      <c r="M18" s="79" t="s">
        <v>309</v>
      </c>
      <c r="N18" s="28">
        <f t="shared" si="2"/>
        <v>2415</v>
      </c>
      <c r="O18" s="29">
        <f t="shared" si="3"/>
        <v>0</v>
      </c>
      <c r="P18" s="29">
        <f t="shared" si="8"/>
        <v>0</v>
      </c>
      <c r="Q18" s="89">
        <v>88</v>
      </c>
      <c r="R18" s="80">
        <v>15</v>
      </c>
      <c r="S18" s="80"/>
      <c r="T18" s="29">
        <f t="shared" si="9"/>
        <v>2415</v>
      </c>
      <c r="U18" s="29">
        <f t="shared" si="4"/>
        <v>10.515239477503629</v>
      </c>
      <c r="V18" s="34" t="str">
        <f t="shared" si="10"/>
        <v>حرج</v>
      </c>
      <c r="W18" s="81"/>
      <c r="X18" s="31"/>
      <c r="Y18" s="169">
        <f t="shared" si="5"/>
        <v>2942</v>
      </c>
      <c r="Z18" s="169">
        <f t="shared" si="6"/>
        <v>12.809869375907112</v>
      </c>
      <c r="AA18" s="31"/>
      <c r="AB18" s="30">
        <f t="shared" si="11"/>
        <v>3945</v>
      </c>
      <c r="AC18" s="30">
        <f t="shared" si="12"/>
        <v>6887</v>
      </c>
      <c r="AD18" s="31"/>
      <c r="AE18" s="82">
        <v>6887</v>
      </c>
      <c r="AF18" s="82"/>
      <c r="AG18" s="30">
        <f>SUMIF('اخطار وصول'!E:E,C18,'اخطار وصول'!F:F)</f>
        <v>0</v>
      </c>
      <c r="AH18" s="31"/>
      <c r="AI18" s="30">
        <f>SUMIF('صرف واستلام'!E:E,C18,'صرف واستلام'!F:F)-AK18</f>
        <v>0</v>
      </c>
      <c r="AJ18" s="30">
        <f>SUMIF(المرفوض!D:D,C18,المرفوض!E:E)</f>
        <v>0</v>
      </c>
      <c r="AK18" s="30">
        <f>SUMIFS('صرف واستلام'!F:F,'صرف واستلام'!E:E,C18,'صرف واستلام'!I:I,$AK$10)</f>
        <v>0</v>
      </c>
      <c r="AL18" s="32"/>
      <c r="AM18" s="30">
        <f>SUMIF('صرف واستلام'!E:E,C18,'صرف واستلام'!G:G)-AN18-AO18</f>
        <v>4472</v>
      </c>
      <c r="AN18" s="30">
        <f>SUMIFS('صرف واستلام'!G:G,'صرف واستلام'!E:E,C18,'صرف واستلام'!I:I,$AN$10)</f>
        <v>0</v>
      </c>
      <c r="AO18" s="30">
        <f>SUMIFS('صرف واستلام'!G:G,'صرف واستلام'!E:E,C18,'صرف واستلام'!I:I,$AO$10)</f>
        <v>0</v>
      </c>
      <c r="AQ18" s="47" t="s">
        <v>276</v>
      </c>
      <c r="AR18" s="47" t="s">
        <v>277</v>
      </c>
      <c r="AS18" s="47">
        <f t="shared" si="7"/>
        <v>1</v>
      </c>
    </row>
    <row r="19" spans="1:45" ht="17.399999999999999" hidden="1">
      <c r="A19" s="73" t="s">
        <v>258</v>
      </c>
      <c r="B19" s="74" t="s">
        <v>279</v>
      </c>
      <c r="C19" s="75" t="s">
        <v>117</v>
      </c>
      <c r="D19" s="83" t="s">
        <v>280</v>
      </c>
      <c r="E19" s="84"/>
      <c r="F19" s="84"/>
      <c r="G19" s="84"/>
      <c r="H19" s="84">
        <v>1</v>
      </c>
      <c r="I19" s="84"/>
      <c r="J19" s="84"/>
      <c r="K19" s="84"/>
      <c r="L19" s="78">
        <f t="shared" si="1"/>
        <v>1</v>
      </c>
      <c r="M19" s="79" t="s">
        <v>309</v>
      </c>
      <c r="N19" s="28">
        <f t="shared" si="2"/>
        <v>4870</v>
      </c>
      <c r="O19" s="29">
        <f t="shared" si="3"/>
        <v>0</v>
      </c>
      <c r="P19" s="29">
        <f t="shared" si="8"/>
        <v>0</v>
      </c>
      <c r="Q19" s="89">
        <v>88</v>
      </c>
      <c r="R19" s="80">
        <v>15</v>
      </c>
      <c r="S19" s="80"/>
      <c r="T19" s="29">
        <f t="shared" si="9"/>
        <v>4870</v>
      </c>
      <c r="U19" s="29" t="e">
        <f t="shared" si="4"/>
        <v>#DIV/0!</v>
      </c>
      <c r="V19" s="34" t="e">
        <f t="shared" si="10"/>
        <v>#DIV/0!</v>
      </c>
      <c r="W19" s="81"/>
      <c r="X19" s="31"/>
      <c r="Y19" s="169">
        <f t="shared" si="5"/>
        <v>5250</v>
      </c>
      <c r="Z19" s="169" t="e">
        <f t="shared" si="6"/>
        <v>#DIV/0!</v>
      </c>
      <c r="AA19" s="31"/>
      <c r="AB19" s="30">
        <f t="shared" si="11"/>
        <v>1430</v>
      </c>
      <c r="AC19" s="30">
        <f t="shared" si="12"/>
        <v>6680</v>
      </c>
      <c r="AD19" s="31"/>
      <c r="AE19" s="82">
        <v>6680</v>
      </c>
      <c r="AF19" s="82"/>
      <c r="AG19" s="30">
        <f>SUMIF('اخطار وصول'!E:E,C19,'اخطار وصول'!F:F)</f>
        <v>0</v>
      </c>
      <c r="AH19" s="31"/>
      <c r="AI19" s="30">
        <f>SUMIF('صرف واستلام'!E:E,C19,'صرف واستلام'!F:F)-AK19</f>
        <v>0</v>
      </c>
      <c r="AJ19" s="30">
        <f>SUMIF(المرفوض!D:D,C19,المرفوض!E:E)</f>
        <v>0</v>
      </c>
      <c r="AK19" s="30">
        <f>SUMIFS('صرف واستلام'!F:F,'صرف واستلام'!E:E,C19,'صرف واستلام'!I:I,$AK$10)</f>
        <v>0</v>
      </c>
      <c r="AL19" s="32"/>
      <c r="AM19" s="30">
        <f>SUMIF('صرف واستلام'!E:E,C19,'صرف واستلام'!G:G)-AN19-AO19</f>
        <v>1810</v>
      </c>
      <c r="AN19" s="30">
        <f>SUMIFS('صرف واستلام'!G:G,'صرف واستلام'!E:E,C19,'صرف واستلام'!I:I,$AN$10)</f>
        <v>0</v>
      </c>
      <c r="AO19" s="30">
        <f>SUMIFS('صرف واستلام'!G:G,'صرف واستلام'!E:E,C19,'صرف واستلام'!I:I,$AO$10)</f>
        <v>0</v>
      </c>
      <c r="AQ19" s="47" t="s">
        <v>279</v>
      </c>
      <c r="AR19" s="47" t="s">
        <v>117</v>
      </c>
      <c r="AS19" s="47">
        <f t="shared" si="7"/>
        <v>1</v>
      </c>
    </row>
    <row r="20" spans="1:45" ht="17.399999999999999" hidden="1">
      <c r="A20" s="73" t="s">
        <v>258</v>
      </c>
      <c r="B20" s="74" t="s">
        <v>281</v>
      </c>
      <c r="C20" s="75" t="s">
        <v>282</v>
      </c>
      <c r="D20" s="83" t="s">
        <v>283</v>
      </c>
      <c r="E20" s="84"/>
      <c r="F20" s="84"/>
      <c r="G20" s="84"/>
      <c r="H20" s="84">
        <v>1</v>
      </c>
      <c r="I20" s="84"/>
      <c r="J20" s="84">
        <v>1</v>
      </c>
      <c r="K20" s="84"/>
      <c r="L20" s="78">
        <f t="shared" si="1"/>
        <v>1</v>
      </c>
      <c r="M20" s="79" t="s">
        <v>309</v>
      </c>
      <c r="N20" s="28">
        <f t="shared" si="2"/>
        <v>5834</v>
      </c>
      <c r="O20" s="29">
        <f t="shared" si="3"/>
        <v>0</v>
      </c>
      <c r="P20" s="29">
        <f t="shared" si="8"/>
        <v>0</v>
      </c>
      <c r="Q20" s="89">
        <v>88</v>
      </c>
      <c r="R20" s="80">
        <v>15</v>
      </c>
      <c r="S20" s="80"/>
      <c r="T20" s="29">
        <f t="shared" si="9"/>
        <v>5834</v>
      </c>
      <c r="U20" s="29">
        <f t="shared" si="4"/>
        <v>25.40203193033382</v>
      </c>
      <c r="V20" s="34" t="str">
        <f t="shared" si="10"/>
        <v>طلب</v>
      </c>
      <c r="W20" s="81"/>
      <c r="X20" s="31"/>
      <c r="Y20" s="169">
        <f t="shared" si="5"/>
        <v>6240</v>
      </c>
      <c r="Z20" s="169">
        <f t="shared" si="6"/>
        <v>27.169811320754718</v>
      </c>
      <c r="AA20" s="31"/>
      <c r="AB20" s="30">
        <f t="shared" si="11"/>
        <v>3945</v>
      </c>
      <c r="AC20" s="30">
        <f t="shared" si="12"/>
        <v>10185</v>
      </c>
      <c r="AD20" s="31"/>
      <c r="AE20" s="82">
        <v>10185</v>
      </c>
      <c r="AF20" s="82"/>
      <c r="AG20" s="30">
        <f>SUMIF('اخطار وصول'!E:E,C20,'اخطار وصول'!F:F)</f>
        <v>0</v>
      </c>
      <c r="AH20" s="31"/>
      <c r="AI20" s="30">
        <f>SUMIF('صرف واستلام'!E:E,C20,'صرف واستلام'!F:F)-AK20</f>
        <v>0</v>
      </c>
      <c r="AJ20" s="30">
        <f>SUMIF(المرفوض!D:D,C20,المرفوض!E:E)</f>
        <v>0</v>
      </c>
      <c r="AK20" s="30">
        <f>SUMIFS('صرف واستلام'!F:F,'صرف واستلام'!E:E,C20,'صرف واستلام'!I:I,$AK$10)</f>
        <v>0</v>
      </c>
      <c r="AL20" s="32"/>
      <c r="AM20" s="30">
        <f>SUMIF('صرف واستلام'!E:E,C20,'صرف واستلام'!G:G)-AN20-AO20</f>
        <v>4351</v>
      </c>
      <c r="AN20" s="30">
        <f>SUMIFS('صرف واستلام'!G:G,'صرف واستلام'!E:E,C20,'صرف واستلام'!I:I,$AN$10)</f>
        <v>0</v>
      </c>
      <c r="AO20" s="30">
        <f>SUMIFS('صرف واستلام'!G:G,'صرف واستلام'!E:E,C20,'صرف واستلام'!I:I,$AO$10)</f>
        <v>0</v>
      </c>
      <c r="AQ20" s="47" t="s">
        <v>281</v>
      </c>
      <c r="AR20" s="47" t="s">
        <v>282</v>
      </c>
      <c r="AS20" s="47">
        <f t="shared" si="7"/>
        <v>1</v>
      </c>
    </row>
    <row r="21" spans="1:45" ht="17.399999999999999" hidden="1">
      <c r="A21" s="73" t="s">
        <v>258</v>
      </c>
      <c r="B21" s="74" t="s">
        <v>284</v>
      </c>
      <c r="C21" s="75" t="s">
        <v>25</v>
      </c>
      <c r="D21" s="83" t="s">
        <v>285</v>
      </c>
      <c r="E21" s="84"/>
      <c r="F21" s="84"/>
      <c r="G21" s="84"/>
      <c r="H21" s="84"/>
      <c r="I21" s="84"/>
      <c r="J21" s="84"/>
      <c r="K21" s="84">
        <v>2</v>
      </c>
      <c r="L21" s="78">
        <f t="shared" si="1"/>
        <v>2</v>
      </c>
      <c r="M21" s="79" t="s">
        <v>309</v>
      </c>
      <c r="N21" s="28">
        <f t="shared" si="2"/>
        <v>4800</v>
      </c>
      <c r="O21" s="29">
        <f t="shared" si="3"/>
        <v>0</v>
      </c>
      <c r="P21" s="29">
        <f t="shared" si="8"/>
        <v>0</v>
      </c>
      <c r="Q21" s="89">
        <v>88</v>
      </c>
      <c r="R21" s="80">
        <v>15</v>
      </c>
      <c r="S21" s="80"/>
      <c r="T21" s="29">
        <f t="shared" si="9"/>
        <v>2400</v>
      </c>
      <c r="U21" s="29" t="e">
        <f t="shared" si="4"/>
        <v>#DIV/0!</v>
      </c>
      <c r="V21" s="34" t="e">
        <f t="shared" si="10"/>
        <v>#DIV/0!</v>
      </c>
      <c r="W21" s="81"/>
      <c r="X21" s="31"/>
      <c r="Y21" s="169">
        <f t="shared" si="5"/>
        <v>2600</v>
      </c>
      <c r="Z21" s="169" t="e">
        <f t="shared" si="6"/>
        <v>#DIV/0!</v>
      </c>
      <c r="AA21" s="31"/>
      <c r="AB21" s="30">
        <f t="shared" si="11"/>
        <v>2015</v>
      </c>
      <c r="AC21" s="30">
        <f t="shared" si="12"/>
        <v>4615</v>
      </c>
      <c r="AD21" s="31"/>
      <c r="AE21" s="82">
        <v>2510</v>
      </c>
      <c r="AF21" s="82"/>
      <c r="AG21" s="30">
        <f>SUMIF('اخطار وصول'!E:E,C21,'اخطار وصول'!F:F)</f>
        <v>6720</v>
      </c>
      <c r="AH21" s="31"/>
      <c r="AI21" s="30">
        <f>SUMIF('صرف واستلام'!E:E,C21,'صرف واستلام'!F:F)-AK21</f>
        <v>6720</v>
      </c>
      <c r="AJ21" s="30">
        <f>SUMIF(المرفوض!D:D,C21,المرفوض!E:E)</f>
        <v>0</v>
      </c>
      <c r="AK21" s="30">
        <f>SUMIFS('صرف واستلام'!F:F,'صرف واستلام'!E:E,C21,'صرف واستلام'!I:I,$AK$10)</f>
        <v>0</v>
      </c>
      <c r="AL21" s="32"/>
      <c r="AM21" s="30">
        <f>SUMIF('صرف واستلام'!E:E,C21,'صرف واستلام'!G:G)-AN21-AO21</f>
        <v>4430</v>
      </c>
      <c r="AN21" s="30">
        <f>SUMIFS('صرف واستلام'!G:G,'صرف واستلام'!E:E,C21,'صرف واستلام'!I:I,$AN$10)</f>
        <v>0</v>
      </c>
      <c r="AO21" s="30">
        <f>SUMIFS('صرف واستلام'!G:G,'صرف واستلام'!E:E,C21,'صرف واستلام'!I:I,$AO$10)</f>
        <v>0</v>
      </c>
      <c r="AQ21" s="47" t="s">
        <v>284</v>
      </c>
      <c r="AR21" s="47" t="s">
        <v>25</v>
      </c>
      <c r="AS21" s="47">
        <f t="shared" si="7"/>
        <v>1</v>
      </c>
    </row>
    <row r="22" spans="1:45" ht="17.399999999999999" hidden="1">
      <c r="A22" s="73" t="s">
        <v>258</v>
      </c>
      <c r="B22" s="74" t="s">
        <v>286</v>
      </c>
      <c r="C22" s="75" t="s">
        <v>24</v>
      </c>
      <c r="D22" s="83" t="s">
        <v>287</v>
      </c>
      <c r="E22" s="84"/>
      <c r="F22" s="84"/>
      <c r="G22" s="84"/>
      <c r="H22" s="84"/>
      <c r="I22" s="84"/>
      <c r="J22" s="84"/>
      <c r="K22" s="84">
        <v>1</v>
      </c>
      <c r="L22" s="78">
        <f t="shared" si="1"/>
        <v>1</v>
      </c>
      <c r="M22" s="79" t="s">
        <v>309</v>
      </c>
      <c r="N22" s="28">
        <f t="shared" si="2"/>
        <v>0</v>
      </c>
      <c r="O22" s="29">
        <f t="shared" si="3"/>
        <v>0</v>
      </c>
      <c r="P22" s="29">
        <f t="shared" si="8"/>
        <v>0</v>
      </c>
      <c r="Q22" s="89">
        <v>88</v>
      </c>
      <c r="R22" s="80">
        <v>15</v>
      </c>
      <c r="S22" s="80"/>
      <c r="T22" s="29">
        <f t="shared" si="9"/>
        <v>0</v>
      </c>
      <c r="U22" s="29" t="e">
        <f t="shared" si="4"/>
        <v>#DIV/0!</v>
      </c>
      <c r="V22" s="34" t="e">
        <f t="shared" si="10"/>
        <v>#DIV/0!</v>
      </c>
      <c r="W22" s="122"/>
      <c r="X22" s="31"/>
      <c r="Y22" s="169">
        <f t="shared" si="5"/>
        <v>-22</v>
      </c>
      <c r="Z22" s="169" t="e">
        <f t="shared" si="6"/>
        <v>#DIV/0!</v>
      </c>
      <c r="AA22" s="31"/>
      <c r="AB22" s="30">
        <f t="shared" si="11"/>
        <v>2015</v>
      </c>
      <c r="AC22" s="30">
        <f t="shared" si="12"/>
        <v>1993</v>
      </c>
      <c r="AD22" s="31"/>
      <c r="AE22" s="82">
        <v>1993</v>
      </c>
      <c r="AF22" s="82"/>
      <c r="AG22" s="30">
        <f>SUMIF('اخطار وصول'!E:E,C22,'اخطار وصول'!F:F)</f>
        <v>0</v>
      </c>
      <c r="AH22" s="31"/>
      <c r="AI22" s="30">
        <f>SUMIF('صرف واستلام'!E:E,C22,'صرف واستلام'!F:F)-AK22</f>
        <v>0</v>
      </c>
      <c r="AJ22" s="30">
        <f>SUMIF(المرفوض!D:D,C22,المرفوض!E:E)</f>
        <v>0</v>
      </c>
      <c r="AK22" s="30">
        <f>SUMIFS('صرف واستلام'!F:F,'صرف واستلام'!E:E,C22,'صرف واستلام'!I:I,$AK$10)</f>
        <v>0</v>
      </c>
      <c r="AL22" s="32"/>
      <c r="AM22" s="30">
        <f>SUMIF('صرف واستلام'!E:E,C22,'صرف واستلام'!G:G)-AN22-AO22</f>
        <v>1993</v>
      </c>
      <c r="AN22" s="30">
        <f>SUMIFS('صرف واستلام'!G:G,'صرف واستلام'!E:E,C22,'صرف واستلام'!I:I,$AN$10)</f>
        <v>0</v>
      </c>
      <c r="AO22" s="30">
        <f>SUMIFS('صرف واستلام'!G:G,'صرف واستلام'!E:E,C22,'صرف واستلام'!I:I,$AO$10)</f>
        <v>0</v>
      </c>
      <c r="AQ22" s="47" t="s">
        <v>286</v>
      </c>
      <c r="AR22" s="47" t="s">
        <v>24</v>
      </c>
      <c r="AS22" s="47">
        <f t="shared" si="7"/>
        <v>1</v>
      </c>
    </row>
    <row r="23" spans="1:45" ht="17.399999999999999" hidden="1">
      <c r="A23" s="73" t="s">
        <v>258</v>
      </c>
      <c r="B23" s="74" t="s">
        <v>288</v>
      </c>
      <c r="C23" s="75" t="s">
        <v>22</v>
      </c>
      <c r="D23" s="83" t="s">
        <v>289</v>
      </c>
      <c r="E23" s="84"/>
      <c r="F23" s="84"/>
      <c r="G23" s="84"/>
      <c r="H23" s="84"/>
      <c r="I23" s="84">
        <v>2</v>
      </c>
      <c r="J23" s="84"/>
      <c r="K23" s="84"/>
      <c r="L23" s="78">
        <f t="shared" si="1"/>
        <v>2</v>
      </c>
      <c r="M23" s="79" t="s">
        <v>309</v>
      </c>
      <c r="N23" s="28">
        <f t="shared" si="2"/>
        <v>3730</v>
      </c>
      <c r="O23" s="29">
        <f t="shared" si="3"/>
        <v>0</v>
      </c>
      <c r="P23" s="29">
        <f t="shared" si="8"/>
        <v>0</v>
      </c>
      <c r="Q23" s="89">
        <v>88</v>
      </c>
      <c r="R23" s="80">
        <v>15</v>
      </c>
      <c r="S23" s="80"/>
      <c r="T23" s="29">
        <f t="shared" si="9"/>
        <v>1865</v>
      </c>
      <c r="U23" s="29">
        <f t="shared" si="4"/>
        <v>7.1730769230769234</v>
      </c>
      <c r="V23" s="34" t="str">
        <f t="shared" si="10"/>
        <v>حرج</v>
      </c>
      <c r="W23" s="81"/>
      <c r="X23" s="31"/>
      <c r="Y23" s="169">
        <f t="shared" si="5"/>
        <v>3687.5</v>
      </c>
      <c r="Z23" s="169">
        <f t="shared" si="6"/>
        <v>14.182692307692308</v>
      </c>
      <c r="AA23" s="31"/>
      <c r="AB23" s="30">
        <f t="shared" si="11"/>
        <v>5615</v>
      </c>
      <c r="AC23" s="30">
        <f t="shared" si="12"/>
        <v>9302.5</v>
      </c>
      <c r="AD23" s="31"/>
      <c r="AE23" s="82">
        <v>9327</v>
      </c>
      <c r="AF23" s="82"/>
      <c r="AG23" s="30">
        <f>SUMIF('اخطار وصول'!E:E,C23,'اخطار وصول'!F:F)</f>
        <v>9278</v>
      </c>
      <c r="AH23" s="31"/>
      <c r="AI23" s="30">
        <f>SUMIF('صرف واستلام'!E:E,C23,'صرف واستلام'!F:F)-AK23</f>
        <v>9278</v>
      </c>
      <c r="AJ23" s="30">
        <f>SUMIF(المرفوض!D:D,C23,المرفوض!E:E)</f>
        <v>0</v>
      </c>
      <c r="AK23" s="30">
        <f>SUMIFS('صرف واستلام'!F:F,'صرف واستلام'!E:E,C23,'صرف واستلام'!I:I,$AK$10)</f>
        <v>0</v>
      </c>
      <c r="AL23" s="32"/>
      <c r="AM23" s="30">
        <f>SUMIF('صرف واستلام'!E:E,C23,'صرف واستلام'!G:G)-AN23-AO23</f>
        <v>14875</v>
      </c>
      <c r="AN23" s="30">
        <f>SUMIFS('صرف واستلام'!G:G,'صرف واستلام'!E:E,C23,'صرف واستلام'!I:I,$AN$10)</f>
        <v>0</v>
      </c>
      <c r="AO23" s="30">
        <f>SUMIFS('صرف واستلام'!G:G,'صرف واستلام'!E:E,C23,'صرف واستلام'!I:I,$AO$10)</f>
        <v>0</v>
      </c>
      <c r="AQ23" s="47" t="s">
        <v>288</v>
      </c>
      <c r="AR23" s="47" t="s">
        <v>22</v>
      </c>
      <c r="AS23" s="47">
        <f t="shared" si="7"/>
        <v>1</v>
      </c>
    </row>
    <row r="24" spans="1:45" ht="17.399999999999999" hidden="1">
      <c r="A24" s="73" t="s">
        <v>258</v>
      </c>
      <c r="B24" s="74" t="s">
        <v>290</v>
      </c>
      <c r="C24" s="75" t="s">
        <v>116</v>
      </c>
      <c r="D24" s="83" t="s">
        <v>291</v>
      </c>
      <c r="E24" s="84"/>
      <c r="F24" s="84"/>
      <c r="G24" s="84"/>
      <c r="H24" s="84"/>
      <c r="I24" s="84">
        <v>1</v>
      </c>
      <c r="J24" s="84"/>
      <c r="K24" s="84">
        <v>1</v>
      </c>
      <c r="L24" s="78">
        <f t="shared" si="1"/>
        <v>1</v>
      </c>
      <c r="M24" s="79" t="s">
        <v>309</v>
      </c>
      <c r="N24" s="28">
        <f t="shared" si="2"/>
        <v>9430</v>
      </c>
      <c r="O24" s="29">
        <f t="shared" si="3"/>
        <v>0</v>
      </c>
      <c r="P24" s="29">
        <f t="shared" si="8"/>
        <v>0</v>
      </c>
      <c r="Q24" s="89">
        <v>88</v>
      </c>
      <c r="R24" s="80">
        <v>15</v>
      </c>
      <c r="S24" s="80"/>
      <c r="T24" s="29">
        <f t="shared" si="9"/>
        <v>9430</v>
      </c>
      <c r="U24" s="29">
        <f t="shared" si="4"/>
        <v>36.269230769230766</v>
      </c>
      <c r="V24" s="34" t="str">
        <f t="shared" si="10"/>
        <v>طلب</v>
      </c>
      <c r="W24" s="81"/>
      <c r="X24" s="31"/>
      <c r="Y24" s="169">
        <f t="shared" si="5"/>
        <v>11263</v>
      </c>
      <c r="Z24" s="169">
        <f t="shared" si="6"/>
        <v>43.319230769230771</v>
      </c>
      <c r="AA24" s="31"/>
      <c r="AB24" s="30">
        <f t="shared" si="11"/>
        <v>7630</v>
      </c>
      <c r="AC24" s="30">
        <f t="shared" si="12"/>
        <v>18893</v>
      </c>
      <c r="AD24" s="31"/>
      <c r="AE24" s="82">
        <v>1681</v>
      </c>
      <c r="AF24" s="82"/>
      <c r="AG24" s="30">
        <f>SUMIF('اخطار وصول'!E:E,C24,'اخطار وصول'!F:F)</f>
        <v>17212</v>
      </c>
      <c r="AH24" s="31"/>
      <c r="AI24" s="30">
        <f>SUMIF('صرف واستلام'!E:E,C24,'صرف واستلام'!F:F)-AK24</f>
        <v>17212</v>
      </c>
      <c r="AJ24" s="30">
        <f>SUMIF(المرفوض!D:D,C24,المرفوض!E:E)</f>
        <v>0</v>
      </c>
      <c r="AK24" s="30">
        <f>SUMIFS('صرف واستلام'!F:F,'صرف واستلام'!E:E,C24,'صرف واستلام'!I:I,$AK$10)</f>
        <v>0</v>
      </c>
      <c r="AL24" s="32"/>
      <c r="AM24" s="30">
        <f>SUMIF('صرف واستلام'!E:E,C24,'صرف واستلام'!G:G)-AN24-AO24</f>
        <v>9463</v>
      </c>
      <c r="AN24" s="30">
        <f>SUMIFS('صرف واستلام'!G:G,'صرف واستلام'!E:E,C24,'صرف واستلام'!I:I,$AN$10)</f>
        <v>0</v>
      </c>
      <c r="AO24" s="30">
        <f>SUMIFS('صرف واستلام'!G:G,'صرف واستلام'!E:E,C24,'صرف واستلام'!I:I,$AO$10)</f>
        <v>0</v>
      </c>
      <c r="AQ24" s="47" t="s">
        <v>290</v>
      </c>
      <c r="AR24" s="47" t="s">
        <v>116</v>
      </c>
      <c r="AS24" s="47">
        <f t="shared" si="7"/>
        <v>1</v>
      </c>
    </row>
    <row r="25" spans="1:45" ht="17.399999999999999">
      <c r="A25" s="73" t="s">
        <v>258</v>
      </c>
      <c r="B25" s="74" t="s">
        <v>292</v>
      </c>
      <c r="C25" s="75" t="s">
        <v>293</v>
      </c>
      <c r="D25" s="83" t="s">
        <v>294</v>
      </c>
      <c r="E25" s="84"/>
      <c r="F25" s="84"/>
      <c r="G25" s="84"/>
      <c r="H25" s="84"/>
      <c r="I25" s="84">
        <v>1</v>
      </c>
      <c r="J25" s="84"/>
      <c r="K25" s="84"/>
      <c r="L25" s="78">
        <f t="shared" si="1"/>
        <v>1</v>
      </c>
      <c r="M25" s="79" t="s">
        <v>309</v>
      </c>
      <c r="N25" s="28">
        <f t="shared" si="2"/>
        <v>0</v>
      </c>
      <c r="O25" s="29">
        <f t="shared" si="3"/>
        <v>0</v>
      </c>
      <c r="P25" s="29">
        <f t="shared" si="8"/>
        <v>0</v>
      </c>
      <c r="Q25" s="89">
        <v>88</v>
      </c>
      <c r="R25" s="80">
        <v>15</v>
      </c>
      <c r="S25" s="80"/>
      <c r="T25" s="29">
        <f t="shared" si="9"/>
        <v>0</v>
      </c>
      <c r="U25" s="29">
        <f t="shared" si="4"/>
        <v>0</v>
      </c>
      <c r="V25" s="34" t="str">
        <f t="shared" si="10"/>
        <v>حرج</v>
      </c>
      <c r="W25" s="81"/>
      <c r="X25" s="31"/>
      <c r="Y25" s="169">
        <f t="shared" si="5"/>
        <v>2403</v>
      </c>
      <c r="Z25" s="169">
        <f t="shared" si="6"/>
        <v>9.2423076923076923</v>
      </c>
      <c r="AA25" s="31"/>
      <c r="AB25" s="30">
        <f t="shared" si="11"/>
        <v>5615</v>
      </c>
      <c r="AC25" s="30">
        <f t="shared" si="12"/>
        <v>8018</v>
      </c>
      <c r="AD25" s="31"/>
      <c r="AE25" s="82">
        <v>4233</v>
      </c>
      <c r="AF25" s="82"/>
      <c r="AG25" s="30">
        <f>SUMIF('اخطار وصول'!E:E,C25,'اخطار وصول'!F:F)</f>
        <v>3785</v>
      </c>
      <c r="AH25" s="31"/>
      <c r="AI25" s="30">
        <f>SUMIF('صرف واستلام'!E:E,C25,'صرف واستلام'!F:F)-AK25</f>
        <v>3785</v>
      </c>
      <c r="AJ25" s="30">
        <f>SUMIF(المرفوض!D:D,C25,المرفوض!E:E)</f>
        <v>0</v>
      </c>
      <c r="AK25" s="30">
        <f>SUMIFS('صرف واستلام'!F:F,'صرف واستلام'!E:E,C25,'صرف واستلام'!I:I,$AK$10)</f>
        <v>0</v>
      </c>
      <c r="AL25" s="32"/>
      <c r="AM25" s="30">
        <f>SUMIF('صرف واستلام'!E:E,C25,'صرف واستلام'!G:G)-AN25-AO25</f>
        <v>8018</v>
      </c>
      <c r="AN25" s="30">
        <f>SUMIFS('صرف واستلام'!G:G,'صرف واستلام'!E:E,C25,'صرف واستلام'!I:I,$AN$10)</f>
        <v>0</v>
      </c>
      <c r="AO25" s="30">
        <f>SUMIFS('صرف واستلام'!G:G,'صرف واستلام'!E:E,C25,'صرف واستلام'!I:I,$AO$10)</f>
        <v>0</v>
      </c>
      <c r="AQ25" s="47" t="s">
        <v>292</v>
      </c>
      <c r="AR25" s="47" t="s">
        <v>293</v>
      </c>
      <c r="AS25" s="47">
        <f t="shared" si="7"/>
        <v>1</v>
      </c>
    </row>
    <row r="26" spans="1:45" ht="17.399999999999999" hidden="1">
      <c r="A26" s="73" t="s">
        <v>258</v>
      </c>
      <c r="B26" s="74" t="s">
        <v>295</v>
      </c>
      <c r="C26" s="75" t="s">
        <v>23</v>
      </c>
      <c r="D26" s="83" t="s">
        <v>296</v>
      </c>
      <c r="E26" s="84"/>
      <c r="F26" s="84"/>
      <c r="G26" s="84"/>
      <c r="H26" s="84"/>
      <c r="I26" s="84">
        <v>1.01</v>
      </c>
      <c r="J26" s="84"/>
      <c r="K26" s="84">
        <v>1.01</v>
      </c>
      <c r="L26" s="78">
        <f t="shared" si="1"/>
        <v>1.01</v>
      </c>
      <c r="M26" s="79" t="s">
        <v>309</v>
      </c>
      <c r="N26" s="28">
        <f t="shared" si="2"/>
        <v>4500</v>
      </c>
      <c r="O26" s="29">
        <f t="shared" si="3"/>
        <v>0</v>
      </c>
      <c r="P26" s="29">
        <f t="shared" si="8"/>
        <v>0</v>
      </c>
      <c r="Q26" s="89">
        <v>88</v>
      </c>
      <c r="R26" s="80">
        <v>15</v>
      </c>
      <c r="S26" s="80"/>
      <c r="T26" s="29">
        <f t="shared" si="9"/>
        <v>4455.4455445544554</v>
      </c>
      <c r="U26" s="29">
        <f t="shared" si="4"/>
        <v>17.136329017517134</v>
      </c>
      <c r="V26" s="34" t="str">
        <f t="shared" si="10"/>
        <v>طلب</v>
      </c>
      <c r="W26" s="81"/>
      <c r="X26" s="31"/>
      <c r="Y26" s="169">
        <f t="shared" si="5"/>
        <v>6792.7722772277239</v>
      </c>
      <c r="Z26" s="169">
        <f t="shared" si="6"/>
        <v>26.126047220106628</v>
      </c>
      <c r="AA26" s="31"/>
      <c r="AB26" s="30">
        <f t="shared" si="11"/>
        <v>7629.9999999999991</v>
      </c>
      <c r="AC26" s="30">
        <f t="shared" si="12"/>
        <v>14422.772277227723</v>
      </c>
      <c r="AD26" s="31"/>
      <c r="AE26" s="82">
        <v>4807</v>
      </c>
      <c r="AF26" s="82"/>
      <c r="AG26" s="30">
        <f>SUMIF('اخطار وصول'!E:E,C26,'اخطار وصول'!F:F)</f>
        <v>9760</v>
      </c>
      <c r="AH26" s="31"/>
      <c r="AI26" s="30">
        <f>SUMIF('صرف واستلام'!E:E,C26,'صرف واستلام'!F:F)-AK26</f>
        <v>9760</v>
      </c>
      <c r="AJ26" s="30">
        <f>SUMIF(المرفوض!D:D,C26,المرفوض!E:E)</f>
        <v>0</v>
      </c>
      <c r="AK26" s="30">
        <f>SUMIFS('صرف واستلام'!F:F,'صرف واستلام'!E:E,C26,'صرف واستلام'!I:I,$AK$10)</f>
        <v>0</v>
      </c>
      <c r="AL26" s="32"/>
      <c r="AM26" s="30">
        <f>SUMIF('صرف واستلام'!E:E,C26,'صرف واستلام'!G:G)-AN26-AO26</f>
        <v>10067</v>
      </c>
      <c r="AN26" s="30">
        <f>SUMIFS('صرف واستلام'!G:G,'صرف واستلام'!E:E,C26,'صرف واستلام'!I:I,$AN$10)</f>
        <v>0</v>
      </c>
      <c r="AO26" s="30">
        <f>SUMIFS('صرف واستلام'!G:G,'صرف واستلام'!E:E,C26,'صرف واستلام'!I:I,$AO$10)</f>
        <v>0</v>
      </c>
      <c r="AQ26" s="47" t="s">
        <v>295</v>
      </c>
      <c r="AR26" s="47" t="s">
        <v>23</v>
      </c>
      <c r="AS26" s="47">
        <f t="shared" si="7"/>
        <v>1</v>
      </c>
    </row>
    <row r="27" spans="1:45" ht="17.399999999999999" hidden="1">
      <c r="A27" s="73" t="s">
        <v>258</v>
      </c>
      <c r="B27" s="74" t="s">
        <v>297</v>
      </c>
      <c r="C27" s="75" t="s">
        <v>211</v>
      </c>
      <c r="D27" s="83" t="s">
        <v>298</v>
      </c>
      <c r="E27" s="84">
        <v>8.5804000000000009</v>
      </c>
      <c r="F27" s="84">
        <v>10.0244</v>
      </c>
      <c r="G27" s="84">
        <v>10.0244</v>
      </c>
      <c r="H27" s="84">
        <v>0.22570000000000001</v>
      </c>
      <c r="I27" s="84">
        <v>0.22570000000000001</v>
      </c>
      <c r="J27" s="84">
        <v>0.22570000000000001</v>
      </c>
      <c r="K27" s="84">
        <v>0.22570000000000001</v>
      </c>
      <c r="L27" s="78">
        <f t="shared" si="1"/>
        <v>10.0244</v>
      </c>
      <c r="M27" s="79" t="s">
        <v>299</v>
      </c>
      <c r="N27" s="28">
        <f t="shared" si="2"/>
        <v>101250</v>
      </c>
      <c r="O27" s="29">
        <f t="shared" si="3"/>
        <v>0</v>
      </c>
      <c r="P27" s="29">
        <f t="shared" si="8"/>
        <v>0</v>
      </c>
      <c r="Q27" s="89">
        <v>74</v>
      </c>
      <c r="R27" s="80">
        <v>20</v>
      </c>
      <c r="S27" s="80"/>
      <c r="T27" s="29">
        <f t="shared" si="9"/>
        <v>10100.355133474322</v>
      </c>
      <c r="U27" s="29">
        <f t="shared" si="4"/>
        <v>36.002157611972521</v>
      </c>
      <c r="V27" s="34" t="str">
        <f t="shared" si="10"/>
        <v>طلب</v>
      </c>
      <c r="W27" s="81"/>
      <c r="X27" s="31"/>
      <c r="Y27" s="169">
        <f t="shared" si="5"/>
        <v>12681.116804995811</v>
      </c>
      <c r="Z27" s="169">
        <f>(Y27/(E27*$V$2+F27*$V$3+G27*$V$4+H27*$V$5+I27*$V$6+J27*$V$7+K27*$V$8))*L27</f>
        <v>45.201139947665304</v>
      </c>
      <c r="AA27" s="31"/>
      <c r="AB27" s="30">
        <f>(E27*$AB$2+F27*$AB$3+G27*$AB$4+H27*$AB$5+I27*$AB$6+J27*$AB$7+K27*$AB$8)/L27</f>
        <v>13844.1615159012</v>
      </c>
      <c r="AC27" s="30">
        <f t="shared" si="12"/>
        <v>26525.27832089701</v>
      </c>
      <c r="AD27" s="31"/>
      <c r="AE27" s="82">
        <v>53275</v>
      </c>
      <c r="AF27" s="82">
        <v>105000</v>
      </c>
      <c r="AG27" s="30">
        <f>SUMIF('اخطار وصول'!E:E,C27,'اخطار وصول'!F:F)</f>
        <v>107625</v>
      </c>
      <c r="AH27" s="31"/>
      <c r="AI27" s="30">
        <f>SUMIF('صرف واستلام'!E:E,C27,'صرف واستلام'!F:F)-AK27</f>
        <v>212625</v>
      </c>
      <c r="AJ27" s="30">
        <f>SUMIF(المرفوض!D:D,C27,المرفوض!E:E)</f>
        <v>0</v>
      </c>
      <c r="AK27" s="30">
        <f>SUMIFS('صرف واستلام'!F:F,'صرف واستلام'!E:E,C27,'صرف واستلام'!I:I,$AK$10)</f>
        <v>0</v>
      </c>
      <c r="AL27" s="32"/>
      <c r="AM27" s="30">
        <f>SUMIF('صرف واستلام'!E:E,C27,'صرف واستلام'!G:G)-AN27-AO27</f>
        <v>159400</v>
      </c>
      <c r="AN27" s="30">
        <f>SUMIFS('صرف واستلام'!G:G,'صرف واستلام'!E:E,C27,'صرف واستلام'!I:I,$AN$10)</f>
        <v>0</v>
      </c>
      <c r="AO27" s="30">
        <f>SUMIFS('صرف واستلام'!G:G,'صرف واستلام'!E:E,C27,'صرف واستلام'!I:I,$AO$10)</f>
        <v>5250</v>
      </c>
      <c r="AQ27" s="47" t="s">
        <v>297</v>
      </c>
      <c r="AR27" s="47" t="s">
        <v>211</v>
      </c>
      <c r="AS27" s="47">
        <f t="shared" si="7"/>
        <v>1</v>
      </c>
    </row>
    <row r="28" spans="1:45" ht="17.399999999999999" hidden="1">
      <c r="A28" s="73" t="s">
        <v>258</v>
      </c>
      <c r="B28" s="74" t="s">
        <v>300</v>
      </c>
      <c r="C28" s="75" t="s">
        <v>135</v>
      </c>
      <c r="D28" s="83" t="s">
        <v>301</v>
      </c>
      <c r="E28" s="84"/>
      <c r="F28" s="84"/>
      <c r="G28" s="84"/>
      <c r="H28" s="84">
        <v>9.5544000000000011</v>
      </c>
      <c r="I28" s="84">
        <v>9.5544000000000011</v>
      </c>
      <c r="J28" s="84">
        <v>8.9088999999999992</v>
      </c>
      <c r="K28" s="84">
        <v>8.9088999999999992</v>
      </c>
      <c r="L28" s="78">
        <f t="shared" si="1"/>
        <v>9.5544000000000011</v>
      </c>
      <c r="M28" s="79" t="s">
        <v>299</v>
      </c>
      <c r="N28" s="28">
        <f t="shared" si="2"/>
        <v>0</v>
      </c>
      <c r="O28" s="29">
        <f t="shared" si="3"/>
        <v>45000</v>
      </c>
      <c r="P28" s="29">
        <f t="shared" si="8"/>
        <v>0</v>
      </c>
      <c r="Q28" s="89">
        <v>74</v>
      </c>
      <c r="R28" s="80">
        <v>20</v>
      </c>
      <c r="S28" s="80"/>
      <c r="T28" s="29">
        <f t="shared" si="9"/>
        <v>4709.8718914845513</v>
      </c>
      <c r="U28" s="29">
        <f t="shared" si="4"/>
        <v>9.9332894262319389</v>
      </c>
      <c r="V28" s="34" t="str">
        <f t="shared" si="10"/>
        <v>حرج</v>
      </c>
      <c r="W28" s="81"/>
      <c r="X28" s="31"/>
      <c r="Y28" s="169">
        <f t="shared" si="5"/>
        <v>9444.0189860169139</v>
      </c>
      <c r="Z28" s="169">
        <f t="shared" ref="Z28:Z91" si="13">Y28/(E28*$V$2+F28*$V$3+G28*$V$4+H28*$V$5+I28*$V$6+J28*$V$7+K28*$V$8)*L28</f>
        <v>19.917776129865501</v>
      </c>
      <c r="AA28" s="31"/>
      <c r="AB28" s="30">
        <f t="shared" si="11"/>
        <v>11268.950954534035</v>
      </c>
      <c r="AC28" s="30">
        <f t="shared" si="12"/>
        <v>20712.969940550949</v>
      </c>
      <c r="AD28" s="31"/>
      <c r="AE28" s="82">
        <v>62900</v>
      </c>
      <c r="AF28" s="82"/>
      <c r="AG28" s="30">
        <f>SUMIF('اخطار وصول'!E:E,C28,'اخطار وصول'!F:F)</f>
        <v>135000</v>
      </c>
      <c r="AH28" s="31"/>
      <c r="AI28" s="30">
        <f>SUMIF('صرف واستلام'!E:E,C28,'صرف واستلام'!F:F)-AK28</f>
        <v>90000</v>
      </c>
      <c r="AJ28" s="30">
        <f>SUMIF(المرفوض!D:D,C28,المرفوض!E:E)</f>
        <v>0</v>
      </c>
      <c r="AK28" s="30">
        <f>SUMIFS('صرف واستلام'!F:F,'صرف واستلام'!E:E,C28,'صرف واستلام'!I:I,$AK$10)</f>
        <v>0</v>
      </c>
      <c r="AL28" s="32"/>
      <c r="AM28" s="30">
        <f>SUMIF('صرف واستلام'!E:E,C28,'صرف واستلام'!G:G)-AN28-AO28</f>
        <v>152900</v>
      </c>
      <c r="AN28" s="30">
        <f>SUMIFS('صرف واستلام'!G:G,'صرف واستلام'!E:E,C28,'صرف واستلام'!I:I,$AN$10)</f>
        <v>0</v>
      </c>
      <c r="AO28" s="30">
        <f>SUMIFS('صرف واستلام'!G:G,'صرف واستلام'!E:E,C28,'صرف واستلام'!I:I,$AO$10)</f>
        <v>0</v>
      </c>
      <c r="AQ28" s="47" t="s">
        <v>300</v>
      </c>
      <c r="AR28" s="47" t="s">
        <v>135</v>
      </c>
      <c r="AS28" s="47">
        <f t="shared" si="7"/>
        <v>1</v>
      </c>
    </row>
    <row r="29" spans="1:45" ht="17.399999999999999">
      <c r="A29" s="73" t="s">
        <v>258</v>
      </c>
      <c r="B29" s="74" t="s">
        <v>302</v>
      </c>
      <c r="C29" s="75" t="s">
        <v>200</v>
      </c>
      <c r="D29" s="83" t="s">
        <v>303</v>
      </c>
      <c r="E29" s="84">
        <v>0.34764</v>
      </c>
      <c r="F29" s="84">
        <v>0.34764</v>
      </c>
      <c r="G29" s="84"/>
      <c r="H29" s="84">
        <v>1.0493000000000001</v>
      </c>
      <c r="I29" s="84"/>
      <c r="J29" s="84">
        <v>1.0493000000000001</v>
      </c>
      <c r="K29" s="84"/>
      <c r="L29" s="78">
        <f t="shared" si="1"/>
        <v>1.0493000000000001</v>
      </c>
      <c r="M29" s="79" t="s">
        <v>299</v>
      </c>
      <c r="N29" s="28">
        <f t="shared" si="2"/>
        <v>0</v>
      </c>
      <c r="O29" s="29">
        <f t="shared" si="3"/>
        <v>0</v>
      </c>
      <c r="P29" s="29">
        <f t="shared" si="8"/>
        <v>0</v>
      </c>
      <c r="Q29" s="89">
        <v>74</v>
      </c>
      <c r="R29" s="80">
        <v>20</v>
      </c>
      <c r="S29" s="80"/>
      <c r="T29" s="29">
        <f t="shared" si="9"/>
        <v>0</v>
      </c>
      <c r="U29" s="29">
        <f t="shared" si="4"/>
        <v>0</v>
      </c>
      <c r="V29" s="34" t="str">
        <f t="shared" si="10"/>
        <v>حرج</v>
      </c>
      <c r="W29" s="81"/>
      <c r="X29" s="31"/>
      <c r="Y29" s="169">
        <f t="shared" si="5"/>
        <v>8837.5243876870281</v>
      </c>
      <c r="Z29" s="169">
        <f t="shared" si="13"/>
        <v>29.64032904179189</v>
      </c>
      <c r="AA29" s="31"/>
      <c r="AB29" s="30">
        <f t="shared" si="11"/>
        <v>7363.7526541503848</v>
      </c>
      <c r="AC29" s="30">
        <f t="shared" si="12"/>
        <v>16201.277041837413</v>
      </c>
      <c r="AD29" s="31"/>
      <c r="AE29" s="82">
        <v>3975</v>
      </c>
      <c r="AF29" s="82"/>
      <c r="AG29" s="30">
        <f>SUMIF('اخطار وصول'!E:E,C29,'اخطار وصول'!F:F)</f>
        <v>13025</v>
      </c>
      <c r="AH29" s="31"/>
      <c r="AI29" s="30">
        <f>SUMIF('صرف واستلام'!E:E,C29,'صرف واستلام'!F:F)-AK29</f>
        <v>13025</v>
      </c>
      <c r="AJ29" s="30">
        <f>SUMIF(المرفوض!D:D,C29,المرفوض!E:E)</f>
        <v>0</v>
      </c>
      <c r="AK29" s="30">
        <f>SUMIFS('صرف واستلام'!F:F,'صرف واستلام'!E:E,C29,'صرف واستلام'!I:I,$AK$10)</f>
        <v>0</v>
      </c>
      <c r="AL29" s="32"/>
      <c r="AM29" s="30">
        <f>SUMIF('صرف واستلام'!E:E,C29,'صرف واستلام'!G:G)-AN29-AO29</f>
        <v>17000</v>
      </c>
      <c r="AN29" s="30">
        <f>SUMIFS('صرف واستلام'!G:G,'صرف واستلام'!E:E,C29,'صرف واستلام'!I:I,$AN$10)</f>
        <v>0</v>
      </c>
      <c r="AO29" s="30">
        <f>SUMIFS('صرف واستلام'!G:G,'صرف واستلام'!E:E,C29,'صرف واستلام'!I:I,$AO$10)</f>
        <v>0</v>
      </c>
      <c r="AQ29" s="47" t="s">
        <v>302</v>
      </c>
      <c r="AR29" s="47" t="s">
        <v>200</v>
      </c>
      <c r="AS29" s="47">
        <f t="shared" si="7"/>
        <v>1</v>
      </c>
    </row>
    <row r="30" spans="1:45" ht="17.399999999999999" hidden="1">
      <c r="A30" s="73" t="s">
        <v>258</v>
      </c>
      <c r="B30" s="74" t="s">
        <v>304</v>
      </c>
      <c r="C30" s="75" t="s">
        <v>305</v>
      </c>
      <c r="D30" s="83" t="s">
        <v>306</v>
      </c>
      <c r="E30" s="84"/>
      <c r="F30" s="84"/>
      <c r="G30" s="84">
        <v>0.312</v>
      </c>
      <c r="H30" s="84"/>
      <c r="I30" s="84">
        <v>0.93650000000000011</v>
      </c>
      <c r="J30" s="84"/>
      <c r="K30" s="84">
        <v>0.93650000000000011</v>
      </c>
      <c r="L30" s="78">
        <f t="shared" si="1"/>
        <v>0.93650000000000011</v>
      </c>
      <c r="M30" s="79" t="s">
        <v>299</v>
      </c>
      <c r="N30" s="28">
        <f t="shared" si="2"/>
        <v>11000</v>
      </c>
      <c r="O30" s="29">
        <f t="shared" si="3"/>
        <v>0</v>
      </c>
      <c r="P30" s="29">
        <f t="shared" si="8"/>
        <v>0</v>
      </c>
      <c r="Q30" s="89">
        <v>74</v>
      </c>
      <c r="R30" s="80">
        <v>7</v>
      </c>
      <c r="S30" s="80"/>
      <c r="T30" s="29">
        <f t="shared" si="9"/>
        <v>11745.862253069939</v>
      </c>
      <c r="U30" s="29">
        <f t="shared" si="4"/>
        <v>41.811804308592393</v>
      </c>
      <c r="V30" s="34" t="str">
        <f t="shared" si="10"/>
        <v>طلب</v>
      </c>
      <c r="W30" s="81"/>
      <c r="X30" s="31"/>
      <c r="Y30" s="169">
        <f t="shared" si="5"/>
        <v>18626.777362520021</v>
      </c>
      <c r="Z30" s="169">
        <f t="shared" si="13"/>
        <v>66.305832062507889</v>
      </c>
      <c r="AA30" s="31"/>
      <c r="AB30" s="30">
        <f t="shared" si="11"/>
        <v>8735.7426588360922</v>
      </c>
      <c r="AC30" s="30">
        <f t="shared" si="12"/>
        <v>27362.520021356111</v>
      </c>
      <c r="AD30" s="31"/>
      <c r="AE30" s="82">
        <v>1600</v>
      </c>
      <c r="AF30" s="82"/>
      <c r="AG30" s="30">
        <f>SUMIF('اخطار وصول'!E:E,C30,'اخطار وصول'!F:F)</f>
        <v>24025</v>
      </c>
      <c r="AH30" s="31"/>
      <c r="AI30" s="30">
        <f>SUMIF('صرف واستلام'!E:E,C30,'صرف واستلام'!F:F)-AK30</f>
        <v>24025</v>
      </c>
      <c r="AJ30" s="30">
        <f>SUMIF(المرفوض!D:D,C30,المرفوض!E:E)</f>
        <v>0</v>
      </c>
      <c r="AK30" s="30">
        <f>SUMIFS('صرف واستلام'!F:F,'صرف واستلام'!E:E,C30,'صرف واستلام'!I:I,$AK$10)</f>
        <v>0</v>
      </c>
      <c r="AL30" s="32"/>
      <c r="AM30" s="30">
        <f>SUMIF('صرف واستلام'!E:E,C30,'صرف واستلام'!G:G)-AN30-AO30</f>
        <v>14625</v>
      </c>
      <c r="AN30" s="30">
        <f>SUMIFS('صرف واستلام'!G:G,'صرف واستلام'!E:E,C30,'صرف واستلام'!I:I,$AN$10)</f>
        <v>0</v>
      </c>
      <c r="AO30" s="30">
        <f>SUMIFS('صرف واستلام'!G:G,'صرف واستلام'!E:E,C30,'صرف واستلام'!I:I,$AO$10)</f>
        <v>0</v>
      </c>
      <c r="AQ30" s="47" t="s">
        <v>304</v>
      </c>
      <c r="AR30" s="47" t="s">
        <v>305</v>
      </c>
      <c r="AS30" s="47">
        <f t="shared" si="7"/>
        <v>1</v>
      </c>
    </row>
    <row r="31" spans="1:45" ht="17.399999999999999" hidden="1">
      <c r="A31" s="73" t="s">
        <v>83</v>
      </c>
      <c r="B31" s="74" t="s">
        <v>307</v>
      </c>
      <c r="C31" s="75" t="s">
        <v>310</v>
      </c>
      <c r="D31" s="58"/>
      <c r="E31" s="84"/>
      <c r="F31" s="84"/>
      <c r="G31" s="84"/>
      <c r="H31" s="84"/>
      <c r="I31" s="84"/>
      <c r="J31" s="84"/>
      <c r="K31" s="84"/>
      <c r="L31" s="78">
        <f t="shared" si="1"/>
        <v>0</v>
      </c>
      <c r="M31" s="111" t="s">
        <v>309</v>
      </c>
      <c r="N31" s="28">
        <f t="shared" si="2"/>
        <v>9302</v>
      </c>
      <c r="O31" s="29">
        <f t="shared" si="3"/>
        <v>0</v>
      </c>
      <c r="P31" s="29">
        <f t="shared" si="8"/>
        <v>0</v>
      </c>
      <c r="Q31" s="89" t="e">
        <v>#N/A</v>
      </c>
      <c r="R31" s="80" t="e">
        <v>#N/A</v>
      </c>
      <c r="S31" s="80"/>
      <c r="T31" s="29" t="e">
        <f t="shared" si="9"/>
        <v>#DIV/0!</v>
      </c>
      <c r="U31" s="29" t="e">
        <f t="shared" si="4"/>
        <v>#DIV/0!</v>
      </c>
      <c r="V31" s="34" t="e">
        <f t="shared" si="10"/>
        <v>#DIV/0!</v>
      </c>
      <c r="W31" s="81"/>
      <c r="X31" s="31"/>
      <c r="Y31" s="169" t="e">
        <f t="shared" si="5"/>
        <v>#DIV/0!</v>
      </c>
      <c r="Z31" s="169" t="e">
        <f t="shared" si="13"/>
        <v>#DIV/0!</v>
      </c>
      <c r="AA31" s="31"/>
      <c r="AB31" s="30" t="e">
        <f t="shared" si="11"/>
        <v>#DIV/0!</v>
      </c>
      <c r="AC31" s="30" t="e">
        <f t="shared" si="12"/>
        <v>#DIV/0!</v>
      </c>
      <c r="AD31" s="31"/>
      <c r="AE31" s="82">
        <v>9302</v>
      </c>
      <c r="AF31" s="82"/>
      <c r="AG31" s="30">
        <f>SUMIF('اخطار وصول'!E:E,C31,'اخطار وصول'!F:F)</f>
        <v>0</v>
      </c>
      <c r="AH31" s="31"/>
      <c r="AI31" s="30">
        <f>SUMIF('صرف واستلام'!E:E,C31,'صرف واستلام'!F:F)-AK31</f>
        <v>0</v>
      </c>
      <c r="AJ31" s="30">
        <f>SUMIF(المرفوض!D:D,C31,المرفوض!E:E)</f>
        <v>0</v>
      </c>
      <c r="AK31" s="30">
        <f>SUMIFS('صرف واستلام'!F:F,'صرف واستلام'!E:E,C31,'صرف واستلام'!I:I,$AK$10)</f>
        <v>0</v>
      </c>
      <c r="AL31" s="32"/>
      <c r="AM31" s="30">
        <f>SUMIF('صرف واستلام'!E:E,C31,'صرف واستلام'!G:G)-AN31-AO31</f>
        <v>0</v>
      </c>
      <c r="AN31" s="30">
        <f>SUMIFS('صرف واستلام'!G:G,'صرف واستلام'!E:E,C31,'صرف واستلام'!I:I,$AN$10)</f>
        <v>0</v>
      </c>
      <c r="AO31" s="30">
        <f>SUMIFS('صرف واستلام'!G:G,'صرف واستلام'!E:E,C31,'صرف واستلام'!I:I,$AO$10)</f>
        <v>0</v>
      </c>
      <c r="AQ31" s="47" t="s">
        <v>307</v>
      </c>
      <c r="AR31" s="47" t="s">
        <v>1204</v>
      </c>
      <c r="AS31" s="47">
        <f t="shared" si="7"/>
        <v>0</v>
      </c>
    </row>
    <row r="32" spans="1:45" ht="17.399999999999999" hidden="1">
      <c r="A32" s="73" t="s">
        <v>311</v>
      </c>
      <c r="B32" s="86"/>
      <c r="C32" s="75" t="s">
        <v>313</v>
      </c>
      <c r="D32" s="83"/>
      <c r="E32" s="84"/>
      <c r="F32" s="84"/>
      <c r="G32" s="84"/>
      <c r="H32" s="84"/>
      <c r="I32" s="84"/>
      <c r="J32" s="84"/>
      <c r="K32" s="84"/>
      <c r="L32" s="78">
        <f t="shared" si="1"/>
        <v>0</v>
      </c>
      <c r="M32" s="111" t="s">
        <v>309</v>
      </c>
      <c r="N32" s="28">
        <f t="shared" si="2"/>
        <v>0</v>
      </c>
      <c r="O32" s="29">
        <f t="shared" si="3"/>
        <v>0</v>
      </c>
      <c r="P32" s="29">
        <f t="shared" si="8"/>
        <v>0</v>
      </c>
      <c r="Q32" s="89" t="e">
        <v>#N/A</v>
      </c>
      <c r="R32" s="80" t="e">
        <v>#N/A</v>
      </c>
      <c r="S32" s="80"/>
      <c r="T32" s="29" t="e">
        <f t="shared" si="9"/>
        <v>#DIV/0!</v>
      </c>
      <c r="U32" s="29" t="e">
        <f t="shared" si="4"/>
        <v>#DIV/0!</v>
      </c>
      <c r="V32" s="34" t="e">
        <f t="shared" si="10"/>
        <v>#DIV/0!</v>
      </c>
      <c r="W32" s="81"/>
      <c r="X32" s="31"/>
      <c r="Y32" s="169" t="e">
        <f t="shared" si="5"/>
        <v>#DIV/0!</v>
      </c>
      <c r="Z32" s="169" t="e">
        <f t="shared" si="13"/>
        <v>#DIV/0!</v>
      </c>
      <c r="AA32" s="31"/>
      <c r="AB32" s="30" t="e">
        <f t="shared" si="11"/>
        <v>#DIV/0!</v>
      </c>
      <c r="AC32" s="30" t="e">
        <f t="shared" si="12"/>
        <v>#DIV/0!</v>
      </c>
      <c r="AD32" s="31"/>
      <c r="AE32" s="82">
        <v>0</v>
      </c>
      <c r="AF32" s="82"/>
      <c r="AG32" s="30">
        <f>SUMIF('اخطار وصول'!E:E,C32,'اخطار وصول'!F:F)</f>
        <v>0</v>
      </c>
      <c r="AH32" s="31"/>
      <c r="AI32" s="30">
        <f>SUMIF('صرف واستلام'!E:E,C32,'صرف واستلام'!F:F)-AK32</f>
        <v>0</v>
      </c>
      <c r="AJ32" s="30">
        <f>SUMIF(المرفوض!D:D,C32,المرفوض!E:E)</f>
        <v>0</v>
      </c>
      <c r="AK32" s="30">
        <f>SUMIFS('صرف واستلام'!F:F,'صرف واستلام'!E:E,C32,'صرف واستلام'!I:I,$AK$10)</f>
        <v>0</v>
      </c>
      <c r="AL32" s="32"/>
      <c r="AM32" s="30">
        <f>SUMIF('صرف واستلام'!E:E,C32,'صرف واستلام'!G:G)-AN32-AO32</f>
        <v>0</v>
      </c>
      <c r="AN32" s="30">
        <f>SUMIFS('صرف واستلام'!G:G,'صرف واستلام'!E:E,C32,'صرف واستلام'!I:I,$AN$10)</f>
        <v>0</v>
      </c>
      <c r="AO32" s="30">
        <f>SUMIFS('صرف واستلام'!G:G,'صرف واستلام'!E:E,C32,'صرف واستلام'!I:I,$AO$10)</f>
        <v>0</v>
      </c>
      <c r="AQ32" s="47" t="e">
        <v>#N/A</v>
      </c>
      <c r="AR32" s="47" t="e">
        <v>#N/A</v>
      </c>
      <c r="AS32" s="47" t="e">
        <f t="shared" si="7"/>
        <v>#N/A</v>
      </c>
    </row>
    <row r="33" spans="1:45" ht="17.399999999999999" hidden="1">
      <c r="A33" s="73" t="s">
        <v>83</v>
      </c>
      <c r="B33" s="74" t="s">
        <v>312</v>
      </c>
      <c r="C33" s="85" t="s">
        <v>314</v>
      </c>
      <c r="D33" s="83" t="s">
        <v>308</v>
      </c>
      <c r="E33" s="84"/>
      <c r="F33" s="84"/>
      <c r="G33" s="84"/>
      <c r="H33" s="84"/>
      <c r="I33" s="84"/>
      <c r="J33" s="84"/>
      <c r="K33" s="84"/>
      <c r="L33" s="78">
        <f t="shared" si="1"/>
        <v>0</v>
      </c>
      <c r="M33" s="111" t="s">
        <v>309</v>
      </c>
      <c r="N33" s="28">
        <f t="shared" si="2"/>
        <v>0</v>
      </c>
      <c r="O33" s="29">
        <f t="shared" ref="O33:O40" si="14">AF33+AG33-AI33-AJ33</f>
        <v>0</v>
      </c>
      <c r="P33" s="29">
        <f t="shared" si="8"/>
        <v>0</v>
      </c>
      <c r="Q33" s="89">
        <v>89</v>
      </c>
      <c r="R33" s="80">
        <v>20</v>
      </c>
      <c r="S33" s="80"/>
      <c r="T33" s="29" t="e">
        <f t="shared" si="9"/>
        <v>#DIV/0!</v>
      </c>
      <c r="U33" s="29" t="e">
        <f t="shared" si="4"/>
        <v>#DIV/0!</v>
      </c>
      <c r="V33" s="34" t="e">
        <f t="shared" si="10"/>
        <v>#DIV/0!</v>
      </c>
      <c r="W33" s="81"/>
      <c r="X33" s="31"/>
      <c r="Y33" s="169" t="e">
        <f t="shared" si="5"/>
        <v>#DIV/0!</v>
      </c>
      <c r="Z33" s="169" t="e">
        <f t="shared" si="13"/>
        <v>#DIV/0!</v>
      </c>
      <c r="AA33" s="31"/>
      <c r="AB33" s="30" t="e">
        <f t="shared" si="11"/>
        <v>#DIV/0!</v>
      </c>
      <c r="AC33" s="30" t="e">
        <f t="shared" si="12"/>
        <v>#DIV/0!</v>
      </c>
      <c r="AD33" s="31"/>
      <c r="AE33" s="82">
        <v>0</v>
      </c>
      <c r="AF33" s="82"/>
      <c r="AG33" s="30">
        <f>SUMIF('اخطار وصول'!E:E,C33,'اخطار وصول'!F:F)</f>
        <v>0</v>
      </c>
      <c r="AH33" s="31"/>
      <c r="AI33" s="30">
        <f>SUMIF('صرف واستلام'!E:E,C33,'صرف واستلام'!F:F)-AK33</f>
        <v>0</v>
      </c>
      <c r="AJ33" s="30">
        <f>SUMIF(المرفوض!D:D,C33,المرفوض!E:E)</f>
        <v>0</v>
      </c>
      <c r="AK33" s="30">
        <f>SUMIFS('صرف واستلام'!F:F,'صرف واستلام'!E:E,C33,'صرف واستلام'!I:I,$AK$10)</f>
        <v>0</v>
      </c>
      <c r="AL33" s="32"/>
      <c r="AM33" s="30">
        <f>SUMIF('صرف واستلام'!E:E,C33,'صرف واستلام'!G:G)-AN33-AO33</f>
        <v>0</v>
      </c>
      <c r="AN33" s="30">
        <f>SUMIFS('صرف واستلام'!G:G,'صرف واستلام'!E:E,C33,'صرف واستلام'!I:I,$AN$10)</f>
        <v>0</v>
      </c>
      <c r="AO33" s="30">
        <f>SUMIFS('صرف واستلام'!G:G,'صرف واستلام'!E:E,C33,'صرف واستلام'!I:I,$AO$10)</f>
        <v>0</v>
      </c>
      <c r="AQ33" s="47" t="s">
        <v>312</v>
      </c>
      <c r="AR33" s="47" t="s">
        <v>314</v>
      </c>
      <c r="AS33" s="47">
        <f t="shared" si="7"/>
        <v>1</v>
      </c>
    </row>
    <row r="34" spans="1:45" ht="17.399999999999999" hidden="1">
      <c r="A34" s="73" t="s">
        <v>83</v>
      </c>
      <c r="B34" s="74" t="s">
        <v>1112</v>
      </c>
      <c r="C34" s="75" t="s">
        <v>1115</v>
      </c>
      <c r="D34" s="83" t="s">
        <v>309</v>
      </c>
      <c r="E34" s="84"/>
      <c r="F34" s="84"/>
      <c r="G34" s="84"/>
      <c r="H34" s="84"/>
      <c r="I34" s="84"/>
      <c r="J34" s="84"/>
      <c r="K34" s="84"/>
      <c r="L34" s="78">
        <f t="shared" si="1"/>
        <v>0</v>
      </c>
      <c r="M34" s="111" t="s">
        <v>309</v>
      </c>
      <c r="N34" s="28">
        <f t="shared" si="2"/>
        <v>1495</v>
      </c>
      <c r="O34" s="29">
        <f t="shared" si="14"/>
        <v>4830</v>
      </c>
      <c r="P34" s="29">
        <f t="shared" si="8"/>
        <v>0</v>
      </c>
      <c r="Q34" s="89" t="e">
        <v>#N/A</v>
      </c>
      <c r="R34" s="80" t="e">
        <v>#N/A</v>
      </c>
      <c r="S34" s="80"/>
      <c r="T34" s="29" t="e">
        <f t="shared" si="9"/>
        <v>#DIV/0!</v>
      </c>
      <c r="U34" s="29" t="e">
        <f t="shared" si="4"/>
        <v>#DIV/0!</v>
      </c>
      <c r="V34" s="34" t="e">
        <f t="shared" si="10"/>
        <v>#DIV/0!</v>
      </c>
      <c r="W34" s="81"/>
      <c r="X34" s="31"/>
      <c r="Y34" s="169" t="e">
        <f t="shared" si="5"/>
        <v>#DIV/0!</v>
      </c>
      <c r="Z34" s="169" t="e">
        <f t="shared" si="13"/>
        <v>#DIV/0!</v>
      </c>
      <c r="AA34" s="31"/>
      <c r="AB34" s="30" t="e">
        <f t="shared" si="11"/>
        <v>#DIV/0!</v>
      </c>
      <c r="AC34" s="30" t="e">
        <f t="shared" si="12"/>
        <v>#DIV/0!</v>
      </c>
      <c r="AD34" s="31"/>
      <c r="AE34" s="82">
        <v>0</v>
      </c>
      <c r="AF34" s="82">
        <v>2415</v>
      </c>
      <c r="AG34" s="30">
        <f>SUMIF('اخطار وصول'!E:E,C34,'اخطار وصول'!F:F)</f>
        <v>7245</v>
      </c>
      <c r="AH34" s="31"/>
      <c r="AI34" s="30">
        <f>SUMIF('صرف واستلام'!E:E,C34,'صرف واستلام'!F:F)-AK34</f>
        <v>4830</v>
      </c>
      <c r="AJ34" s="30">
        <f>SUMIF(المرفوض!D:D,C34,المرفوض!E:E)</f>
        <v>0</v>
      </c>
      <c r="AK34" s="30">
        <f>SUMIFS('صرف واستلام'!F:F,'صرف واستلام'!E:E,C34,'صرف واستلام'!I:I,$AK$10)</f>
        <v>0</v>
      </c>
      <c r="AL34" s="32"/>
      <c r="AM34" s="30">
        <f>SUMIF('صرف واستلام'!E:E,C34,'صرف واستلام'!G:G)-AN34-AO34</f>
        <v>3335</v>
      </c>
      <c r="AN34" s="30">
        <f>SUMIFS('صرف واستلام'!G:G,'صرف واستلام'!E:E,C34,'صرف واستلام'!I:I,$AN$10)</f>
        <v>0</v>
      </c>
      <c r="AO34" s="30">
        <f>SUMIFS('صرف واستلام'!G:G,'صرف واستلام'!E:E,C34,'صرف واستلام'!I:I,$AO$10)</f>
        <v>0</v>
      </c>
      <c r="AQ34" s="47" t="s">
        <v>1112</v>
      </c>
      <c r="AR34" s="47" t="s">
        <v>1205</v>
      </c>
      <c r="AS34" s="47">
        <f t="shared" si="7"/>
        <v>0</v>
      </c>
    </row>
    <row r="35" spans="1:45" ht="17.399999999999999" hidden="1">
      <c r="A35" s="73" t="s">
        <v>83</v>
      </c>
      <c r="B35" s="74" t="s">
        <v>316</v>
      </c>
      <c r="C35" s="85" t="s">
        <v>317</v>
      </c>
      <c r="D35" s="83" t="s">
        <v>308</v>
      </c>
      <c r="E35" s="84"/>
      <c r="F35" s="84"/>
      <c r="G35" s="84"/>
      <c r="H35" s="84"/>
      <c r="I35" s="84"/>
      <c r="J35" s="84"/>
      <c r="K35" s="84"/>
      <c r="L35" s="78">
        <f t="shared" si="1"/>
        <v>0</v>
      </c>
      <c r="M35" s="79" t="s">
        <v>309</v>
      </c>
      <c r="N35" s="28">
        <f t="shared" si="2"/>
        <v>0</v>
      </c>
      <c r="O35" s="29">
        <f t="shared" si="14"/>
        <v>0</v>
      </c>
      <c r="P35" s="29">
        <f t="shared" si="8"/>
        <v>0</v>
      </c>
      <c r="Q35" s="89">
        <v>89</v>
      </c>
      <c r="R35" s="80">
        <v>20</v>
      </c>
      <c r="S35" s="80"/>
      <c r="T35" s="29" t="e">
        <f t="shared" si="9"/>
        <v>#DIV/0!</v>
      </c>
      <c r="U35" s="29" t="e">
        <f t="shared" si="4"/>
        <v>#DIV/0!</v>
      </c>
      <c r="V35" s="34" t="e">
        <f t="shared" si="10"/>
        <v>#DIV/0!</v>
      </c>
      <c r="W35" s="81"/>
      <c r="X35" s="31"/>
      <c r="Y35" s="169" t="e">
        <f t="shared" si="5"/>
        <v>#DIV/0!</v>
      </c>
      <c r="Z35" s="169" t="e">
        <f t="shared" si="13"/>
        <v>#DIV/0!</v>
      </c>
      <c r="AA35" s="31"/>
      <c r="AB35" s="30" t="e">
        <f t="shared" si="11"/>
        <v>#DIV/0!</v>
      </c>
      <c r="AC35" s="30" t="e">
        <f t="shared" si="12"/>
        <v>#DIV/0!</v>
      </c>
      <c r="AD35" s="31"/>
      <c r="AE35" s="82">
        <v>3904</v>
      </c>
      <c r="AF35" s="82"/>
      <c r="AG35" s="30">
        <f>SUMIF('اخطار وصول'!E:E,C35,'اخطار وصول'!F:F)</f>
        <v>8064</v>
      </c>
      <c r="AH35" s="31"/>
      <c r="AI35" s="30">
        <f>SUMIF('صرف واستلام'!E:E,C35,'صرف واستلام'!F:F)-AK35</f>
        <v>8064</v>
      </c>
      <c r="AJ35" s="30">
        <f>SUMIF(المرفوض!D:D,C35,المرفوض!E:E)</f>
        <v>0</v>
      </c>
      <c r="AK35" s="30">
        <f>SUMIFS('صرف واستلام'!F:F,'صرف واستلام'!E:E,C35,'صرف واستلام'!I:I,$AK$10)</f>
        <v>0</v>
      </c>
      <c r="AL35" s="32"/>
      <c r="AM35" s="30">
        <f>SUMIF('صرف واستلام'!E:E,C35,'صرف واستلام'!G:G)-AN35-AO35</f>
        <v>11968</v>
      </c>
      <c r="AN35" s="30">
        <f>SUMIFS('صرف واستلام'!G:G,'صرف واستلام'!E:E,C35,'صرف واستلام'!I:I,$AN$10)</f>
        <v>0</v>
      </c>
      <c r="AO35" s="30">
        <f>SUMIFS('صرف واستلام'!G:G,'صرف واستلام'!E:E,C35,'صرف واستلام'!I:I,$AO$10)</f>
        <v>0</v>
      </c>
      <c r="AQ35" s="47" t="s">
        <v>316</v>
      </c>
      <c r="AR35" s="47" t="s">
        <v>317</v>
      </c>
      <c r="AS35" s="47">
        <f t="shared" si="7"/>
        <v>1</v>
      </c>
    </row>
    <row r="36" spans="1:45" ht="17.399999999999999" hidden="1">
      <c r="A36" s="112" t="s">
        <v>311</v>
      </c>
      <c r="B36" s="109" t="s">
        <v>316</v>
      </c>
      <c r="C36" s="117" t="s">
        <v>1096</v>
      </c>
      <c r="D36" s="83"/>
      <c r="E36" s="84"/>
      <c r="F36" s="84"/>
      <c r="G36" s="84"/>
      <c r="H36" s="84"/>
      <c r="I36" s="84"/>
      <c r="J36" s="84"/>
      <c r="K36" s="84"/>
      <c r="L36" s="78"/>
      <c r="M36" s="79" t="s">
        <v>309</v>
      </c>
      <c r="N36" s="28">
        <f t="shared" si="2"/>
        <v>0</v>
      </c>
      <c r="O36" s="29">
        <f>AF36+AG36-AI36-AJ36</f>
        <v>0</v>
      </c>
      <c r="P36" s="29">
        <f>AJ36</f>
        <v>0</v>
      </c>
      <c r="Q36" s="89" t="e">
        <v>#N/A</v>
      </c>
      <c r="R36" s="80" t="e">
        <v>#N/A</v>
      </c>
      <c r="S36" s="80"/>
      <c r="T36" s="29" t="e">
        <f>(N36+O36)/L36</f>
        <v>#DIV/0!</v>
      </c>
      <c r="U36" s="29" t="e">
        <f>(N36+O36)/(E36*$V$2+F36*$V$3+G36*$V$4+H36*$V$5+I36*$V$6+J36*$V$7+K36*$V$8)</f>
        <v>#DIV/0!</v>
      </c>
      <c r="V36" s="34" t="e">
        <f>IF(U36&lt;R36,"حرج",IF(U36&lt;Q36,"طلب",IF(U36&gt;Q36,"زيادة",0)))</f>
        <v>#DIV/0!</v>
      </c>
      <c r="W36" s="81"/>
      <c r="X36" s="31"/>
      <c r="Y36" s="169" t="e">
        <f t="shared" si="5"/>
        <v>#DIV/0!</v>
      </c>
      <c r="Z36" s="169" t="e">
        <f t="shared" si="13"/>
        <v>#DIV/0!</v>
      </c>
      <c r="AA36" s="31"/>
      <c r="AB36" s="30" t="e">
        <f t="shared" si="11"/>
        <v>#DIV/0!</v>
      </c>
      <c r="AC36" s="30" t="e">
        <f t="shared" si="12"/>
        <v>#DIV/0!</v>
      </c>
      <c r="AD36" s="31"/>
      <c r="AE36" s="82">
        <v>307</v>
      </c>
      <c r="AF36" s="82"/>
      <c r="AG36" s="30">
        <f>SUMIF('اخطار وصول'!E:E,C36,'اخطار وصول'!F:F)</f>
        <v>0</v>
      </c>
      <c r="AH36" s="31"/>
      <c r="AI36" s="30">
        <f>SUMIF('صرف واستلام'!E:E,C36,'صرف واستلام'!F:F)-AK36</f>
        <v>0</v>
      </c>
      <c r="AJ36" s="30">
        <f>SUMIF(المرفوض!D:D,C36,المرفوض!E:E)</f>
        <v>0</v>
      </c>
      <c r="AK36" s="30">
        <f>SUMIFS('صرف واستلام'!F:F,'صرف واستلام'!E:E,C36,'صرف واستلام'!I:I,$AK$10)</f>
        <v>0</v>
      </c>
      <c r="AL36" s="32"/>
      <c r="AM36" s="30">
        <f>SUMIF('صرف واستلام'!E:E,C36,'صرف واستلام'!G:G)-AN36-AO36</f>
        <v>115</v>
      </c>
      <c r="AN36" s="30">
        <f>SUMIFS('صرف واستلام'!G:G,'صرف واستلام'!E:E,C36,'صرف واستلام'!I:I,$AN$10)</f>
        <v>192</v>
      </c>
      <c r="AO36" s="30">
        <f>SUMIFS('صرف واستلام'!G:G,'صرف واستلام'!E:E,C36,'صرف واستلام'!I:I,$AO$10)</f>
        <v>0</v>
      </c>
      <c r="AQ36" s="47" t="s">
        <v>316</v>
      </c>
      <c r="AR36" s="47" t="s">
        <v>317</v>
      </c>
      <c r="AS36" s="47">
        <f t="shared" si="7"/>
        <v>0</v>
      </c>
    </row>
    <row r="37" spans="1:45" ht="17.399999999999999" hidden="1">
      <c r="A37" s="73" t="s">
        <v>83</v>
      </c>
      <c r="B37" s="74" t="s">
        <v>318</v>
      </c>
      <c r="C37" s="85" t="s">
        <v>42</v>
      </c>
      <c r="D37" s="83" t="s">
        <v>319</v>
      </c>
      <c r="E37" s="84"/>
      <c r="F37" s="84"/>
      <c r="G37" s="84"/>
      <c r="H37" s="84">
        <v>1</v>
      </c>
      <c r="I37" s="84">
        <v>1</v>
      </c>
      <c r="J37" s="84">
        <v>1</v>
      </c>
      <c r="K37" s="84">
        <v>1</v>
      </c>
      <c r="L37" s="78">
        <f t="shared" si="1"/>
        <v>1</v>
      </c>
      <c r="M37" s="79" t="s">
        <v>309</v>
      </c>
      <c r="N37" s="28">
        <f t="shared" si="2"/>
        <v>2720</v>
      </c>
      <c r="O37" s="29">
        <f t="shared" si="14"/>
        <v>0</v>
      </c>
      <c r="P37" s="29">
        <f t="shared" si="8"/>
        <v>0</v>
      </c>
      <c r="Q37" s="89">
        <v>79</v>
      </c>
      <c r="R37" s="80">
        <v>15</v>
      </c>
      <c r="S37" s="80"/>
      <c r="T37" s="29">
        <f t="shared" si="9"/>
        <v>2720</v>
      </c>
      <c r="U37" s="29">
        <f t="shared" si="4"/>
        <v>5.5547991831177672</v>
      </c>
      <c r="V37" s="34" t="str">
        <f t="shared" si="10"/>
        <v>حرج</v>
      </c>
      <c r="W37" s="81"/>
      <c r="X37" s="31"/>
      <c r="Y37" s="169">
        <f t="shared" si="5"/>
        <v>5133</v>
      </c>
      <c r="Z37" s="169">
        <f t="shared" si="13"/>
        <v>10.482641252552758</v>
      </c>
      <c r="AA37" s="31"/>
      <c r="AB37" s="30">
        <f t="shared" si="11"/>
        <v>11575</v>
      </c>
      <c r="AC37" s="30">
        <f t="shared" si="12"/>
        <v>16708</v>
      </c>
      <c r="AD37" s="31"/>
      <c r="AE37" s="82">
        <v>2310</v>
      </c>
      <c r="AF37" s="82"/>
      <c r="AG37" s="30">
        <f>SUMIF('اخطار وصول'!E:E,C37,'اخطار وصول'!F:F)</f>
        <v>14400</v>
      </c>
      <c r="AH37" s="31"/>
      <c r="AI37" s="30">
        <f>SUMIF('صرف واستلام'!E:E,C37,'صرف واستلام'!F:F)-AK37</f>
        <v>14400</v>
      </c>
      <c r="AJ37" s="30">
        <f>SUMIF(المرفوض!D:D,C37,المرفوض!E:E)</f>
        <v>0</v>
      </c>
      <c r="AK37" s="30">
        <f>SUMIFS('صرف واستلام'!F:F,'صرف واستلام'!E:E,C37,'صرف واستلام'!I:I,$AK$10)</f>
        <v>0</v>
      </c>
      <c r="AL37" s="32"/>
      <c r="AM37" s="30">
        <f>SUMIF('صرف واستلام'!E:E,C37,'صرف واستلام'!G:G)-AN37-AO37</f>
        <v>13668</v>
      </c>
      <c r="AN37" s="30">
        <f>SUMIFS('صرف واستلام'!G:G,'صرف واستلام'!E:E,C37,'صرف واستلام'!I:I,$AN$10)</f>
        <v>2</v>
      </c>
      <c r="AO37" s="30">
        <f>SUMIFS('صرف واستلام'!G:G,'صرف واستلام'!E:E,C37,'صرف واستلام'!I:I,$AO$10)</f>
        <v>320</v>
      </c>
      <c r="AQ37" s="47" t="s">
        <v>318</v>
      </c>
      <c r="AR37" s="47" t="s">
        <v>1206</v>
      </c>
      <c r="AS37" s="47">
        <f t="shared" si="7"/>
        <v>0</v>
      </c>
    </row>
    <row r="38" spans="1:45" ht="17.399999999999999" hidden="1">
      <c r="A38" s="112" t="s">
        <v>311</v>
      </c>
      <c r="B38" s="109" t="s">
        <v>1086</v>
      </c>
      <c r="C38" s="117" t="s">
        <v>1082</v>
      </c>
      <c r="D38" s="83"/>
      <c r="E38" s="84"/>
      <c r="F38" s="84"/>
      <c r="G38" s="84"/>
      <c r="H38" s="84"/>
      <c r="I38" s="84"/>
      <c r="J38" s="84"/>
      <c r="K38" s="84"/>
      <c r="L38" s="78"/>
      <c r="M38" s="79" t="s">
        <v>309</v>
      </c>
      <c r="N38" s="28">
        <f t="shared" si="2"/>
        <v>0</v>
      </c>
      <c r="O38" s="29">
        <f>AF38+AG38-AI38-AJ38</f>
        <v>0</v>
      </c>
      <c r="P38" s="29">
        <f>AJ38</f>
        <v>0</v>
      </c>
      <c r="Q38" s="89" t="e">
        <v>#N/A</v>
      </c>
      <c r="R38" s="80" t="e">
        <v>#N/A</v>
      </c>
      <c r="S38" s="80"/>
      <c r="T38" s="29" t="e">
        <f>(N38+O38)/L38</f>
        <v>#DIV/0!</v>
      </c>
      <c r="U38" s="29" t="e">
        <f>(N38+O38)/(E38*$V$2+F38*$V$3+G38*$V$4+H38*$V$5+I38*$V$6+J38*$V$7+K38*$V$8)</f>
        <v>#DIV/0!</v>
      </c>
      <c r="V38" s="34" t="e">
        <f>IF(U38&lt;R38,"حرج",IF(U38&lt;Q38,"طلب",IF(U38&gt;Q38,"زيادة",0)))</f>
        <v>#DIV/0!</v>
      </c>
      <c r="W38" s="81"/>
      <c r="X38" s="31"/>
      <c r="Y38" s="169" t="e">
        <f t="shared" si="5"/>
        <v>#DIV/0!</v>
      </c>
      <c r="Z38" s="169" t="e">
        <f t="shared" si="13"/>
        <v>#DIV/0!</v>
      </c>
      <c r="AA38" s="31"/>
      <c r="AB38" s="30" t="e">
        <f t="shared" si="11"/>
        <v>#DIV/0!</v>
      </c>
      <c r="AC38" s="30" t="e">
        <f t="shared" si="12"/>
        <v>#DIV/0!</v>
      </c>
      <c r="AD38" s="31"/>
      <c r="AE38" s="82">
        <v>214</v>
      </c>
      <c r="AF38" s="82"/>
      <c r="AG38" s="30">
        <f>SUMIF('اخطار وصول'!E:E,C38,'اخطار وصول'!F:F)</f>
        <v>0</v>
      </c>
      <c r="AH38" s="31"/>
      <c r="AI38" s="30">
        <f>SUMIF('صرف واستلام'!E:E,C38,'صرف واستلام'!F:F)-AK38</f>
        <v>0</v>
      </c>
      <c r="AJ38" s="30">
        <f>SUMIF(المرفوض!D:D,C38,المرفوض!E:E)</f>
        <v>0</v>
      </c>
      <c r="AK38" s="30">
        <f>SUMIFS('صرف واستلام'!F:F,'صرف واستلام'!E:E,C38,'صرف واستلام'!I:I,$AK$10)</f>
        <v>0</v>
      </c>
      <c r="AL38" s="32"/>
      <c r="AM38" s="30">
        <f>SUMIF('صرف واستلام'!E:E,C38,'صرف واستلام'!G:G)-AN38-AO38</f>
        <v>160</v>
      </c>
      <c r="AN38" s="30">
        <f>SUMIFS('صرف واستلام'!G:G,'صرف واستلام'!E:E,C38,'صرف واستلام'!I:I,$AN$10)</f>
        <v>54</v>
      </c>
      <c r="AO38" s="30">
        <f>SUMIFS('صرف واستلام'!G:G,'صرف واستلام'!E:E,C38,'صرف واستلام'!I:I,$AO$10)</f>
        <v>0</v>
      </c>
      <c r="AQ38" s="47" t="e">
        <v>#N/A</v>
      </c>
      <c r="AR38" s="47" t="e">
        <v>#N/A</v>
      </c>
      <c r="AS38" s="47" t="e">
        <f t="shared" si="7"/>
        <v>#N/A</v>
      </c>
    </row>
    <row r="39" spans="1:45" ht="17.399999999999999" hidden="1">
      <c r="A39" s="73" t="s">
        <v>311</v>
      </c>
      <c r="B39" s="74" t="s">
        <v>320</v>
      </c>
      <c r="C39" s="85" t="s">
        <v>231</v>
      </c>
      <c r="D39" s="83" t="s">
        <v>321</v>
      </c>
      <c r="E39" s="84">
        <v>0.01</v>
      </c>
      <c r="F39" s="84">
        <v>0.01</v>
      </c>
      <c r="G39" s="84">
        <v>0.01</v>
      </c>
      <c r="H39" s="84">
        <v>0.18</v>
      </c>
      <c r="I39" s="84">
        <v>0.18</v>
      </c>
      <c r="J39" s="84">
        <v>0.18</v>
      </c>
      <c r="K39" s="84">
        <v>0.18</v>
      </c>
      <c r="L39" s="78">
        <f t="shared" si="1"/>
        <v>0.18</v>
      </c>
      <c r="M39" s="79" t="s">
        <v>299</v>
      </c>
      <c r="N39" s="28">
        <f t="shared" si="2"/>
        <v>473</v>
      </c>
      <c r="O39" s="29">
        <f t="shared" si="14"/>
        <v>0</v>
      </c>
      <c r="P39" s="29">
        <f t="shared" si="8"/>
        <v>0</v>
      </c>
      <c r="Q39" s="89">
        <v>89</v>
      </c>
      <c r="R39" s="80">
        <v>15</v>
      </c>
      <c r="S39" s="80"/>
      <c r="T39" s="29">
        <f t="shared" si="9"/>
        <v>2627.7777777777778</v>
      </c>
      <c r="U39" s="29">
        <f t="shared" si="4"/>
        <v>5.2072247950503847</v>
      </c>
      <c r="V39" s="34" t="str">
        <f t="shared" si="10"/>
        <v>حرج</v>
      </c>
      <c r="W39" s="81"/>
      <c r="X39" s="31"/>
      <c r="Y39" s="169">
        <f t="shared" si="5"/>
        <v>11085.111111111109</v>
      </c>
      <c r="Z39" s="169">
        <f t="shared" si="13"/>
        <v>21.966342025496683</v>
      </c>
      <c r="AA39" s="31"/>
      <c r="AB39" s="30">
        <f t="shared" si="11"/>
        <v>12332.666666666668</v>
      </c>
      <c r="AC39" s="30">
        <f t="shared" si="12"/>
        <v>23417.777777777777</v>
      </c>
      <c r="AD39" s="31"/>
      <c r="AE39" s="82">
        <v>2</v>
      </c>
      <c r="AF39" s="82"/>
      <c r="AG39" s="30">
        <f>SUMIF('اخطار وصول'!E:E,C39,'اخطار وصول'!F:F)</f>
        <v>4213.2</v>
      </c>
      <c r="AH39" s="31"/>
      <c r="AI39" s="30">
        <f>SUMIF('صرف واستلام'!E:E,C39,'صرف واستلام'!F:F)-AK39</f>
        <v>4213.2</v>
      </c>
      <c r="AJ39" s="30">
        <f>SUMIF(المرفوض!D:D,C39,المرفوض!E:E)</f>
        <v>0</v>
      </c>
      <c r="AK39" s="30">
        <f>SUMIFS('صرف واستلام'!F:F,'صرف واستلام'!E:E,C39,'صرف واستلام'!I:I,$AK$10)</f>
        <v>0</v>
      </c>
      <c r="AL39" s="32"/>
      <c r="AM39" s="30">
        <f>SUMIF('صرف واستلام'!E:E,C39,'صرف واستلام'!G:G)-AN39-AO39</f>
        <v>804.39999999999964</v>
      </c>
      <c r="AN39" s="30">
        <f>SUMIFS('صرف واستلام'!G:G,'صرف واستلام'!E:E,C39,'صرف واستلام'!I:I,$AN$10)</f>
        <v>0</v>
      </c>
      <c r="AO39" s="30">
        <f>SUMIFS('صرف واستلام'!G:G,'صرف واستلام'!E:E,C39,'صرف واستلام'!I:I,$AO$10)</f>
        <v>2937.8</v>
      </c>
      <c r="AQ39" s="47" t="s">
        <v>320</v>
      </c>
      <c r="AR39" s="47" t="s">
        <v>231</v>
      </c>
      <c r="AS39" s="47">
        <f t="shared" si="7"/>
        <v>1</v>
      </c>
    </row>
    <row r="40" spans="1:45" ht="17.399999999999999">
      <c r="A40" s="73" t="s">
        <v>311</v>
      </c>
      <c r="B40" s="74" t="s">
        <v>322</v>
      </c>
      <c r="C40" s="75" t="s">
        <v>323</v>
      </c>
      <c r="D40" s="83" t="s">
        <v>324</v>
      </c>
      <c r="E40" s="84"/>
      <c r="F40" s="84"/>
      <c r="G40" s="84"/>
      <c r="H40" s="84">
        <v>0.48199999999999998</v>
      </c>
      <c r="I40" s="84">
        <v>0.48199999999999998</v>
      </c>
      <c r="J40" s="84">
        <v>0.45700000000000002</v>
      </c>
      <c r="K40" s="84">
        <v>0.45700000000000002</v>
      </c>
      <c r="L40" s="78">
        <f t="shared" si="1"/>
        <v>0.48199999999999998</v>
      </c>
      <c r="M40" s="79" t="s">
        <v>299</v>
      </c>
      <c r="N40" s="28">
        <f t="shared" si="2"/>
        <v>0</v>
      </c>
      <c r="O40" s="29">
        <f t="shared" si="14"/>
        <v>0</v>
      </c>
      <c r="P40" s="29">
        <f t="shared" si="8"/>
        <v>0</v>
      </c>
      <c r="Q40" s="89">
        <v>89</v>
      </c>
      <c r="R40" s="80">
        <v>15</v>
      </c>
      <c r="S40" s="80"/>
      <c r="T40" s="29">
        <f t="shared" si="9"/>
        <v>0</v>
      </c>
      <c r="U40" s="29">
        <f t="shared" si="4"/>
        <v>0</v>
      </c>
      <c r="V40" s="34" t="str">
        <f t="shared" si="10"/>
        <v>حرج</v>
      </c>
      <c r="W40" s="81"/>
      <c r="X40" s="31"/>
      <c r="Y40" s="169">
        <f t="shared" si="5"/>
        <v>-11340.041493775932</v>
      </c>
      <c r="Z40" s="169">
        <f t="shared" si="13"/>
        <v>-23.736127255067426</v>
      </c>
      <c r="AA40" s="31"/>
      <c r="AB40" s="30">
        <f t="shared" si="11"/>
        <v>11340.041493775932</v>
      </c>
      <c r="AC40" s="30">
        <f t="shared" si="12"/>
        <v>0</v>
      </c>
      <c r="AD40" s="31"/>
      <c r="AE40" s="82">
        <v>0</v>
      </c>
      <c r="AF40" s="82"/>
      <c r="AG40" s="30">
        <f>SUMIF('اخطار وصول'!E:E,C40,'اخطار وصول'!F:F)</f>
        <v>0</v>
      </c>
      <c r="AH40" s="31"/>
      <c r="AI40" s="30">
        <f>SUMIF('صرف واستلام'!E:E,C40,'صرف واستلام'!F:F)-AK40</f>
        <v>0</v>
      </c>
      <c r="AJ40" s="30">
        <f>SUMIF(المرفوض!D:D,C40,المرفوض!E:E)</f>
        <v>0</v>
      </c>
      <c r="AK40" s="30">
        <f>SUMIFS('صرف واستلام'!F:F,'صرف واستلام'!E:E,C40,'صرف واستلام'!I:I,$AK$10)</f>
        <v>0</v>
      </c>
      <c r="AL40" s="32"/>
      <c r="AM40" s="30">
        <f>SUMIF('صرف واستلام'!E:E,C40,'صرف واستلام'!G:G)-AN40-AO40</f>
        <v>0</v>
      </c>
      <c r="AN40" s="30">
        <f>SUMIFS('صرف واستلام'!G:G,'صرف واستلام'!E:E,C40,'صرف واستلام'!I:I,$AN$10)</f>
        <v>0</v>
      </c>
      <c r="AO40" s="30">
        <f>SUMIFS('صرف واستلام'!G:G,'صرف واستلام'!E:E,C40,'صرف واستلام'!I:I,$AO$10)</f>
        <v>0</v>
      </c>
      <c r="AQ40" s="47" t="s">
        <v>322</v>
      </c>
      <c r="AR40" s="47" t="s">
        <v>323</v>
      </c>
      <c r="AS40" s="47">
        <f t="shared" si="7"/>
        <v>1</v>
      </c>
    </row>
    <row r="41" spans="1:45" ht="17.399999999999999" hidden="1">
      <c r="A41" s="73" t="s">
        <v>311</v>
      </c>
      <c r="B41" s="74" t="s">
        <v>333</v>
      </c>
      <c r="C41" s="75" t="s">
        <v>334</v>
      </c>
      <c r="D41" s="83" t="s">
        <v>335</v>
      </c>
      <c r="E41" s="84"/>
      <c r="F41" s="84"/>
      <c r="G41" s="84"/>
      <c r="H41" s="84">
        <v>8.5000000000000006E-2</v>
      </c>
      <c r="I41" s="84">
        <v>8.5000000000000006E-2</v>
      </c>
      <c r="J41" s="84">
        <v>8.5000000000000006E-2</v>
      </c>
      <c r="K41" s="84">
        <v>8.5000000000000006E-2</v>
      </c>
      <c r="L41" s="78">
        <f t="shared" si="1"/>
        <v>8.5000000000000006E-2</v>
      </c>
      <c r="M41" s="79" t="s">
        <v>299</v>
      </c>
      <c r="N41" s="104">
        <f t="shared" si="2"/>
        <v>2342.5500000000002</v>
      </c>
      <c r="O41" s="29">
        <f t="shared" ref="O41:O75" si="15">AF41+AG41-AI41-AJ41</f>
        <v>0</v>
      </c>
      <c r="P41" s="29">
        <f t="shared" si="8"/>
        <v>0</v>
      </c>
      <c r="Q41" s="89">
        <v>64</v>
      </c>
      <c r="R41" s="80">
        <v>15</v>
      </c>
      <c r="S41" s="80"/>
      <c r="T41" s="29">
        <f t="shared" si="9"/>
        <v>27559.411764705881</v>
      </c>
      <c r="U41" s="29">
        <f t="shared" si="4"/>
        <v>56.28198454330677</v>
      </c>
      <c r="V41" s="34" t="str">
        <f t="shared" si="10"/>
        <v>طلب</v>
      </c>
      <c r="W41" s="81"/>
      <c r="X41" s="31"/>
      <c r="Y41" s="169">
        <f t="shared" si="5"/>
        <v>28973.823529411762</v>
      </c>
      <c r="Z41" s="169">
        <f t="shared" si="13"/>
        <v>59.170504144476027</v>
      </c>
      <c r="AA41" s="31"/>
      <c r="AB41" s="30">
        <f t="shared" si="11"/>
        <v>11575</v>
      </c>
      <c r="AC41" s="30">
        <f t="shared" si="12"/>
        <v>40548.823529411762</v>
      </c>
      <c r="AD41" s="31"/>
      <c r="AE41" s="102">
        <v>59.15</v>
      </c>
      <c r="AF41" s="82"/>
      <c r="AG41" s="30">
        <f>SUMIF('اخطار وصول'!E:E,C41,'اخطار وصول'!F:F)</f>
        <v>3387.5</v>
      </c>
      <c r="AH41" s="31"/>
      <c r="AI41" s="30">
        <f>SUMIF('صرف واستلام'!E:E,C41,'صرف واستلام'!F:F)-AK41</f>
        <v>3387.5</v>
      </c>
      <c r="AJ41" s="30">
        <f>SUMIF(المرفوض!D:D,C41,المرفوض!E:E)</f>
        <v>0</v>
      </c>
      <c r="AK41" s="30">
        <f>SUMIFS('صرف واستلام'!F:F,'صرف واستلام'!E:E,C41,'صرف واستلام'!I:I,$AK$10)</f>
        <v>0</v>
      </c>
      <c r="AL41" s="32"/>
      <c r="AM41" s="30">
        <f>SUMIF('صرف واستلام'!E:E,C41,'صرف واستلام'!G:G)-AN41-AO41</f>
        <v>0</v>
      </c>
      <c r="AN41" s="30">
        <f>SUMIFS('صرف واستلام'!G:G,'صرف واستلام'!E:E,C41,'صرف واستلام'!I:I,$AN$10)</f>
        <v>0</v>
      </c>
      <c r="AO41" s="30">
        <f>SUMIFS('صرف واستلام'!G:G,'صرف واستلام'!E:E,C41,'صرف واستلام'!I:I,$AO$10)</f>
        <v>1104.0999999999999</v>
      </c>
      <c r="AQ41" s="47" t="s">
        <v>333</v>
      </c>
      <c r="AR41" s="47" t="s">
        <v>334</v>
      </c>
      <c r="AS41" s="47">
        <f t="shared" si="7"/>
        <v>1</v>
      </c>
    </row>
    <row r="42" spans="1:45" ht="17.399999999999999" hidden="1">
      <c r="A42" s="73" t="s">
        <v>258</v>
      </c>
      <c r="B42" s="74" t="s">
        <v>336</v>
      </c>
      <c r="C42" s="75" t="s">
        <v>49</v>
      </c>
      <c r="D42" s="83" t="s">
        <v>337</v>
      </c>
      <c r="E42" s="84"/>
      <c r="F42" s="84"/>
      <c r="G42" s="84"/>
      <c r="H42" s="84">
        <v>1.069</v>
      </c>
      <c r="I42" s="84">
        <v>1.069</v>
      </c>
      <c r="J42" s="84">
        <v>1.069</v>
      </c>
      <c r="K42" s="84">
        <v>1.069</v>
      </c>
      <c r="L42" s="78">
        <f t="shared" si="1"/>
        <v>1.069</v>
      </c>
      <c r="M42" s="79" t="s">
        <v>299</v>
      </c>
      <c r="N42" s="28">
        <f t="shared" si="2"/>
        <v>10135</v>
      </c>
      <c r="O42" s="29">
        <f t="shared" si="15"/>
        <v>0</v>
      </c>
      <c r="P42" s="29">
        <f t="shared" si="8"/>
        <v>0</v>
      </c>
      <c r="Q42" s="89">
        <v>97</v>
      </c>
      <c r="R42" s="80">
        <v>15</v>
      </c>
      <c r="S42" s="80"/>
      <c r="T42" s="29">
        <f t="shared" si="9"/>
        <v>9480.8231992516376</v>
      </c>
      <c r="U42" s="29">
        <f t="shared" si="4"/>
        <v>19.361790059737856</v>
      </c>
      <c r="V42" s="34" t="str">
        <f t="shared" si="10"/>
        <v>طلب</v>
      </c>
      <c r="W42" s="81"/>
      <c r="X42" s="31"/>
      <c r="Y42" s="169">
        <f t="shared" si="5"/>
        <v>-489.87371375116891</v>
      </c>
      <c r="Z42" s="169">
        <f t="shared" si="13"/>
        <v>-1.0004228327117133</v>
      </c>
      <c r="AA42" s="31"/>
      <c r="AB42" s="30">
        <f t="shared" si="11"/>
        <v>11575</v>
      </c>
      <c r="AC42" s="30">
        <f t="shared" si="12"/>
        <v>11085.126286248831</v>
      </c>
      <c r="AD42" s="31"/>
      <c r="AE42" s="82">
        <v>6872</v>
      </c>
      <c r="AF42" s="82"/>
      <c r="AG42" s="30">
        <f>SUMIF('اخطار وصول'!E:E,C42,'اخطار وصول'!F:F)</f>
        <v>4978</v>
      </c>
      <c r="AH42" s="31"/>
      <c r="AI42" s="30">
        <f>SUMIF('صرف واستلام'!E:E,C42,'صرف واستلام'!F:F)-AK42</f>
        <v>4978</v>
      </c>
      <c r="AJ42" s="30">
        <f>SUMIF(المرفوض!D:D,C42,المرفوض!E:E)</f>
        <v>0</v>
      </c>
      <c r="AK42" s="30">
        <f>SUMIFS('صرف واستلام'!F:F,'صرف واستلام'!E:E,C42,'صرف واستلام'!I:I,$AK$10)</f>
        <v>0</v>
      </c>
      <c r="AL42" s="32"/>
      <c r="AM42" s="30">
        <f>SUMIF('صرف واستلام'!E:E,C42,'صرف واستلام'!G:G)-AN42-AO42</f>
        <v>1715</v>
      </c>
      <c r="AN42" s="30">
        <f>SUMIFS('صرف واستلام'!G:G,'صرف واستلام'!E:E,C42,'صرف واستلام'!I:I,$AN$10)</f>
        <v>0</v>
      </c>
      <c r="AO42" s="30">
        <f>SUMIFS('صرف واستلام'!G:G,'صرف واستلام'!E:E,C42,'صرف واستلام'!I:I,$AO$10)</f>
        <v>0</v>
      </c>
      <c r="AQ42" s="47" t="s">
        <v>336</v>
      </c>
      <c r="AR42" s="47" t="s">
        <v>49</v>
      </c>
      <c r="AS42" s="47">
        <f t="shared" si="7"/>
        <v>1</v>
      </c>
    </row>
    <row r="43" spans="1:45" ht="17.399999999999999" hidden="1">
      <c r="A43" s="73" t="s">
        <v>258</v>
      </c>
      <c r="B43" s="74" t="s">
        <v>1084</v>
      </c>
      <c r="C43" s="75" t="s">
        <v>1085</v>
      </c>
      <c r="D43" s="83" t="s">
        <v>1083</v>
      </c>
      <c r="E43" s="84"/>
      <c r="F43" s="84"/>
      <c r="G43" s="84"/>
      <c r="H43" s="84">
        <v>1</v>
      </c>
      <c r="I43" s="84">
        <v>1</v>
      </c>
      <c r="J43" s="84">
        <v>1</v>
      </c>
      <c r="K43" s="84">
        <v>1</v>
      </c>
      <c r="L43" s="78">
        <v>1</v>
      </c>
      <c r="M43" s="79" t="s">
        <v>309</v>
      </c>
      <c r="N43" s="28">
        <f t="shared" si="2"/>
        <v>6000</v>
      </c>
      <c r="O43" s="29">
        <f t="shared" ref="O43" si="16">AF43+AG43-AI43-AJ43</f>
        <v>0</v>
      </c>
      <c r="P43" s="29">
        <f t="shared" si="8"/>
        <v>0</v>
      </c>
      <c r="Q43" s="89" t="e">
        <v>#N/A</v>
      </c>
      <c r="R43" s="80" t="e">
        <v>#N/A</v>
      </c>
      <c r="S43" s="80"/>
      <c r="T43" s="29">
        <f t="shared" ref="T43" si="17">(N43+O43)/L43</f>
        <v>6000</v>
      </c>
      <c r="U43" s="29">
        <f t="shared" si="4"/>
        <v>12.253233492171546</v>
      </c>
      <c r="V43" s="34" t="e">
        <f t="shared" si="10"/>
        <v>#N/A</v>
      </c>
      <c r="W43" s="81"/>
      <c r="X43" s="31"/>
      <c r="Y43" s="169">
        <f t="shared" si="5"/>
        <v>6893</v>
      </c>
      <c r="Z43" s="169">
        <f t="shared" si="13"/>
        <v>14.076923076923078</v>
      </c>
      <c r="AA43" s="31"/>
      <c r="AB43" s="30">
        <f t="shared" si="11"/>
        <v>11575</v>
      </c>
      <c r="AC43" s="30">
        <f t="shared" si="12"/>
        <v>18468</v>
      </c>
      <c r="AD43" s="31"/>
      <c r="AE43" s="82">
        <v>2505</v>
      </c>
      <c r="AF43" s="82"/>
      <c r="AG43" s="30">
        <f>SUMIF('اخطار وصول'!E:E,C43,'اخطار وصول'!F:F)</f>
        <v>15963</v>
      </c>
      <c r="AH43" s="31"/>
      <c r="AI43" s="30">
        <f>SUMIF('صرف واستلام'!E:E,C43,'صرف واستلام'!F:F)-AK43</f>
        <v>15963</v>
      </c>
      <c r="AJ43" s="30">
        <f>SUMIF(المرفوض!D:D,C43,المرفوض!E:E)</f>
        <v>0</v>
      </c>
      <c r="AK43" s="30">
        <f>SUMIFS('صرف واستلام'!F:F,'صرف واستلام'!E:E,C43,'صرف واستلام'!I:I,$AK$10)</f>
        <v>0</v>
      </c>
      <c r="AL43" s="32"/>
      <c r="AM43" s="30">
        <f>SUMIF('صرف واستلام'!E:E,C43,'صرف واستلام'!G:G)-AN43-AO43</f>
        <v>12468</v>
      </c>
      <c r="AN43" s="30">
        <f>SUMIFS('صرف واستلام'!G:G,'صرف واستلام'!E:E,C43,'صرف واستلام'!I:I,$AN$10)</f>
        <v>0</v>
      </c>
      <c r="AO43" s="30">
        <f>SUMIFS('صرف واستلام'!G:G,'صرف واستلام'!E:E,C43,'صرف واستلام'!I:I,$AO$10)</f>
        <v>0</v>
      </c>
      <c r="AQ43" s="47" t="e">
        <v>#N/A</v>
      </c>
      <c r="AR43" s="47" t="e">
        <v>#N/A</v>
      </c>
      <c r="AS43" s="47" t="e">
        <f t="shared" si="7"/>
        <v>#N/A</v>
      </c>
    </row>
    <row r="44" spans="1:45" ht="17.399999999999999" hidden="1">
      <c r="A44" s="73" t="s">
        <v>338</v>
      </c>
      <c r="B44" s="74" t="s">
        <v>339</v>
      </c>
      <c r="C44" s="75" t="s">
        <v>112</v>
      </c>
      <c r="D44" s="83" t="s">
        <v>340</v>
      </c>
      <c r="E44" s="84"/>
      <c r="F44" s="84"/>
      <c r="G44" s="84"/>
      <c r="H44" s="84">
        <v>4.0999999999999996</v>
      </c>
      <c r="I44" s="84">
        <v>4.0999999999999996</v>
      </c>
      <c r="J44" s="84">
        <v>3.7549999999999999</v>
      </c>
      <c r="K44" s="84">
        <v>3.7549999999999999</v>
      </c>
      <c r="L44" s="78">
        <f t="shared" si="1"/>
        <v>4.0999999999999996</v>
      </c>
      <c r="M44" s="79" t="s">
        <v>299</v>
      </c>
      <c r="N44" s="28">
        <f t="shared" si="2"/>
        <v>0</v>
      </c>
      <c r="O44" s="29">
        <f t="shared" si="15"/>
        <v>15000</v>
      </c>
      <c r="P44" s="29">
        <f t="shared" si="8"/>
        <v>0</v>
      </c>
      <c r="Q44" s="89">
        <v>52</v>
      </c>
      <c r="R44" s="80">
        <v>15</v>
      </c>
      <c r="S44" s="80"/>
      <c r="T44" s="29">
        <f t="shared" si="9"/>
        <v>3658.5365853658541</v>
      </c>
      <c r="U44" s="29">
        <f t="shared" si="4"/>
        <v>7.7784759199992397</v>
      </c>
      <c r="V44" s="34" t="str">
        <f t="shared" si="10"/>
        <v>حرج</v>
      </c>
      <c r="W44" s="81"/>
      <c r="X44" s="31"/>
      <c r="Y44" s="169">
        <f t="shared" si="5"/>
        <v>4532.5243902439051</v>
      </c>
      <c r="Z44" s="169">
        <f t="shared" si="13"/>
        <v>9.6366760325278626</v>
      </c>
      <c r="AA44" s="31"/>
      <c r="AB44" s="30">
        <f t="shared" si="11"/>
        <v>11193.817073170731</v>
      </c>
      <c r="AC44" s="30">
        <f t="shared" si="12"/>
        <v>15726.341463414636</v>
      </c>
      <c r="AD44" s="31"/>
      <c r="AE44" s="82">
        <v>5478</v>
      </c>
      <c r="AF44" s="82"/>
      <c r="AG44" s="30">
        <f>SUMIF('اخطار وصول'!E:E,C44,'اخطار وصول'!F:F)</f>
        <v>59000</v>
      </c>
      <c r="AH44" s="31"/>
      <c r="AI44" s="30">
        <f>SUMIF('صرف واستلام'!E:E,C44,'صرف واستلام'!F:F)-AK44</f>
        <v>44000</v>
      </c>
      <c r="AJ44" s="30">
        <f>SUMIF(المرفوض!D:D,C44,المرفوض!E:E)</f>
        <v>0</v>
      </c>
      <c r="AK44" s="30">
        <f>SUMIFS('صرف واستلام'!F:F,'صرف واستلام'!E:E,C44,'صرف واستلام'!I:I,$AK$10)</f>
        <v>0</v>
      </c>
      <c r="AL44" s="32"/>
      <c r="AM44" s="30">
        <f>SUMIF('صرف واستلام'!E:E,C44,'صرف واستلام'!G:G)-AN44-AO44</f>
        <v>49478</v>
      </c>
      <c r="AN44" s="30">
        <f>SUMIFS('صرف واستلام'!G:G,'صرف واستلام'!E:E,C44,'صرف واستلام'!I:I,$AN$10)</f>
        <v>0</v>
      </c>
      <c r="AO44" s="30">
        <f>SUMIFS('صرف واستلام'!G:G,'صرف واستلام'!E:E,C44,'صرف واستلام'!I:I,$AO$10)</f>
        <v>0</v>
      </c>
      <c r="AQ44" s="47" t="s">
        <v>339</v>
      </c>
      <c r="AR44" s="47" t="s">
        <v>112</v>
      </c>
      <c r="AS44" s="47">
        <f t="shared" si="7"/>
        <v>1</v>
      </c>
    </row>
    <row r="45" spans="1:45" ht="17.399999999999999" hidden="1">
      <c r="A45" s="73" t="s">
        <v>311</v>
      </c>
      <c r="B45" s="74" t="s">
        <v>341</v>
      </c>
      <c r="C45" s="85" t="s">
        <v>13</v>
      </c>
      <c r="D45" s="83" t="s">
        <v>342</v>
      </c>
      <c r="E45" s="84">
        <v>1.5E-3</v>
      </c>
      <c r="F45" s="84">
        <v>1.5E-3</v>
      </c>
      <c r="G45" s="84">
        <v>1.5E-3</v>
      </c>
      <c r="H45" s="84">
        <v>2.3E-3</v>
      </c>
      <c r="I45" s="84">
        <v>2.3E-3</v>
      </c>
      <c r="J45" s="84">
        <v>2.3E-3</v>
      </c>
      <c r="K45" s="84">
        <v>2.3E-3</v>
      </c>
      <c r="L45" s="78">
        <f t="shared" si="1"/>
        <v>2.3E-3</v>
      </c>
      <c r="M45" s="79" t="s">
        <v>299</v>
      </c>
      <c r="N45" s="28">
        <f t="shared" si="2"/>
        <v>40</v>
      </c>
      <c r="O45" s="29">
        <f t="shared" si="15"/>
        <v>0</v>
      </c>
      <c r="P45" s="29">
        <f t="shared" si="8"/>
        <v>0</v>
      </c>
      <c r="Q45" s="89">
        <v>73</v>
      </c>
      <c r="R45" s="80">
        <v>15</v>
      </c>
      <c r="S45" s="80"/>
      <c r="T45" s="29">
        <f t="shared" si="9"/>
        <v>17391.304347826088</v>
      </c>
      <c r="U45" s="29">
        <f t="shared" si="4"/>
        <v>26.134680721317189</v>
      </c>
      <c r="V45" s="34" t="str">
        <f t="shared" si="10"/>
        <v>طلب</v>
      </c>
      <c r="W45" s="81"/>
      <c r="X45" s="31"/>
      <c r="Y45" s="169">
        <f t="shared" si="5"/>
        <v>14313.260869565216</v>
      </c>
      <c r="Z45" s="169">
        <f t="shared" si="13"/>
        <v>21.509168917153062</v>
      </c>
      <c r="AA45" s="31"/>
      <c r="AB45" s="30">
        <f t="shared" si="11"/>
        <v>20469.34782608696</v>
      </c>
      <c r="AC45" s="30">
        <f t="shared" si="12"/>
        <v>34782.608695652176</v>
      </c>
      <c r="AD45" s="31"/>
      <c r="AE45" s="82">
        <v>80</v>
      </c>
      <c r="AF45" s="82"/>
      <c r="AG45" s="30">
        <f>SUMIF('اخطار وصول'!E:E,C45,'اخطار وصول'!F:F)</f>
        <v>0</v>
      </c>
      <c r="AH45" s="31"/>
      <c r="AI45" s="30">
        <f>SUMIF('صرف واستلام'!E:E,C45,'صرف واستلام'!F:F)-AK45</f>
        <v>0</v>
      </c>
      <c r="AJ45" s="30">
        <f>SUMIF(المرفوض!D:D,C45,المرفوض!E:E)</f>
        <v>0</v>
      </c>
      <c r="AK45" s="30">
        <f>SUMIFS('صرف واستلام'!F:F,'صرف واستلام'!E:E,C45,'صرف واستلام'!I:I,$AK$10)</f>
        <v>0</v>
      </c>
      <c r="AL45" s="32"/>
      <c r="AM45" s="30">
        <f>SUMIF('صرف واستلام'!E:E,C45,'صرف واستلام'!G:G)-AN45-AO45</f>
        <v>40</v>
      </c>
      <c r="AN45" s="30">
        <f>SUMIFS('صرف واستلام'!G:G,'صرف واستلام'!E:E,C45,'صرف واستلام'!I:I,$AN$10)</f>
        <v>0</v>
      </c>
      <c r="AO45" s="30">
        <f>SUMIFS('صرف واستلام'!G:G,'صرف واستلام'!E:E,C45,'صرف واستلام'!I:I,$AO$10)</f>
        <v>0</v>
      </c>
      <c r="AQ45" s="47" t="s">
        <v>341</v>
      </c>
      <c r="AR45" s="47" t="s">
        <v>13</v>
      </c>
      <c r="AS45" s="47">
        <f t="shared" si="7"/>
        <v>1</v>
      </c>
    </row>
    <row r="46" spans="1:45" ht="17.399999999999999">
      <c r="A46" s="73" t="s">
        <v>83</v>
      </c>
      <c r="B46" s="74" t="s">
        <v>343</v>
      </c>
      <c r="C46" s="85" t="s">
        <v>344</v>
      </c>
      <c r="D46" s="83" t="s">
        <v>345</v>
      </c>
      <c r="E46" s="84">
        <v>1.5E-3</v>
      </c>
      <c r="F46" s="84">
        <v>1.5E-3</v>
      </c>
      <c r="G46" s="84">
        <v>1.5E-3</v>
      </c>
      <c r="H46" s="84"/>
      <c r="I46" s="84"/>
      <c r="J46" s="84"/>
      <c r="K46" s="84"/>
      <c r="L46" s="78">
        <f t="shared" si="1"/>
        <v>1.5E-3</v>
      </c>
      <c r="M46" s="79" t="s">
        <v>309</v>
      </c>
      <c r="N46" s="28">
        <f t="shared" si="2"/>
        <v>0</v>
      </c>
      <c r="O46" s="29">
        <f t="shared" si="15"/>
        <v>0</v>
      </c>
      <c r="P46" s="29">
        <f t="shared" si="8"/>
        <v>0</v>
      </c>
      <c r="Q46" s="89">
        <v>8</v>
      </c>
      <c r="R46" s="80">
        <v>15</v>
      </c>
      <c r="S46" s="80"/>
      <c r="T46" s="29">
        <f t="shared" si="9"/>
        <v>0</v>
      </c>
      <c r="U46" s="29">
        <f t="shared" si="4"/>
        <v>0</v>
      </c>
      <c r="V46" s="34" t="str">
        <f t="shared" si="10"/>
        <v>حرج</v>
      </c>
      <c r="W46" s="81"/>
      <c r="X46" s="31"/>
      <c r="Y46" s="169">
        <f t="shared" si="5"/>
        <v>-8971.3333333333321</v>
      </c>
      <c r="Z46" s="169">
        <f t="shared" si="13"/>
        <v>-33.284689586940388</v>
      </c>
      <c r="AA46" s="31"/>
      <c r="AB46" s="30">
        <f t="shared" si="11"/>
        <v>13638</v>
      </c>
      <c r="AC46" s="30">
        <f t="shared" si="12"/>
        <v>4666.666666666667</v>
      </c>
      <c r="AD46" s="31"/>
      <c r="AE46" s="82">
        <v>7</v>
      </c>
      <c r="AF46" s="82"/>
      <c r="AG46" s="30">
        <f>SUMIF('اخطار وصول'!E:E,C46,'اخطار وصول'!F:F)</f>
        <v>0</v>
      </c>
      <c r="AH46" s="31"/>
      <c r="AI46" s="30">
        <f>SUMIF('صرف واستلام'!E:E,C46,'صرف واستلام'!F:F)-AK46</f>
        <v>0</v>
      </c>
      <c r="AJ46" s="30">
        <f>SUMIF(المرفوض!D:D,C46,المرفوض!E:E)</f>
        <v>0</v>
      </c>
      <c r="AK46" s="30">
        <f>SUMIFS('صرف واستلام'!F:F,'صرف واستلام'!E:E,C46,'صرف واستلام'!I:I,$AK$10)</f>
        <v>0</v>
      </c>
      <c r="AL46" s="32"/>
      <c r="AM46" s="30">
        <f>SUMIF('صرف واستلام'!E:E,C46,'صرف واستلام'!G:G)-AN46-AO46</f>
        <v>7</v>
      </c>
      <c r="AN46" s="30">
        <f>SUMIFS('صرف واستلام'!G:G,'صرف واستلام'!E:E,C46,'صرف واستلام'!I:I,$AN$10)</f>
        <v>0</v>
      </c>
      <c r="AO46" s="30">
        <f>SUMIFS('صرف واستلام'!G:G,'صرف واستلام'!E:E,C46,'صرف واستلام'!I:I,$AO$10)</f>
        <v>0</v>
      </c>
      <c r="AQ46" s="47" t="s">
        <v>343</v>
      </c>
      <c r="AR46" s="47" t="s">
        <v>344</v>
      </c>
      <c r="AS46" s="47">
        <f t="shared" si="7"/>
        <v>1</v>
      </c>
    </row>
    <row r="47" spans="1:45" ht="17.399999999999999">
      <c r="A47" s="73" t="s">
        <v>83</v>
      </c>
      <c r="B47" s="74" t="s">
        <v>346</v>
      </c>
      <c r="C47" s="85" t="s">
        <v>347</v>
      </c>
      <c r="D47" s="83" t="s">
        <v>348</v>
      </c>
      <c r="E47" s="84"/>
      <c r="F47" s="84"/>
      <c r="G47" s="84"/>
      <c r="H47" s="84">
        <v>3.3999999999999998E-3</v>
      </c>
      <c r="I47" s="84">
        <v>3.3999999999999998E-3</v>
      </c>
      <c r="J47" s="84">
        <v>3.3999999999999998E-3</v>
      </c>
      <c r="K47" s="84">
        <v>3.3999999999999998E-3</v>
      </c>
      <c r="L47" s="78">
        <f t="shared" si="1"/>
        <v>3.3999999999999998E-3</v>
      </c>
      <c r="M47" s="79" t="s">
        <v>309</v>
      </c>
      <c r="N47" s="28">
        <f t="shared" si="2"/>
        <v>0</v>
      </c>
      <c r="O47" s="29">
        <f t="shared" si="15"/>
        <v>0</v>
      </c>
      <c r="P47" s="29">
        <f t="shared" si="8"/>
        <v>0</v>
      </c>
      <c r="Q47" s="89">
        <v>8</v>
      </c>
      <c r="R47" s="80">
        <v>15</v>
      </c>
      <c r="S47" s="80"/>
      <c r="T47" s="29">
        <f t="shared" si="9"/>
        <v>0</v>
      </c>
      <c r="U47" s="29">
        <f t="shared" si="4"/>
        <v>0</v>
      </c>
      <c r="V47" s="34" t="str">
        <f t="shared" si="10"/>
        <v>حرج</v>
      </c>
      <c r="W47" s="81"/>
      <c r="X47" s="31"/>
      <c r="Y47" s="169">
        <f t="shared" si="5"/>
        <v>-8339.7058823529405</v>
      </c>
      <c r="Z47" s="169">
        <f t="shared" si="13"/>
        <v>-17.03139390541785</v>
      </c>
      <c r="AA47" s="31"/>
      <c r="AB47" s="30">
        <f t="shared" si="11"/>
        <v>11575</v>
      </c>
      <c r="AC47" s="30">
        <f t="shared" si="12"/>
        <v>3235.294117647059</v>
      </c>
      <c r="AD47" s="31"/>
      <c r="AE47" s="82">
        <v>11</v>
      </c>
      <c r="AF47" s="82"/>
      <c r="AG47" s="30">
        <f>SUMIF('اخطار وصول'!E:E,C47,'اخطار وصول'!F:F)</f>
        <v>0</v>
      </c>
      <c r="AH47" s="31"/>
      <c r="AI47" s="30">
        <f>SUMIF('صرف واستلام'!E:E,C47,'صرف واستلام'!F:F)-AK47</f>
        <v>0</v>
      </c>
      <c r="AJ47" s="30">
        <f>SUMIF(المرفوض!D:D,C47,المرفوض!E:E)</f>
        <v>0</v>
      </c>
      <c r="AK47" s="30">
        <f>SUMIFS('صرف واستلام'!F:F,'صرف واستلام'!E:E,C47,'صرف واستلام'!I:I,$AK$10)</f>
        <v>0</v>
      </c>
      <c r="AL47" s="32"/>
      <c r="AM47" s="30">
        <f>SUMIF('صرف واستلام'!E:E,C47,'صرف واستلام'!G:G)-AN47-AO47</f>
        <v>11</v>
      </c>
      <c r="AN47" s="30">
        <f>SUMIFS('صرف واستلام'!G:G,'صرف واستلام'!E:E,C47,'صرف واستلام'!I:I,$AN$10)</f>
        <v>0</v>
      </c>
      <c r="AO47" s="30">
        <f>SUMIFS('صرف واستلام'!G:G,'صرف واستلام'!E:E,C47,'صرف واستلام'!I:I,$AO$10)</f>
        <v>0</v>
      </c>
      <c r="AQ47" s="47" t="s">
        <v>346</v>
      </c>
      <c r="AR47" s="47" t="s">
        <v>347</v>
      </c>
      <c r="AS47" s="47">
        <f t="shared" si="7"/>
        <v>1</v>
      </c>
    </row>
    <row r="48" spans="1:45" ht="17.399999999999999" hidden="1">
      <c r="A48" s="73" t="s">
        <v>311</v>
      </c>
      <c r="B48" s="74" t="s">
        <v>349</v>
      </c>
      <c r="C48" s="85" t="s">
        <v>14</v>
      </c>
      <c r="D48" s="83" t="s">
        <v>350</v>
      </c>
      <c r="E48" s="84">
        <v>3.5000000000000001E-3</v>
      </c>
      <c r="F48" s="84">
        <v>3.5000000000000001E-3</v>
      </c>
      <c r="G48" s="84">
        <v>3.5000000000000001E-3</v>
      </c>
      <c r="H48" s="84">
        <v>6.0000000000000001E-3</v>
      </c>
      <c r="I48" s="84">
        <v>6.0000000000000001E-3</v>
      </c>
      <c r="J48" s="84">
        <v>6.0000000000000001E-3</v>
      </c>
      <c r="K48" s="84">
        <v>6.0000000000000001E-3</v>
      </c>
      <c r="L48" s="78">
        <f t="shared" si="1"/>
        <v>6.0000000000000001E-3</v>
      </c>
      <c r="M48" s="79" t="s">
        <v>299</v>
      </c>
      <c r="N48" s="28">
        <f t="shared" si="2"/>
        <v>46</v>
      </c>
      <c r="O48" s="29">
        <f t="shared" si="15"/>
        <v>0</v>
      </c>
      <c r="P48" s="29">
        <f t="shared" si="8"/>
        <v>0</v>
      </c>
      <c r="Q48" s="89">
        <v>73</v>
      </c>
      <c r="R48" s="80">
        <v>15</v>
      </c>
      <c r="S48" s="80"/>
      <c r="T48" s="29">
        <f t="shared" si="9"/>
        <v>7666.6666666666661</v>
      </c>
      <c r="U48" s="29">
        <f t="shared" si="4"/>
        <v>11.851495607217389</v>
      </c>
      <c r="V48" s="34" t="str">
        <f t="shared" si="10"/>
        <v>حرج</v>
      </c>
      <c r="W48" s="81"/>
      <c r="X48" s="31"/>
      <c r="Y48" s="169">
        <f t="shared" si="5"/>
        <v>9469.5</v>
      </c>
      <c r="Z48" s="169">
        <f t="shared" si="13"/>
        <v>14.638400563375443</v>
      </c>
      <c r="AA48" s="31"/>
      <c r="AB48" s="30">
        <f t="shared" si="11"/>
        <v>19530.5</v>
      </c>
      <c r="AC48" s="30">
        <f t="shared" si="12"/>
        <v>29000</v>
      </c>
      <c r="AD48" s="31"/>
      <c r="AE48" s="82">
        <v>124</v>
      </c>
      <c r="AF48" s="82"/>
      <c r="AG48" s="30">
        <f>SUMIF('اخطار وصول'!E:E,C48,'اخطار وصول'!F:F)</f>
        <v>50</v>
      </c>
      <c r="AH48" s="31"/>
      <c r="AI48" s="30">
        <f>SUMIF('صرف واستلام'!E:E,C48,'صرف واستلام'!F:F)-AK48</f>
        <v>50</v>
      </c>
      <c r="AJ48" s="30">
        <f>SUMIF(المرفوض!D:D,C48,المرفوض!E:E)</f>
        <v>0</v>
      </c>
      <c r="AK48" s="30">
        <f>SUMIFS('صرف واستلام'!F:F,'صرف واستلام'!E:E,C48,'صرف واستلام'!I:I,$AK$10)</f>
        <v>0</v>
      </c>
      <c r="AL48" s="32"/>
      <c r="AM48" s="30">
        <f>SUMIF('صرف واستلام'!E:E,C48,'صرف واستلام'!G:G)-AN48-AO48</f>
        <v>128</v>
      </c>
      <c r="AN48" s="30">
        <f>SUMIFS('صرف واستلام'!G:G,'صرف واستلام'!E:E,C48,'صرف واستلام'!I:I,$AN$10)</f>
        <v>0</v>
      </c>
      <c r="AO48" s="30">
        <f>SUMIFS('صرف واستلام'!G:G,'صرف واستلام'!E:E,C48,'صرف واستلام'!I:I,$AO$10)</f>
        <v>0</v>
      </c>
      <c r="AQ48" s="47" t="s">
        <v>349</v>
      </c>
      <c r="AR48" s="47" t="s">
        <v>14</v>
      </c>
      <c r="AS48" s="47">
        <f t="shared" si="7"/>
        <v>1</v>
      </c>
    </row>
    <row r="49" spans="1:45" ht="17.399999999999999">
      <c r="A49" s="73" t="s">
        <v>311</v>
      </c>
      <c r="B49" s="74" t="s">
        <v>351</v>
      </c>
      <c r="C49" s="75" t="s">
        <v>15</v>
      </c>
      <c r="D49" s="83" t="s">
        <v>352</v>
      </c>
      <c r="E49" s="84">
        <v>6.9999999999999999E-4</v>
      </c>
      <c r="F49" s="84">
        <v>6.9999999999999999E-4</v>
      </c>
      <c r="G49" s="84">
        <v>6.9999999999999999E-4</v>
      </c>
      <c r="H49" s="84">
        <v>1.1000000000000001E-3</v>
      </c>
      <c r="I49" s="84">
        <v>1.1000000000000001E-3</v>
      </c>
      <c r="J49" s="84">
        <v>1.1000000000000001E-3</v>
      </c>
      <c r="K49" s="84">
        <v>1.1000000000000001E-3</v>
      </c>
      <c r="L49" s="78">
        <f t="shared" si="1"/>
        <v>1.1000000000000001E-3</v>
      </c>
      <c r="M49" s="79" t="s">
        <v>299</v>
      </c>
      <c r="N49" s="28">
        <f t="shared" si="2"/>
        <v>0</v>
      </c>
      <c r="O49" s="29">
        <f t="shared" si="15"/>
        <v>0</v>
      </c>
      <c r="P49" s="29">
        <f t="shared" si="8"/>
        <v>0</v>
      </c>
      <c r="Q49" s="89">
        <v>73</v>
      </c>
      <c r="R49" s="80">
        <v>15</v>
      </c>
      <c r="S49" s="80"/>
      <c r="T49" s="29">
        <f t="shared" si="9"/>
        <v>0</v>
      </c>
      <c r="U49" s="29">
        <f t="shared" si="4"/>
        <v>0</v>
      </c>
      <c r="V49" s="34" t="str">
        <f t="shared" si="10"/>
        <v>حرج</v>
      </c>
      <c r="W49" s="81"/>
      <c r="X49" s="31"/>
      <c r="Y49" s="169">
        <f t="shared" si="5"/>
        <v>-2981.0000000000036</v>
      </c>
      <c r="Z49" s="169">
        <f t="shared" si="13"/>
        <v>-4.5085521009019631</v>
      </c>
      <c r="AA49" s="31"/>
      <c r="AB49" s="30">
        <f t="shared" si="11"/>
        <v>20253.727272727276</v>
      </c>
      <c r="AC49" s="30">
        <f t="shared" si="12"/>
        <v>17272.727272727272</v>
      </c>
      <c r="AD49" s="31"/>
      <c r="AE49" s="82">
        <v>19</v>
      </c>
      <c r="AF49" s="82"/>
      <c r="AG49" s="30">
        <f>SUMIF('اخطار وصول'!E:E,C49,'اخطار وصول'!F:F)</f>
        <v>0</v>
      </c>
      <c r="AH49" s="31"/>
      <c r="AI49" s="30">
        <f>SUMIF('صرف واستلام'!E:E,C49,'صرف واستلام'!F:F)-AK49</f>
        <v>0</v>
      </c>
      <c r="AJ49" s="30">
        <f>SUMIF(المرفوض!D:D,C49,المرفوض!E:E)</f>
        <v>0</v>
      </c>
      <c r="AK49" s="30">
        <f>SUMIFS('صرف واستلام'!F:F,'صرف واستلام'!E:E,C49,'صرف واستلام'!I:I,$AK$10)</f>
        <v>0</v>
      </c>
      <c r="AL49" s="32"/>
      <c r="AM49" s="30">
        <f>SUMIF('صرف واستلام'!E:E,C49,'صرف واستلام'!G:G)-AN49-AO49</f>
        <v>19</v>
      </c>
      <c r="AN49" s="30">
        <f>SUMIFS('صرف واستلام'!G:G,'صرف واستلام'!E:E,C49,'صرف واستلام'!I:I,$AN$10)</f>
        <v>0</v>
      </c>
      <c r="AO49" s="30">
        <f>SUMIFS('صرف واستلام'!G:G,'صرف واستلام'!E:E,C49,'صرف واستلام'!I:I,$AO$10)</f>
        <v>0</v>
      </c>
      <c r="AQ49" s="47" t="s">
        <v>351</v>
      </c>
      <c r="AR49" s="47" t="s">
        <v>15</v>
      </c>
      <c r="AS49" s="47">
        <f t="shared" si="7"/>
        <v>1</v>
      </c>
    </row>
    <row r="50" spans="1:45" ht="17.399999999999999" hidden="1">
      <c r="A50" s="73" t="s">
        <v>311</v>
      </c>
      <c r="B50" s="74" t="s">
        <v>353</v>
      </c>
      <c r="C50" s="75" t="s">
        <v>99</v>
      </c>
      <c r="D50" s="83" t="s">
        <v>354</v>
      </c>
      <c r="E50" s="84">
        <v>1</v>
      </c>
      <c r="F50" s="84">
        <v>1</v>
      </c>
      <c r="G50" s="84">
        <v>1</v>
      </c>
      <c r="H50" s="84">
        <v>1</v>
      </c>
      <c r="I50" s="84">
        <v>1</v>
      </c>
      <c r="J50" s="84">
        <v>1</v>
      </c>
      <c r="K50" s="84">
        <v>1</v>
      </c>
      <c r="L50" s="78">
        <f t="shared" si="1"/>
        <v>1</v>
      </c>
      <c r="M50" s="79" t="s">
        <v>309</v>
      </c>
      <c r="N50" s="28">
        <f t="shared" si="2"/>
        <v>29750</v>
      </c>
      <c r="O50" s="29">
        <f t="shared" si="15"/>
        <v>0</v>
      </c>
      <c r="P50" s="29">
        <f t="shared" si="8"/>
        <v>0</v>
      </c>
      <c r="Q50" s="89">
        <v>73</v>
      </c>
      <c r="R50" s="80">
        <v>15</v>
      </c>
      <c r="S50" s="80"/>
      <c r="T50" s="29">
        <f t="shared" si="9"/>
        <v>29750</v>
      </c>
      <c r="U50" s="29">
        <f t="shared" si="4"/>
        <v>39.185985247629084</v>
      </c>
      <c r="V50" s="34" t="str">
        <f t="shared" si="10"/>
        <v>طلب</v>
      </c>
      <c r="W50" s="81"/>
      <c r="X50" s="31"/>
      <c r="Y50" s="169">
        <f t="shared" si="5"/>
        <v>33711</v>
      </c>
      <c r="Z50" s="169">
        <f t="shared" si="13"/>
        <v>44.403319283456277</v>
      </c>
      <c r="AA50" s="31"/>
      <c r="AB50" s="30">
        <f t="shared" si="11"/>
        <v>25213</v>
      </c>
      <c r="AC50" s="30">
        <f t="shared" si="12"/>
        <v>58924</v>
      </c>
      <c r="AD50" s="31"/>
      <c r="AE50" s="82">
        <v>14124</v>
      </c>
      <c r="AF50" s="82"/>
      <c r="AG50" s="30">
        <f>SUMIF('اخطار وصول'!E:E,C50,'اخطار وصول'!F:F)</f>
        <v>47950</v>
      </c>
      <c r="AH50" s="31"/>
      <c r="AI50" s="30">
        <f>SUMIF('صرف واستلام'!E:E,C50,'صرف واستلام'!F:F)-AK50</f>
        <v>47950</v>
      </c>
      <c r="AJ50" s="30">
        <f>SUMIF(المرفوض!D:D,C50,المرفوض!E:E)</f>
        <v>0</v>
      </c>
      <c r="AK50" s="30">
        <f>SUMIFS('صرف واستلام'!F:F,'صرف واستلام'!E:E,C50,'صرف واستلام'!I:I,$AK$10)</f>
        <v>0</v>
      </c>
      <c r="AL50" s="32"/>
      <c r="AM50" s="30">
        <f>SUMIF('صرف واستلام'!E:E,C50,'صرف واستلام'!G:G)-AN50-AO50</f>
        <v>29174</v>
      </c>
      <c r="AN50" s="30">
        <f>SUMIFS('صرف واستلام'!G:G,'صرف واستلام'!E:E,C50,'صرف واستلام'!I:I,$AN$10)</f>
        <v>3150</v>
      </c>
      <c r="AO50" s="30">
        <f>SUMIFS('صرف واستلام'!G:G,'صرف واستلام'!E:E,C50,'صرف واستلام'!I:I,$AO$10)</f>
        <v>0</v>
      </c>
      <c r="AQ50" s="47" t="s">
        <v>353</v>
      </c>
      <c r="AR50" s="47" t="s">
        <v>99</v>
      </c>
      <c r="AS50" s="47">
        <f t="shared" si="7"/>
        <v>1</v>
      </c>
    </row>
    <row r="51" spans="1:45" ht="17.399999999999999">
      <c r="A51" s="73" t="s">
        <v>311</v>
      </c>
      <c r="B51" s="74" t="s">
        <v>355</v>
      </c>
      <c r="C51" s="75" t="s">
        <v>27</v>
      </c>
      <c r="D51" s="83" t="s">
        <v>356</v>
      </c>
      <c r="E51" s="84"/>
      <c r="F51" s="84"/>
      <c r="G51" s="84"/>
      <c r="H51" s="84">
        <v>1</v>
      </c>
      <c r="I51" s="84">
        <v>1</v>
      </c>
      <c r="J51" s="84">
        <v>1</v>
      </c>
      <c r="K51" s="84">
        <v>1</v>
      </c>
      <c r="L51" s="78">
        <f t="shared" si="1"/>
        <v>1</v>
      </c>
      <c r="M51" s="79" t="s">
        <v>309</v>
      </c>
      <c r="N51" s="28">
        <f t="shared" si="2"/>
        <v>0</v>
      </c>
      <c r="O51" s="29">
        <f t="shared" si="15"/>
        <v>4</v>
      </c>
      <c r="P51" s="29">
        <f t="shared" si="8"/>
        <v>0</v>
      </c>
      <c r="Q51" s="89">
        <v>79</v>
      </c>
      <c r="R51" s="80">
        <v>15</v>
      </c>
      <c r="S51" s="80"/>
      <c r="T51" s="29">
        <f t="shared" si="9"/>
        <v>4</v>
      </c>
      <c r="U51" s="29">
        <f t="shared" si="4"/>
        <v>8.1688223281143647E-3</v>
      </c>
      <c r="V51" s="34" t="str">
        <f t="shared" si="10"/>
        <v>حرج</v>
      </c>
      <c r="W51" s="81"/>
      <c r="X51" s="31"/>
      <c r="Y51" s="169">
        <f t="shared" si="5"/>
        <v>13929</v>
      </c>
      <c r="Z51" s="169">
        <f t="shared" si="13"/>
        <v>28.445881552076244</v>
      </c>
      <c r="AA51" s="31"/>
      <c r="AB51" s="30">
        <f t="shared" si="11"/>
        <v>11575</v>
      </c>
      <c r="AC51" s="30">
        <f t="shared" si="12"/>
        <v>25504</v>
      </c>
      <c r="AD51" s="31"/>
      <c r="AE51" s="82">
        <v>500</v>
      </c>
      <c r="AF51" s="82"/>
      <c r="AG51" s="30">
        <f>SUMIF('اخطار وصول'!E:E,C51,'اخطار وصول'!F:F)</f>
        <v>25004</v>
      </c>
      <c r="AH51" s="31"/>
      <c r="AI51" s="30">
        <f>SUMIF('صرف واستلام'!E:E,C51,'صرف واستلام'!F:F)-AK51</f>
        <v>25000</v>
      </c>
      <c r="AJ51" s="30">
        <f>SUMIF(المرفوض!D:D,C51,المرفوض!E:E)</f>
        <v>0</v>
      </c>
      <c r="AK51" s="30">
        <f>SUMIFS('صرف واستلام'!F:F,'صرف واستلام'!E:E,C51,'صرف واستلام'!I:I,$AK$10)</f>
        <v>0</v>
      </c>
      <c r="AL51" s="32"/>
      <c r="AM51" s="30">
        <f>SUMIF('صرف واستلام'!E:E,C51,'صرف واستلام'!G:G)-AN51-AO51</f>
        <v>0</v>
      </c>
      <c r="AN51" s="30">
        <f>SUMIFS('صرف واستلام'!G:G,'صرف واستلام'!E:E,C51,'صرف واستلام'!I:I,$AN$10)</f>
        <v>0</v>
      </c>
      <c r="AO51" s="30">
        <f>SUMIFS('صرف واستلام'!G:G,'صرف واستلام'!E:E,C51,'صرف واستلام'!I:I,$AO$10)</f>
        <v>25500</v>
      </c>
      <c r="AQ51" s="47" t="s">
        <v>355</v>
      </c>
      <c r="AR51" s="47" t="s">
        <v>27</v>
      </c>
      <c r="AS51" s="47">
        <f t="shared" si="7"/>
        <v>1</v>
      </c>
    </row>
    <row r="52" spans="1:45" ht="17.399999999999999" hidden="1">
      <c r="A52" s="73" t="s">
        <v>80</v>
      </c>
      <c r="B52" s="74" t="s">
        <v>357</v>
      </c>
      <c r="C52" s="85" t="s">
        <v>82</v>
      </c>
      <c r="D52" s="83"/>
      <c r="E52" s="84">
        <v>1</v>
      </c>
      <c r="F52" s="84">
        <v>1</v>
      </c>
      <c r="G52" s="84">
        <v>1</v>
      </c>
      <c r="H52" s="84"/>
      <c r="I52" s="84"/>
      <c r="J52" s="84"/>
      <c r="K52" s="84"/>
      <c r="L52" s="78"/>
      <c r="M52" s="79" t="s">
        <v>309</v>
      </c>
      <c r="N52" s="28">
        <f t="shared" si="2"/>
        <v>2700</v>
      </c>
      <c r="O52" s="29">
        <f t="shared" si="15"/>
        <v>3000</v>
      </c>
      <c r="P52" s="29">
        <f t="shared" si="8"/>
        <v>0</v>
      </c>
      <c r="Q52" s="89" t="e">
        <v>#N/A</v>
      </c>
      <c r="R52" s="80" t="e">
        <v>#N/A</v>
      </c>
      <c r="S52" s="80"/>
      <c r="T52" s="29" t="e">
        <f t="shared" si="9"/>
        <v>#DIV/0!</v>
      </c>
      <c r="U52" s="29">
        <f t="shared" si="4"/>
        <v>21.147662626762308</v>
      </c>
      <c r="V52" s="34" t="e">
        <f t="shared" si="10"/>
        <v>#N/A</v>
      </c>
      <c r="W52" s="81"/>
      <c r="X52" s="31"/>
      <c r="Y52" s="169" t="e">
        <f t="shared" si="5"/>
        <v>#DIV/0!</v>
      </c>
      <c r="Z52" s="169" t="e">
        <f t="shared" si="13"/>
        <v>#DIV/0!</v>
      </c>
      <c r="AA52" s="31"/>
      <c r="AB52" s="30" t="e">
        <f t="shared" si="11"/>
        <v>#DIV/0!</v>
      </c>
      <c r="AC52" s="30" t="e">
        <f t="shared" si="12"/>
        <v>#DIV/0!</v>
      </c>
      <c r="AD52" s="31"/>
      <c r="AE52" s="82">
        <v>6920</v>
      </c>
      <c r="AF52" s="82"/>
      <c r="AG52" s="30">
        <f>SUMIF('اخطار وصول'!E:E,C52,'اخطار وصول'!F:F)</f>
        <v>16800</v>
      </c>
      <c r="AH52" s="31"/>
      <c r="AI52" s="30">
        <f>SUMIF('صرف واستلام'!E:E,C52,'صرف واستلام'!F:F)-AK52</f>
        <v>13800</v>
      </c>
      <c r="AJ52" s="30">
        <f>SUMIF(المرفوض!D:D,C52,المرفوض!E:E)</f>
        <v>0</v>
      </c>
      <c r="AK52" s="30">
        <f>SUMIFS('صرف واستلام'!F:F,'صرف واستلام'!E:E,C52,'صرف واستلام'!I:I,$AK$10)</f>
        <v>0</v>
      </c>
      <c r="AL52" s="32"/>
      <c r="AM52" s="30">
        <f>SUMIF('صرف واستلام'!E:E,C52,'صرف واستلام'!G:G)-AN52-AO52</f>
        <v>18020</v>
      </c>
      <c r="AN52" s="30">
        <f>SUMIFS('صرف واستلام'!G:G,'صرف واستلام'!E:E,C52,'صرف واستلام'!I:I,$AN$10)</f>
        <v>0</v>
      </c>
      <c r="AO52" s="30">
        <f>SUMIFS('صرف واستلام'!G:G,'صرف واستلام'!E:E,C52,'صرف واستلام'!I:I,$AO$10)</f>
        <v>0</v>
      </c>
      <c r="AQ52" s="47" t="s">
        <v>357</v>
      </c>
      <c r="AR52" s="47" t="s">
        <v>82</v>
      </c>
      <c r="AS52" s="47">
        <f t="shared" si="7"/>
        <v>1</v>
      </c>
    </row>
    <row r="53" spans="1:45" ht="17.399999999999999">
      <c r="A53" s="73" t="s">
        <v>80</v>
      </c>
      <c r="B53" s="74" t="s">
        <v>359</v>
      </c>
      <c r="C53" s="107" t="s">
        <v>1077</v>
      </c>
      <c r="D53" s="83" t="s">
        <v>360</v>
      </c>
      <c r="E53" s="84"/>
      <c r="F53" s="84"/>
      <c r="G53" s="84"/>
      <c r="H53" s="84">
        <v>1</v>
      </c>
      <c r="I53" s="84">
        <v>1</v>
      </c>
      <c r="J53" s="84">
        <v>1</v>
      </c>
      <c r="K53" s="84">
        <v>1</v>
      </c>
      <c r="L53" s="78">
        <f t="shared" si="1"/>
        <v>1</v>
      </c>
      <c r="M53" s="79" t="s">
        <v>309</v>
      </c>
      <c r="N53" s="28">
        <f t="shared" si="2"/>
        <v>-300</v>
      </c>
      <c r="O53" s="29">
        <f t="shared" si="15"/>
        <v>0</v>
      </c>
      <c r="P53" s="29">
        <f t="shared" si="8"/>
        <v>0</v>
      </c>
      <c r="Q53" s="89" t="e">
        <v>#N/A</v>
      </c>
      <c r="R53" s="80" t="e">
        <v>#N/A</v>
      </c>
      <c r="S53" s="80"/>
      <c r="T53" s="29">
        <f t="shared" si="9"/>
        <v>-300</v>
      </c>
      <c r="U53" s="29">
        <f t="shared" si="4"/>
        <v>-0.61266167460857734</v>
      </c>
      <c r="V53" s="34" t="e">
        <f t="shared" si="10"/>
        <v>#N/A</v>
      </c>
      <c r="W53" s="81"/>
      <c r="X53" s="31"/>
      <c r="Y53" s="169">
        <f t="shared" si="5"/>
        <v>2698</v>
      </c>
      <c r="Z53" s="169">
        <f t="shared" si="13"/>
        <v>5.5098706603131387</v>
      </c>
      <c r="AA53" s="31"/>
      <c r="AB53" s="30">
        <f t="shared" si="11"/>
        <v>11575</v>
      </c>
      <c r="AC53" s="30">
        <f t="shared" si="12"/>
        <v>14273</v>
      </c>
      <c r="AD53" s="31"/>
      <c r="AE53" s="82">
        <v>4273</v>
      </c>
      <c r="AF53" s="82"/>
      <c r="AG53" s="30">
        <f>SUMIF('اخطار وصول'!E:E,C53,'اخطار وصول'!F:F)</f>
        <v>10000</v>
      </c>
      <c r="AH53" s="31"/>
      <c r="AI53" s="30">
        <f>SUMIF('صرف واستلام'!E:E,C53,'صرف واستلام'!F:F)-AK53</f>
        <v>10000</v>
      </c>
      <c r="AJ53" s="30">
        <f>SUMIF(المرفوض!D:D,C53,المرفوض!E:E)</f>
        <v>0</v>
      </c>
      <c r="AK53" s="30">
        <f>SUMIFS('صرف واستلام'!F:F,'صرف واستلام'!E:E,C53,'صرف واستلام'!I:I,$AK$10)</f>
        <v>0</v>
      </c>
      <c r="AL53" s="32"/>
      <c r="AM53" s="30">
        <f>SUMIF('صرف واستلام'!E:E,C53,'صرف واستلام'!G:G)-AN53-AO53</f>
        <v>14573</v>
      </c>
      <c r="AN53" s="30">
        <f>SUMIFS('صرف واستلام'!G:G,'صرف واستلام'!E:E,C53,'صرف واستلام'!I:I,$AN$10)</f>
        <v>0</v>
      </c>
      <c r="AO53" s="30">
        <f>SUMIFS('صرف واستلام'!G:G,'صرف واستلام'!E:E,C53,'صرف واستلام'!I:I,$AO$10)</f>
        <v>0</v>
      </c>
      <c r="AQ53" s="47" t="s">
        <v>359</v>
      </c>
      <c r="AR53" s="47" t="s">
        <v>81</v>
      </c>
      <c r="AS53" s="47">
        <f t="shared" si="7"/>
        <v>0</v>
      </c>
    </row>
    <row r="54" spans="1:45" ht="15.6" hidden="1">
      <c r="A54" s="73" t="s">
        <v>80</v>
      </c>
      <c r="B54" s="74" t="s">
        <v>361</v>
      </c>
      <c r="C54" s="75" t="s">
        <v>209</v>
      </c>
      <c r="D54" s="83" t="e">
        <v>#N/A</v>
      </c>
      <c r="E54" s="84">
        <v>1</v>
      </c>
      <c r="F54" s="84">
        <v>1</v>
      </c>
      <c r="G54" s="84">
        <v>1</v>
      </c>
      <c r="H54" s="84">
        <v>1</v>
      </c>
      <c r="I54" s="84">
        <v>1</v>
      </c>
      <c r="J54" s="84">
        <v>1</v>
      </c>
      <c r="K54" s="84">
        <v>1</v>
      </c>
      <c r="L54" s="78">
        <f t="shared" si="1"/>
        <v>1</v>
      </c>
      <c r="M54" s="79" t="s">
        <v>309</v>
      </c>
      <c r="N54" s="28">
        <f t="shared" si="2"/>
        <v>32000</v>
      </c>
      <c r="O54" s="29">
        <f t="shared" si="15"/>
        <v>0</v>
      </c>
      <c r="P54" s="29">
        <f t="shared" si="8"/>
        <v>0</v>
      </c>
      <c r="Q54" s="89">
        <v>79</v>
      </c>
      <c r="R54" s="80">
        <v>15</v>
      </c>
      <c r="S54" s="80"/>
      <c r="T54" s="29">
        <f t="shared" si="9"/>
        <v>32000</v>
      </c>
      <c r="U54" s="29">
        <f t="shared" ref="U54:U116" si="18">(N54+O54)/(E54*$V$2+F54*$V$3+G54*$V$4+H54*$V$5+I54*$V$6+J54*$V$7+K54*$V$8)</f>
        <v>42.149631190727085</v>
      </c>
      <c r="V54" s="34" t="str">
        <f t="shared" si="10"/>
        <v>طلب</v>
      </c>
      <c r="W54" s="109" t="s">
        <v>1089</v>
      </c>
      <c r="X54" s="31"/>
      <c r="Y54" s="169">
        <f t="shared" si="5"/>
        <v>28507</v>
      </c>
      <c r="Z54" s="169">
        <f t="shared" si="13"/>
        <v>37.54873551106428</v>
      </c>
      <c r="AA54" s="31"/>
      <c r="AB54" s="30">
        <f t="shared" si="11"/>
        <v>25213</v>
      </c>
      <c r="AC54" s="30">
        <f t="shared" si="12"/>
        <v>53720</v>
      </c>
      <c r="AD54" s="31"/>
      <c r="AE54" s="82">
        <v>53720</v>
      </c>
      <c r="AF54" s="82"/>
      <c r="AG54" s="30">
        <f>SUMIF('اخطار وصول'!E:E,C54,'اخطار وصول'!F:F)</f>
        <v>0</v>
      </c>
      <c r="AH54" s="31"/>
      <c r="AI54" s="30">
        <f>SUMIF('صرف واستلام'!E:E,C54,'صرف واستلام'!F:F)-AK54</f>
        <v>0</v>
      </c>
      <c r="AJ54" s="30">
        <f>SUMIF(المرفوض!D:D,C54,المرفوض!E:E)</f>
        <v>0</v>
      </c>
      <c r="AK54" s="30">
        <f>SUMIFS('صرف واستلام'!F:F,'صرف واستلام'!E:E,C54,'صرف واستلام'!I:I,$AK$10)</f>
        <v>0</v>
      </c>
      <c r="AL54" s="32"/>
      <c r="AM54" s="30">
        <f>SUMIF('صرف واستلام'!E:E,C54,'صرف واستلام'!G:G)-AN54-AO54</f>
        <v>21720</v>
      </c>
      <c r="AN54" s="30">
        <f>SUMIFS('صرف واستلام'!G:G,'صرف واستلام'!E:E,C54,'صرف واستلام'!I:I,$AN$10)</f>
        <v>0</v>
      </c>
      <c r="AO54" s="30">
        <f>SUMIFS('صرف واستلام'!G:G,'صرف واستلام'!E:E,C54,'صرف واستلام'!I:I,$AO$10)</f>
        <v>0</v>
      </c>
      <c r="AQ54" s="47" t="s">
        <v>361</v>
      </c>
      <c r="AR54" s="47" t="s">
        <v>209</v>
      </c>
      <c r="AS54" s="47">
        <f t="shared" si="7"/>
        <v>1</v>
      </c>
    </row>
    <row r="55" spans="1:45" ht="15.6" hidden="1">
      <c r="A55" s="73" t="s">
        <v>80</v>
      </c>
      <c r="B55" s="74" t="s">
        <v>362</v>
      </c>
      <c r="C55" s="75" t="s">
        <v>133</v>
      </c>
      <c r="D55" s="83" t="e">
        <v>#N/A</v>
      </c>
      <c r="E55" s="84">
        <v>1</v>
      </c>
      <c r="F55" s="84">
        <v>1</v>
      </c>
      <c r="G55" s="84">
        <v>1</v>
      </c>
      <c r="H55" s="84">
        <v>1</v>
      </c>
      <c r="I55" s="84">
        <v>1</v>
      </c>
      <c r="J55" s="84">
        <v>1</v>
      </c>
      <c r="K55" s="84">
        <v>1</v>
      </c>
      <c r="L55" s="78">
        <f t="shared" si="1"/>
        <v>1</v>
      </c>
      <c r="M55" s="79" t="s">
        <v>309</v>
      </c>
      <c r="N55" s="28">
        <f t="shared" si="2"/>
        <v>16000</v>
      </c>
      <c r="O55" s="29">
        <f t="shared" si="15"/>
        <v>10000</v>
      </c>
      <c r="P55" s="29">
        <f t="shared" si="8"/>
        <v>0</v>
      </c>
      <c r="Q55" s="89">
        <v>79</v>
      </c>
      <c r="R55" s="80">
        <v>15</v>
      </c>
      <c r="S55" s="80"/>
      <c r="T55" s="29">
        <f t="shared" si="9"/>
        <v>26000</v>
      </c>
      <c r="U55" s="29">
        <f t="shared" si="18"/>
        <v>34.246575342465754</v>
      </c>
      <c r="V55" s="34" t="str">
        <f t="shared" si="10"/>
        <v>طلب</v>
      </c>
      <c r="W55" s="109" t="s">
        <v>1090</v>
      </c>
      <c r="X55" s="31"/>
      <c r="Y55" s="169">
        <f t="shared" si="5"/>
        <v>19507</v>
      </c>
      <c r="Z55" s="169">
        <f t="shared" si="13"/>
        <v>25.694151738672289</v>
      </c>
      <c r="AA55" s="31"/>
      <c r="AB55" s="30">
        <f t="shared" si="11"/>
        <v>25213</v>
      </c>
      <c r="AC55" s="30">
        <f t="shared" si="12"/>
        <v>44720</v>
      </c>
      <c r="AD55" s="31"/>
      <c r="AE55" s="82">
        <v>14720</v>
      </c>
      <c r="AF55" s="82"/>
      <c r="AG55" s="30">
        <f>SUMIF('اخطار وصول'!E:E,C55,'اخطار وصول'!F:F)</f>
        <v>30000</v>
      </c>
      <c r="AH55" s="31"/>
      <c r="AI55" s="30">
        <f>SUMIF('صرف واستلام'!E:E,C55,'صرف واستلام'!F:F)-AK55</f>
        <v>20000</v>
      </c>
      <c r="AJ55" s="30">
        <f>SUMIF(المرفوض!D:D,C55,المرفوض!E:E)</f>
        <v>0</v>
      </c>
      <c r="AK55" s="30">
        <f>SUMIFS('صرف واستلام'!F:F,'صرف واستلام'!E:E,C55,'صرف واستلام'!I:I,$AK$10)</f>
        <v>0</v>
      </c>
      <c r="AL55" s="32"/>
      <c r="AM55" s="30">
        <f>SUMIF('صرف واستلام'!E:E,C55,'صرف واستلام'!G:G)-AN55-AO55</f>
        <v>18720</v>
      </c>
      <c r="AN55" s="30">
        <f>SUMIFS('صرف واستلام'!G:G,'صرف واستلام'!E:E,C55,'صرف واستلام'!I:I,$AN$10)</f>
        <v>0</v>
      </c>
      <c r="AO55" s="30">
        <f>SUMIFS('صرف واستلام'!G:G,'صرف واستلام'!E:E,C55,'صرف واستلام'!I:I,$AO$10)</f>
        <v>0</v>
      </c>
      <c r="AQ55" s="47" t="s">
        <v>362</v>
      </c>
      <c r="AR55" s="47" t="s">
        <v>133</v>
      </c>
      <c r="AS55" s="47">
        <f t="shared" si="7"/>
        <v>1</v>
      </c>
    </row>
    <row r="56" spans="1:45" ht="17.399999999999999" hidden="1">
      <c r="A56" s="73" t="s">
        <v>80</v>
      </c>
      <c r="B56" s="74" t="s">
        <v>363</v>
      </c>
      <c r="C56" s="75" t="s">
        <v>142</v>
      </c>
      <c r="D56" s="83" t="s">
        <v>364</v>
      </c>
      <c r="E56" s="84">
        <v>1</v>
      </c>
      <c r="F56" s="84">
        <v>1</v>
      </c>
      <c r="G56" s="84">
        <v>1</v>
      </c>
      <c r="H56" s="84">
        <v>1</v>
      </c>
      <c r="I56" s="84">
        <v>1</v>
      </c>
      <c r="J56" s="84">
        <v>1</v>
      </c>
      <c r="K56" s="84">
        <v>1</v>
      </c>
      <c r="L56" s="78">
        <f t="shared" si="1"/>
        <v>1</v>
      </c>
      <c r="M56" s="79" t="s">
        <v>309</v>
      </c>
      <c r="N56" s="28">
        <f t="shared" si="2"/>
        <v>7000</v>
      </c>
      <c r="O56" s="29">
        <f t="shared" si="15"/>
        <v>0</v>
      </c>
      <c r="P56" s="29">
        <f t="shared" si="8"/>
        <v>0</v>
      </c>
      <c r="Q56" s="89">
        <v>115</v>
      </c>
      <c r="R56" s="80">
        <v>15</v>
      </c>
      <c r="S56" s="80"/>
      <c r="T56" s="29">
        <f t="shared" si="9"/>
        <v>7000</v>
      </c>
      <c r="U56" s="29">
        <f t="shared" si="18"/>
        <v>9.2202318229715505</v>
      </c>
      <c r="V56" s="34" t="str">
        <f t="shared" si="10"/>
        <v>حرج</v>
      </c>
      <c r="W56" s="81"/>
      <c r="X56" s="31"/>
      <c r="Y56" s="169">
        <f t="shared" si="5"/>
        <v>13380</v>
      </c>
      <c r="Z56" s="169">
        <f t="shared" si="13"/>
        <v>17.623814541622764</v>
      </c>
      <c r="AA56" s="31"/>
      <c r="AB56" s="30">
        <f t="shared" si="11"/>
        <v>25213</v>
      </c>
      <c r="AC56" s="30">
        <f t="shared" si="12"/>
        <v>38593</v>
      </c>
      <c r="AD56" s="31"/>
      <c r="AE56" s="82">
        <v>4593</v>
      </c>
      <c r="AF56" s="82">
        <v>10000</v>
      </c>
      <c r="AG56" s="30">
        <f>SUMIF('اخطار وصول'!E:E,C56,'اخطار وصول'!F:F)</f>
        <v>24000</v>
      </c>
      <c r="AH56" s="31"/>
      <c r="AI56" s="30">
        <f>SUMIF('صرف واستلام'!E:E,C56,'صرف واستلام'!F:F)-AK56</f>
        <v>34000</v>
      </c>
      <c r="AJ56" s="30">
        <f>SUMIF(المرفوض!D:D,C56,المرفوض!E:E)</f>
        <v>0</v>
      </c>
      <c r="AK56" s="30">
        <f>SUMIFS('صرف واستلام'!F:F,'صرف واستلام'!E:E,C56,'صرف واستلام'!I:I,$AK$10)</f>
        <v>0</v>
      </c>
      <c r="AL56" s="32"/>
      <c r="AM56" s="30">
        <f>SUMIF('صرف واستلام'!E:E,C56,'صرف واستلام'!G:G)-AN56-AO56</f>
        <v>31593</v>
      </c>
      <c r="AN56" s="30">
        <f>SUMIFS('صرف واستلام'!G:G,'صرف واستلام'!E:E,C56,'صرف واستلام'!I:I,$AN$10)</f>
        <v>0</v>
      </c>
      <c r="AO56" s="30">
        <f>SUMIFS('صرف واستلام'!G:G,'صرف واستلام'!E:E,C56,'صرف واستلام'!I:I,$AO$10)</f>
        <v>0</v>
      </c>
      <c r="AQ56" s="47" t="s">
        <v>363</v>
      </c>
      <c r="AR56" s="47" t="s">
        <v>142</v>
      </c>
      <c r="AS56" s="47">
        <f t="shared" si="7"/>
        <v>1</v>
      </c>
    </row>
    <row r="57" spans="1:45" ht="17.399999999999999" hidden="1">
      <c r="A57" s="73" t="s">
        <v>311</v>
      </c>
      <c r="B57" s="74" t="s">
        <v>365</v>
      </c>
      <c r="C57" s="85" t="s">
        <v>97</v>
      </c>
      <c r="D57" s="83" t="s">
        <v>366</v>
      </c>
      <c r="E57" s="84">
        <v>49</v>
      </c>
      <c r="F57" s="84">
        <v>53</v>
      </c>
      <c r="G57" s="84">
        <v>53</v>
      </c>
      <c r="H57" s="84">
        <v>0</v>
      </c>
      <c r="I57" s="84">
        <v>0</v>
      </c>
      <c r="J57" s="84">
        <v>0</v>
      </c>
      <c r="K57" s="84">
        <v>0</v>
      </c>
      <c r="L57" s="78">
        <f t="shared" si="1"/>
        <v>53</v>
      </c>
      <c r="M57" s="79" t="s">
        <v>309</v>
      </c>
      <c r="N57" s="28">
        <f t="shared" si="2"/>
        <v>214000</v>
      </c>
      <c r="O57" s="29">
        <f t="shared" si="15"/>
        <v>0</v>
      </c>
      <c r="P57" s="29">
        <f t="shared" si="8"/>
        <v>0</v>
      </c>
      <c r="Q57" s="89">
        <v>68</v>
      </c>
      <c r="R57" s="80">
        <v>15</v>
      </c>
      <c r="S57" s="80"/>
      <c r="T57" s="29">
        <f t="shared" si="9"/>
        <v>4037.7358490566039</v>
      </c>
      <c r="U57" s="29">
        <f t="shared" si="18"/>
        <v>14.980749037451874</v>
      </c>
      <c r="V57" s="34" t="str">
        <f t="shared" si="10"/>
        <v>حرج</v>
      </c>
      <c r="W57" s="81"/>
      <c r="X57" s="31"/>
      <c r="Y57" s="169">
        <f t="shared" si="5"/>
        <v>5711.2830188679254</v>
      </c>
      <c r="Z57" s="169">
        <f t="shared" si="13"/>
        <v>21.189919495974802</v>
      </c>
      <c r="AA57" s="31"/>
      <c r="AB57" s="30">
        <f t="shared" si="11"/>
        <v>13609.471698113208</v>
      </c>
      <c r="AC57" s="30">
        <f t="shared" si="12"/>
        <v>19320.754716981133</v>
      </c>
      <c r="AD57" s="31"/>
      <c r="AE57" s="82">
        <f>1024000</f>
        <v>1024000</v>
      </c>
      <c r="AF57" s="82"/>
      <c r="AG57" s="30">
        <f>SUMIF('اخطار وصول'!E:E,C57,'اخطار وصول'!F:F)</f>
        <v>0</v>
      </c>
      <c r="AH57" s="31"/>
      <c r="AI57" s="30">
        <f>SUMIF('صرف واستلام'!E:E,C57,'صرف واستلام'!F:F)-AK57</f>
        <v>0</v>
      </c>
      <c r="AJ57" s="30">
        <f>SUMIF(المرفوض!D:D,C57,المرفوض!E:E)</f>
        <v>0</v>
      </c>
      <c r="AK57" s="30">
        <f>SUMIFS('صرف واستلام'!F:F,'صرف واستلام'!E:E,C57,'صرف واستلام'!I:I,$AK$10)</f>
        <v>0</v>
      </c>
      <c r="AL57" s="32"/>
      <c r="AM57" s="30">
        <f>SUMIF('صرف واستلام'!E:E,C57,'صرف واستلام'!G:G)-AN57-AO57</f>
        <v>810000</v>
      </c>
      <c r="AN57" s="30">
        <f>SUMIFS('صرف واستلام'!G:G,'صرف واستلام'!E:E,C57,'صرف واستلام'!I:I,$AN$10)</f>
        <v>0</v>
      </c>
      <c r="AO57" s="30">
        <f>SUMIFS('صرف واستلام'!G:G,'صرف واستلام'!E:E,C57,'صرف واستلام'!I:I,$AO$10)</f>
        <v>0</v>
      </c>
      <c r="AQ57" s="47" t="s">
        <v>365</v>
      </c>
      <c r="AR57" s="47" t="s">
        <v>97</v>
      </c>
      <c r="AS57" s="47">
        <f t="shared" si="7"/>
        <v>1</v>
      </c>
    </row>
    <row r="58" spans="1:45" ht="17.399999999999999" hidden="1">
      <c r="A58" s="73" t="s">
        <v>311</v>
      </c>
      <c r="B58" s="74" t="s">
        <v>367</v>
      </c>
      <c r="C58" s="75" t="s">
        <v>368</v>
      </c>
      <c r="D58" s="83" t="s">
        <v>369</v>
      </c>
      <c r="E58" s="84">
        <v>4</v>
      </c>
      <c r="F58" s="84">
        <v>4</v>
      </c>
      <c r="G58" s="84">
        <v>4</v>
      </c>
      <c r="H58" s="84">
        <v>0</v>
      </c>
      <c r="I58" s="84">
        <v>0</v>
      </c>
      <c r="J58" s="84">
        <v>0</v>
      </c>
      <c r="K58" s="84">
        <v>0</v>
      </c>
      <c r="L58" s="78">
        <f t="shared" si="1"/>
        <v>4</v>
      </c>
      <c r="M58" s="79" t="s">
        <v>309</v>
      </c>
      <c r="N58" s="28">
        <f t="shared" si="2"/>
        <v>51000</v>
      </c>
      <c r="O58" s="29">
        <f t="shared" si="15"/>
        <v>0</v>
      </c>
      <c r="P58" s="29">
        <f t="shared" si="8"/>
        <v>0</v>
      </c>
      <c r="Q58" s="89">
        <v>98</v>
      </c>
      <c r="R58" s="80">
        <v>15</v>
      </c>
      <c r="S58" s="80"/>
      <c r="T58" s="29">
        <f t="shared" si="9"/>
        <v>12750</v>
      </c>
      <c r="U58" s="29">
        <f t="shared" si="18"/>
        <v>47.303982191442003</v>
      </c>
      <c r="V58" s="34" t="str">
        <f t="shared" si="10"/>
        <v>طلب</v>
      </c>
      <c r="W58" s="81"/>
      <c r="X58" s="31"/>
      <c r="Y58" s="169">
        <f t="shared" si="5"/>
        <v>13862</v>
      </c>
      <c r="Z58" s="169">
        <f t="shared" si="13"/>
        <v>51.42963146178581</v>
      </c>
      <c r="AA58" s="31"/>
      <c r="AB58" s="30">
        <f t="shared" si="11"/>
        <v>13638</v>
      </c>
      <c r="AC58" s="30">
        <f t="shared" si="12"/>
        <v>27500</v>
      </c>
      <c r="AD58" s="31"/>
      <c r="AE58" s="82">
        <v>110000</v>
      </c>
      <c r="AF58" s="82"/>
      <c r="AG58" s="30">
        <f>SUMIF('اخطار وصول'!E:E,C58,'اخطار وصول'!F:F)</f>
        <v>0</v>
      </c>
      <c r="AH58" s="31"/>
      <c r="AI58" s="30">
        <f>SUMIF('صرف واستلام'!E:E,C58,'صرف واستلام'!F:F)-AK58</f>
        <v>0</v>
      </c>
      <c r="AJ58" s="30">
        <f>SUMIF(المرفوض!D:D,C58,المرفوض!E:E)</f>
        <v>0</v>
      </c>
      <c r="AK58" s="30">
        <f>SUMIFS('صرف واستلام'!F:F,'صرف واستلام'!E:E,C58,'صرف واستلام'!I:I,$AK$10)</f>
        <v>0</v>
      </c>
      <c r="AL58" s="32"/>
      <c r="AM58" s="30">
        <f>SUMIF('صرف واستلام'!E:E,C58,'صرف واستلام'!G:G)-AN58-AO58</f>
        <v>59000</v>
      </c>
      <c r="AN58" s="30">
        <f>SUMIFS('صرف واستلام'!G:G,'صرف واستلام'!E:E,C58,'صرف واستلام'!I:I,$AN$10)</f>
        <v>0</v>
      </c>
      <c r="AO58" s="30">
        <f>SUMIFS('صرف واستلام'!G:G,'صرف واستلام'!E:E,C58,'صرف واستلام'!I:I,$AO$10)</f>
        <v>0</v>
      </c>
      <c r="AQ58" s="47" t="s">
        <v>367</v>
      </c>
      <c r="AR58" s="47" t="s">
        <v>368</v>
      </c>
      <c r="AS58" s="47">
        <f t="shared" si="7"/>
        <v>1</v>
      </c>
    </row>
    <row r="59" spans="1:45" ht="17.399999999999999" hidden="1">
      <c r="A59" s="73" t="s">
        <v>311</v>
      </c>
      <c r="B59" s="74" t="s">
        <v>370</v>
      </c>
      <c r="C59" s="85" t="s">
        <v>371</v>
      </c>
      <c r="D59" s="83" t="s">
        <v>372</v>
      </c>
      <c r="E59" s="84">
        <v>2</v>
      </c>
      <c r="F59" s="84">
        <v>2</v>
      </c>
      <c r="G59" s="84">
        <v>2</v>
      </c>
      <c r="H59" s="84">
        <v>33</v>
      </c>
      <c r="I59" s="84">
        <v>33</v>
      </c>
      <c r="J59" s="84">
        <v>33</v>
      </c>
      <c r="K59" s="84">
        <v>33</v>
      </c>
      <c r="L59" s="78">
        <f t="shared" si="1"/>
        <v>33</v>
      </c>
      <c r="M59" s="79" t="s">
        <v>309</v>
      </c>
      <c r="N59" s="28">
        <f t="shared" si="2"/>
        <v>1280000</v>
      </c>
      <c r="O59" s="29">
        <f t="shared" si="15"/>
        <v>0</v>
      </c>
      <c r="P59" s="29">
        <f t="shared" si="8"/>
        <v>0</v>
      </c>
      <c r="Q59" s="89">
        <v>98</v>
      </c>
      <c r="R59" s="80">
        <v>15</v>
      </c>
      <c r="S59" s="80"/>
      <c r="T59" s="29">
        <f t="shared" si="9"/>
        <v>38787.878787878784</v>
      </c>
      <c r="U59" s="29">
        <f t="shared" si="18"/>
        <v>76.655580885611514</v>
      </c>
      <c r="V59" s="34" t="str">
        <f t="shared" si="10"/>
        <v>طلب</v>
      </c>
      <c r="W59" s="81"/>
      <c r="X59" s="31"/>
      <c r="Y59" s="169">
        <f t="shared" si="5"/>
        <v>37729.969696969696</v>
      </c>
      <c r="Z59" s="169">
        <f t="shared" si="13"/>
        <v>74.564859804129028</v>
      </c>
      <c r="AA59" s="31"/>
      <c r="AB59" s="30">
        <f t="shared" si="11"/>
        <v>12401.545454545454</v>
      </c>
      <c r="AC59" s="30">
        <f t="shared" si="12"/>
        <v>50131.515151515152</v>
      </c>
      <c r="AD59" s="31"/>
      <c r="AE59" s="82">
        <v>154340</v>
      </c>
      <c r="AF59" s="82"/>
      <c r="AG59" s="30">
        <f>SUMIF('اخطار وصول'!E:E,C59,'اخطار وصول'!F:F)</f>
        <v>1500000</v>
      </c>
      <c r="AH59" s="31"/>
      <c r="AI59" s="30">
        <f>SUMIF('صرف واستلام'!E:E,C59,'صرف واستلام'!F:F)-AK59</f>
        <v>1500000</v>
      </c>
      <c r="AJ59" s="30">
        <f>SUMIF(المرفوض!D:D,C59,المرفوض!E:E)</f>
        <v>0</v>
      </c>
      <c r="AK59" s="30">
        <f>SUMIFS('صرف واستلام'!F:F,'صرف واستلام'!E:E,C59,'صرف واستلام'!I:I,$AK$10)</f>
        <v>0</v>
      </c>
      <c r="AL59" s="32"/>
      <c r="AM59" s="30">
        <f>SUMIF('صرف واستلام'!E:E,C59,'صرف واستلام'!G:G)-AN59-AO59</f>
        <v>374340</v>
      </c>
      <c r="AN59" s="30">
        <f>SUMIFS('صرف واستلام'!G:G,'صرف واستلام'!E:E,C59,'صرف واستلام'!I:I,$AN$10)</f>
        <v>0</v>
      </c>
      <c r="AO59" s="30">
        <f>SUMIFS('صرف واستلام'!G:G,'صرف واستلام'!E:E,C59,'صرف واستلام'!I:I,$AO$10)</f>
        <v>0</v>
      </c>
      <c r="AQ59" s="47" t="s">
        <v>370</v>
      </c>
      <c r="AR59" s="47" t="s">
        <v>371</v>
      </c>
      <c r="AS59" s="47">
        <f t="shared" si="7"/>
        <v>1</v>
      </c>
    </row>
    <row r="60" spans="1:45" ht="17.399999999999999" hidden="1">
      <c r="A60" s="73" t="s">
        <v>311</v>
      </c>
      <c r="B60" s="74" t="s">
        <v>373</v>
      </c>
      <c r="C60" s="85" t="s">
        <v>374</v>
      </c>
      <c r="D60" s="83" t="s">
        <v>375</v>
      </c>
      <c r="E60" s="84"/>
      <c r="F60" s="84"/>
      <c r="G60" s="84"/>
      <c r="H60" s="84">
        <v>1</v>
      </c>
      <c r="I60" s="84">
        <v>1</v>
      </c>
      <c r="J60" s="84">
        <v>1</v>
      </c>
      <c r="K60" s="84">
        <v>1</v>
      </c>
      <c r="L60" s="78">
        <f t="shared" si="1"/>
        <v>1</v>
      </c>
      <c r="M60" s="79" t="s">
        <v>309</v>
      </c>
      <c r="N60" s="28">
        <f t="shared" si="2"/>
        <v>63000</v>
      </c>
      <c r="O60" s="29">
        <f t="shared" si="15"/>
        <v>0</v>
      </c>
      <c r="P60" s="29">
        <f t="shared" si="8"/>
        <v>0</v>
      </c>
      <c r="Q60" s="89">
        <v>68</v>
      </c>
      <c r="R60" s="80">
        <v>15</v>
      </c>
      <c r="S60" s="80"/>
      <c r="T60" s="29">
        <f t="shared" si="9"/>
        <v>63000</v>
      </c>
      <c r="U60" s="29">
        <f t="shared" si="18"/>
        <v>128.65895166780123</v>
      </c>
      <c r="V60" s="34" t="str">
        <f t="shared" si="10"/>
        <v>زيادة</v>
      </c>
      <c r="W60" s="81"/>
      <c r="X60" s="31"/>
      <c r="Y60" s="169">
        <f t="shared" si="5"/>
        <v>65519</v>
      </c>
      <c r="Z60" s="169">
        <f t="shared" si="13"/>
        <v>133.80326752893126</v>
      </c>
      <c r="AA60" s="31"/>
      <c r="AB60" s="30">
        <f t="shared" si="11"/>
        <v>11575</v>
      </c>
      <c r="AC60" s="30">
        <f t="shared" si="12"/>
        <v>77094</v>
      </c>
      <c r="AD60" s="31"/>
      <c r="AE60" s="82">
        <v>75094</v>
      </c>
      <c r="AF60" s="82">
        <v>2000</v>
      </c>
      <c r="AG60" s="30">
        <f>SUMIF('اخطار وصول'!E:E,C60,'اخطار وصول'!F:F)</f>
        <v>0</v>
      </c>
      <c r="AH60" s="31"/>
      <c r="AI60" s="30">
        <f>SUMIF('صرف واستلام'!E:E,C60,'صرف واستلام'!F:F)-AK60</f>
        <v>2000</v>
      </c>
      <c r="AJ60" s="30">
        <f>SUMIF(المرفوض!D:D,C60,المرفوض!E:E)</f>
        <v>0</v>
      </c>
      <c r="AK60" s="30">
        <f>SUMIFS('صرف واستلام'!F:F,'صرف واستلام'!E:E,C60,'صرف واستلام'!I:I,$AK$10)</f>
        <v>0</v>
      </c>
      <c r="AL60" s="32"/>
      <c r="AM60" s="30">
        <f>SUMIF('صرف واستلام'!E:E,C60,'صرف واستلام'!G:G)-AN60-AO60</f>
        <v>14094</v>
      </c>
      <c r="AN60" s="30">
        <f>SUMIFS('صرف واستلام'!G:G,'صرف واستلام'!E:E,C60,'صرف واستلام'!I:I,$AN$10)</f>
        <v>0</v>
      </c>
      <c r="AO60" s="30">
        <f>SUMIFS('صرف واستلام'!G:G,'صرف واستلام'!E:E,C60,'صرف واستلام'!I:I,$AO$10)</f>
        <v>0</v>
      </c>
      <c r="AQ60" s="47" t="s">
        <v>373</v>
      </c>
      <c r="AR60" s="47" t="s">
        <v>374</v>
      </c>
      <c r="AS60" s="47">
        <f t="shared" si="7"/>
        <v>1</v>
      </c>
    </row>
    <row r="61" spans="1:45" ht="17.399999999999999" hidden="1">
      <c r="A61" s="73" t="s">
        <v>311</v>
      </c>
      <c r="B61" s="74" t="s">
        <v>376</v>
      </c>
      <c r="C61" s="85" t="s">
        <v>377</v>
      </c>
      <c r="D61" s="83" t="s">
        <v>378</v>
      </c>
      <c r="E61" s="84">
        <v>4</v>
      </c>
      <c r="F61" s="84">
        <v>4</v>
      </c>
      <c r="G61" s="84">
        <v>4</v>
      </c>
      <c r="H61" s="84">
        <v>2</v>
      </c>
      <c r="I61" s="84">
        <v>2</v>
      </c>
      <c r="J61" s="84">
        <v>2</v>
      </c>
      <c r="K61" s="84">
        <v>2</v>
      </c>
      <c r="L61" s="78">
        <f t="shared" si="1"/>
        <v>4</v>
      </c>
      <c r="M61" s="79" t="s">
        <v>309</v>
      </c>
      <c r="N61" s="28">
        <f t="shared" si="2"/>
        <v>140000</v>
      </c>
      <c r="O61" s="29">
        <f t="shared" si="15"/>
        <v>0</v>
      </c>
      <c r="P61" s="29">
        <f t="shared" si="8"/>
        <v>0</v>
      </c>
      <c r="Q61" s="89">
        <v>68</v>
      </c>
      <c r="R61" s="80">
        <v>15</v>
      </c>
      <c r="S61" s="80"/>
      <c r="T61" s="29">
        <f t="shared" si="9"/>
        <v>35000</v>
      </c>
      <c r="U61" s="29">
        <f t="shared" si="18"/>
        <v>68.044844792949263</v>
      </c>
      <c r="V61" s="34" t="str">
        <f t="shared" si="10"/>
        <v>زيادة</v>
      </c>
      <c r="W61" s="81"/>
      <c r="X61" s="31"/>
      <c r="Y61" s="169">
        <f t="shared" si="5"/>
        <v>36886.5</v>
      </c>
      <c r="Z61" s="169">
        <f t="shared" si="13"/>
        <v>71.712461927289226</v>
      </c>
      <c r="AA61" s="31"/>
      <c r="AB61" s="30">
        <f t="shared" si="11"/>
        <v>19425.5</v>
      </c>
      <c r="AC61" s="30">
        <f t="shared" si="12"/>
        <v>56312</v>
      </c>
      <c r="AD61" s="31"/>
      <c r="AE61" s="82">
        <v>225248</v>
      </c>
      <c r="AF61" s="82"/>
      <c r="AG61" s="30">
        <f>SUMIF('اخطار وصول'!E:E,C61,'اخطار وصول'!F:F)</f>
        <v>0</v>
      </c>
      <c r="AH61" s="31"/>
      <c r="AI61" s="30">
        <f>SUMIF('صرف واستلام'!E:E,C61,'صرف واستلام'!F:F)-AK61</f>
        <v>0</v>
      </c>
      <c r="AJ61" s="30">
        <f>SUMIF(المرفوض!D:D,C61,المرفوض!E:E)</f>
        <v>0</v>
      </c>
      <c r="AK61" s="30">
        <f>SUMIFS('صرف واستلام'!F:F,'صرف واستلام'!E:E,C61,'صرف واستلام'!I:I,$AK$10)</f>
        <v>0</v>
      </c>
      <c r="AL61" s="32"/>
      <c r="AM61" s="30">
        <f>SUMIF('صرف واستلام'!E:E,C61,'صرف واستلام'!G:G)-AN61-AO61</f>
        <v>85248</v>
      </c>
      <c r="AN61" s="30">
        <f>SUMIFS('صرف واستلام'!G:G,'صرف واستلام'!E:E,C61,'صرف واستلام'!I:I,$AN$10)</f>
        <v>0</v>
      </c>
      <c r="AO61" s="30">
        <f>SUMIFS('صرف واستلام'!G:G,'صرف واستلام'!E:E,C61,'صرف واستلام'!I:I,$AO$10)</f>
        <v>0</v>
      </c>
      <c r="AQ61" s="47" t="s">
        <v>376</v>
      </c>
      <c r="AR61" s="47" t="s">
        <v>377</v>
      </c>
      <c r="AS61" s="47">
        <f t="shared" si="7"/>
        <v>1</v>
      </c>
    </row>
    <row r="62" spans="1:45" ht="17.399999999999999" hidden="1">
      <c r="A62" s="73" t="s">
        <v>311</v>
      </c>
      <c r="B62" s="74" t="s">
        <v>325</v>
      </c>
      <c r="C62" s="75" t="s">
        <v>379</v>
      </c>
      <c r="D62" s="83" t="s">
        <v>380</v>
      </c>
      <c r="E62" s="84">
        <v>0</v>
      </c>
      <c r="F62" s="84">
        <v>0</v>
      </c>
      <c r="G62" s="84">
        <v>0</v>
      </c>
      <c r="H62" s="84">
        <v>2</v>
      </c>
      <c r="I62" s="84">
        <v>2</v>
      </c>
      <c r="J62" s="84">
        <v>2</v>
      </c>
      <c r="K62" s="84">
        <v>2</v>
      </c>
      <c r="L62" s="78">
        <f t="shared" si="1"/>
        <v>2</v>
      </c>
      <c r="M62" s="79" t="s">
        <v>309</v>
      </c>
      <c r="N62" s="28">
        <f t="shared" si="2"/>
        <v>421000</v>
      </c>
      <c r="O62" s="29">
        <f t="shared" si="15"/>
        <v>0</v>
      </c>
      <c r="P62" s="29">
        <f t="shared" si="8"/>
        <v>63800</v>
      </c>
      <c r="Q62" s="89">
        <v>68</v>
      </c>
      <c r="R62" s="80">
        <v>15</v>
      </c>
      <c r="S62" s="80"/>
      <c r="T62" s="29">
        <f t="shared" si="9"/>
        <v>210500</v>
      </c>
      <c r="U62" s="29">
        <f t="shared" si="18"/>
        <v>429.88427501701841</v>
      </c>
      <c r="V62" s="34" t="str">
        <f t="shared" si="10"/>
        <v>زيادة</v>
      </c>
      <c r="W62" s="81"/>
      <c r="X62" s="31"/>
      <c r="Y62" s="169">
        <f t="shared" si="5"/>
        <v>213673</v>
      </c>
      <c r="Z62" s="169">
        <f t="shared" si="13"/>
        <v>436.36419332879512</v>
      </c>
      <c r="AA62" s="31"/>
      <c r="AB62" s="30">
        <f t="shared" si="11"/>
        <v>11575</v>
      </c>
      <c r="AC62" s="30">
        <f t="shared" si="12"/>
        <v>225248</v>
      </c>
      <c r="AD62" s="31"/>
      <c r="AE62" s="82">
        <v>450496</v>
      </c>
      <c r="AF62" s="82"/>
      <c r="AG62" s="30">
        <f>SUMIF('اخطار وصول'!E:E,C62,'اخطار وصول'!F:F)</f>
        <v>63800</v>
      </c>
      <c r="AH62" s="31"/>
      <c r="AI62" s="30">
        <f>SUMIF('صرف واستلام'!E:E,C62,'صرف واستلام'!F:F)-AK62</f>
        <v>0</v>
      </c>
      <c r="AJ62" s="30">
        <f>SUMIF(المرفوض!D:D,C62,المرفوض!E:E)</f>
        <v>63800</v>
      </c>
      <c r="AK62" s="30">
        <f>SUMIFS('صرف واستلام'!F:F,'صرف واستلام'!E:E,C62,'صرف واستلام'!I:I,$AK$10)</f>
        <v>0</v>
      </c>
      <c r="AL62" s="32"/>
      <c r="AM62" s="30">
        <f>SUMIF('صرف واستلام'!E:E,C62,'صرف واستلام'!G:G)-AN62-AO62</f>
        <v>29496</v>
      </c>
      <c r="AN62" s="30">
        <f>SUMIFS('صرف واستلام'!G:G,'صرف واستلام'!E:E,C62,'صرف واستلام'!I:I,$AN$10)</f>
        <v>0</v>
      </c>
      <c r="AO62" s="30">
        <f>SUMIFS('صرف واستلام'!G:G,'صرف واستلام'!E:E,C62,'صرف واستلام'!I:I,$AO$10)</f>
        <v>0</v>
      </c>
      <c r="AQ62" s="47" t="s">
        <v>325</v>
      </c>
      <c r="AR62" s="47" t="s">
        <v>379</v>
      </c>
      <c r="AS62" s="47">
        <f t="shared" si="7"/>
        <v>1</v>
      </c>
    </row>
    <row r="63" spans="1:45" ht="17.399999999999999" hidden="1">
      <c r="A63" s="73" t="s">
        <v>80</v>
      </c>
      <c r="B63" s="74" t="s">
        <v>381</v>
      </c>
      <c r="C63" s="75" t="s">
        <v>382</v>
      </c>
      <c r="D63" s="83" t="s">
        <v>383</v>
      </c>
      <c r="E63" s="84">
        <v>2</v>
      </c>
      <c r="F63" s="84">
        <v>2</v>
      </c>
      <c r="G63" s="84">
        <v>2</v>
      </c>
      <c r="H63" s="84">
        <v>0</v>
      </c>
      <c r="I63" s="84">
        <v>0</v>
      </c>
      <c r="J63" s="84">
        <v>0</v>
      </c>
      <c r="K63" s="84">
        <v>0</v>
      </c>
      <c r="L63" s="78">
        <f t="shared" si="1"/>
        <v>2</v>
      </c>
      <c r="M63" s="79" t="s">
        <v>309</v>
      </c>
      <c r="N63" s="28">
        <f t="shared" si="2"/>
        <v>20000</v>
      </c>
      <c r="O63" s="29">
        <f t="shared" si="15"/>
        <v>0</v>
      </c>
      <c r="P63" s="29">
        <f t="shared" si="8"/>
        <v>0</v>
      </c>
      <c r="Q63" s="89">
        <v>88</v>
      </c>
      <c r="R63" s="80">
        <v>15</v>
      </c>
      <c r="S63" s="80"/>
      <c r="T63" s="29">
        <f t="shared" si="9"/>
        <v>10000</v>
      </c>
      <c r="U63" s="29">
        <f t="shared" si="18"/>
        <v>37.101162503091764</v>
      </c>
      <c r="V63" s="34" t="str">
        <f t="shared" si="10"/>
        <v>طلب</v>
      </c>
      <c r="W63" s="81"/>
      <c r="X63" s="31"/>
      <c r="Y63" s="169">
        <f t="shared" si="5"/>
        <v>16362</v>
      </c>
      <c r="Z63" s="169">
        <f t="shared" si="13"/>
        <v>60.704922087558749</v>
      </c>
      <c r="AA63" s="31"/>
      <c r="AB63" s="30">
        <f t="shared" si="11"/>
        <v>13638</v>
      </c>
      <c r="AC63" s="30">
        <f t="shared" si="12"/>
        <v>30000</v>
      </c>
      <c r="AD63" s="31"/>
      <c r="AE63" s="82">
        <v>60000</v>
      </c>
      <c r="AF63" s="82"/>
      <c r="AG63" s="30">
        <f>SUMIF('اخطار وصول'!E:E,C63,'اخطار وصول'!F:F)</f>
        <v>0</v>
      </c>
      <c r="AH63" s="31"/>
      <c r="AI63" s="30">
        <f>SUMIF('صرف واستلام'!E:E,C63,'صرف واستلام'!F:F)-AK63</f>
        <v>0</v>
      </c>
      <c r="AJ63" s="30">
        <f>SUMIF(المرفوض!D:D,C63,المرفوض!E:E)</f>
        <v>0</v>
      </c>
      <c r="AK63" s="30">
        <f>SUMIFS('صرف واستلام'!F:F,'صرف واستلام'!E:E,C63,'صرف واستلام'!I:I,$AK$10)</f>
        <v>0</v>
      </c>
      <c r="AL63" s="32"/>
      <c r="AM63" s="30">
        <f>SUMIF('صرف واستلام'!E:E,C63,'صرف واستلام'!G:G)-AN63-AO63</f>
        <v>40000</v>
      </c>
      <c r="AN63" s="30">
        <f>SUMIFS('صرف واستلام'!G:G,'صرف واستلام'!E:E,C63,'صرف واستلام'!I:I,$AN$10)</f>
        <v>0</v>
      </c>
      <c r="AO63" s="30">
        <f>SUMIFS('صرف واستلام'!G:G,'صرف واستلام'!E:E,C63,'صرف واستلام'!I:I,$AO$10)</f>
        <v>0</v>
      </c>
      <c r="AQ63" s="47" t="s">
        <v>381</v>
      </c>
      <c r="AR63" s="47" t="s">
        <v>382</v>
      </c>
      <c r="AS63" s="47">
        <f t="shared" si="7"/>
        <v>1</v>
      </c>
    </row>
    <row r="64" spans="1:45" ht="17.399999999999999">
      <c r="A64" s="73" t="s">
        <v>80</v>
      </c>
      <c r="B64" s="74" t="s">
        <v>384</v>
      </c>
      <c r="C64" s="75" t="s">
        <v>385</v>
      </c>
      <c r="D64" s="83" t="s">
        <v>386</v>
      </c>
      <c r="E64" s="84">
        <v>2</v>
      </c>
      <c r="F64" s="84">
        <v>2</v>
      </c>
      <c r="G64" s="84">
        <v>2</v>
      </c>
      <c r="H64" s="84">
        <v>0</v>
      </c>
      <c r="I64" s="84">
        <v>0</v>
      </c>
      <c r="J64" s="84">
        <v>0</v>
      </c>
      <c r="K64" s="84">
        <v>0</v>
      </c>
      <c r="L64" s="78">
        <f t="shared" si="1"/>
        <v>2</v>
      </c>
      <c r="M64" s="79" t="s">
        <v>309</v>
      </c>
      <c r="N64" s="28">
        <f t="shared" si="2"/>
        <v>0</v>
      </c>
      <c r="O64" s="29">
        <f t="shared" si="15"/>
        <v>0</v>
      </c>
      <c r="P64" s="29">
        <f t="shared" si="8"/>
        <v>0</v>
      </c>
      <c r="Q64" s="89">
        <v>88</v>
      </c>
      <c r="R64" s="80">
        <v>15</v>
      </c>
      <c r="S64" s="80"/>
      <c r="T64" s="29">
        <f t="shared" si="9"/>
        <v>0</v>
      </c>
      <c r="U64" s="29">
        <f t="shared" si="18"/>
        <v>0</v>
      </c>
      <c r="V64" s="34" t="str">
        <f t="shared" si="10"/>
        <v>حرج</v>
      </c>
      <c r="W64" s="81"/>
      <c r="X64" s="31"/>
      <c r="Y64" s="169">
        <f t="shared" si="5"/>
        <v>-8638</v>
      </c>
      <c r="Z64" s="169">
        <f t="shared" si="13"/>
        <v>-32.047984170170672</v>
      </c>
      <c r="AA64" s="31"/>
      <c r="AB64" s="30">
        <f t="shared" si="11"/>
        <v>13638</v>
      </c>
      <c r="AC64" s="30">
        <f t="shared" si="12"/>
        <v>5000</v>
      </c>
      <c r="AD64" s="31"/>
      <c r="AE64" s="82">
        <v>10000</v>
      </c>
      <c r="AF64" s="82"/>
      <c r="AG64" s="30">
        <f>SUMIF('اخطار وصول'!E:E,C64,'اخطار وصول'!F:F)</f>
        <v>0</v>
      </c>
      <c r="AH64" s="31"/>
      <c r="AI64" s="30">
        <f>SUMIF('صرف واستلام'!E:E,C64,'صرف واستلام'!F:F)-AK64</f>
        <v>0</v>
      </c>
      <c r="AJ64" s="30">
        <f>SUMIF(المرفوض!D:D,C64,المرفوض!E:E)</f>
        <v>0</v>
      </c>
      <c r="AK64" s="30">
        <f>SUMIFS('صرف واستلام'!F:F,'صرف واستلام'!E:E,C64,'صرف واستلام'!I:I,$AK$10)</f>
        <v>0</v>
      </c>
      <c r="AL64" s="32"/>
      <c r="AM64" s="30">
        <f>SUMIF('صرف واستلام'!E:E,C64,'صرف واستلام'!G:G)-AN64-AO64</f>
        <v>10000</v>
      </c>
      <c r="AN64" s="30">
        <f>SUMIFS('صرف واستلام'!G:G,'صرف واستلام'!E:E,C64,'صرف واستلام'!I:I,$AN$10)</f>
        <v>0</v>
      </c>
      <c r="AO64" s="30">
        <f>SUMIFS('صرف واستلام'!G:G,'صرف واستلام'!E:E,C64,'صرف واستلام'!I:I,$AO$10)</f>
        <v>0</v>
      </c>
      <c r="AQ64" s="47" t="s">
        <v>384</v>
      </c>
      <c r="AR64" s="47" t="s">
        <v>385</v>
      </c>
      <c r="AS64" s="47">
        <f t="shared" si="7"/>
        <v>1</v>
      </c>
    </row>
    <row r="65" spans="1:45" ht="17.399999999999999" hidden="1">
      <c r="A65" s="73" t="s">
        <v>311</v>
      </c>
      <c r="B65" s="74" t="s">
        <v>387</v>
      </c>
      <c r="C65" s="75" t="s">
        <v>388</v>
      </c>
      <c r="D65" s="83" t="s">
        <v>389</v>
      </c>
      <c r="E65" s="84"/>
      <c r="F65" s="84"/>
      <c r="G65" s="84"/>
      <c r="H65" s="84">
        <v>4</v>
      </c>
      <c r="I65" s="84">
        <v>4</v>
      </c>
      <c r="J65" s="84">
        <v>4</v>
      </c>
      <c r="K65" s="84">
        <v>4</v>
      </c>
      <c r="L65" s="78">
        <f t="shared" si="1"/>
        <v>4</v>
      </c>
      <c r="M65" s="79" t="s">
        <v>309</v>
      </c>
      <c r="N65" s="28">
        <f t="shared" si="2"/>
        <v>163000</v>
      </c>
      <c r="O65" s="29">
        <f t="shared" si="15"/>
        <v>0</v>
      </c>
      <c r="P65" s="29">
        <f t="shared" si="8"/>
        <v>0</v>
      </c>
      <c r="Q65" s="89">
        <v>98</v>
      </c>
      <c r="R65" s="80">
        <v>15</v>
      </c>
      <c r="S65" s="80"/>
      <c r="T65" s="29">
        <f t="shared" si="9"/>
        <v>40750</v>
      </c>
      <c r="U65" s="29">
        <f t="shared" si="18"/>
        <v>83.219877467665086</v>
      </c>
      <c r="V65" s="34" t="str">
        <f t="shared" si="10"/>
        <v>طلب</v>
      </c>
      <c r="W65" s="81"/>
      <c r="X65" s="31"/>
      <c r="Y65" s="169">
        <f t="shared" si="5"/>
        <v>42799</v>
      </c>
      <c r="Z65" s="169">
        <f t="shared" si="13"/>
        <v>87.404356705241668</v>
      </c>
      <c r="AA65" s="31"/>
      <c r="AB65" s="30">
        <f t="shared" si="11"/>
        <v>11575</v>
      </c>
      <c r="AC65" s="30">
        <f t="shared" si="12"/>
        <v>54374</v>
      </c>
      <c r="AD65" s="31"/>
      <c r="AE65" s="82">
        <v>42496</v>
      </c>
      <c r="AF65" s="82"/>
      <c r="AG65" s="30">
        <f>SUMIF('اخطار وصول'!E:E,C65,'اخطار وصول'!F:F)</f>
        <v>175000</v>
      </c>
      <c r="AH65" s="31"/>
      <c r="AI65" s="30">
        <f>SUMIF('صرف واستلام'!E:E,C65,'صرف واستلام'!F:F)-AK65</f>
        <v>175000</v>
      </c>
      <c r="AJ65" s="30">
        <f>SUMIF(المرفوض!D:D,C65,المرفوض!E:E)</f>
        <v>0</v>
      </c>
      <c r="AK65" s="30">
        <f>SUMIFS('صرف واستلام'!F:F,'صرف واستلام'!E:E,C65,'صرف واستلام'!I:I,$AK$10)</f>
        <v>0</v>
      </c>
      <c r="AL65" s="32"/>
      <c r="AM65" s="30">
        <f>SUMIF('صرف واستلام'!E:E,C65,'صرف واستلام'!G:G)-AN65-AO65</f>
        <v>54496</v>
      </c>
      <c r="AN65" s="30">
        <f>SUMIFS('صرف واستلام'!G:G,'صرف واستلام'!E:E,C65,'صرف واستلام'!I:I,$AN$10)</f>
        <v>0</v>
      </c>
      <c r="AO65" s="30">
        <f>SUMIFS('صرف واستلام'!G:G,'صرف واستلام'!E:E,C65,'صرف واستلام'!I:I,$AO$10)</f>
        <v>0</v>
      </c>
      <c r="AQ65" s="47" t="s">
        <v>387</v>
      </c>
      <c r="AR65" s="47" t="s">
        <v>388</v>
      </c>
      <c r="AS65" s="47">
        <f t="shared" si="7"/>
        <v>1</v>
      </c>
    </row>
    <row r="66" spans="1:45" ht="17.399999999999999" hidden="1">
      <c r="A66" s="73" t="s">
        <v>311</v>
      </c>
      <c r="B66" s="74" t="s">
        <v>390</v>
      </c>
      <c r="C66" s="75" t="s">
        <v>391</v>
      </c>
      <c r="D66" s="83" t="s">
        <v>392</v>
      </c>
      <c r="E66" s="84"/>
      <c r="F66" s="84"/>
      <c r="G66" s="84"/>
      <c r="H66" s="84">
        <v>1</v>
      </c>
      <c r="I66" s="84">
        <v>1</v>
      </c>
      <c r="J66" s="84">
        <v>1</v>
      </c>
      <c r="K66" s="84">
        <v>1</v>
      </c>
      <c r="L66" s="78">
        <f t="shared" si="1"/>
        <v>1</v>
      </c>
      <c r="M66" s="79" t="s">
        <v>309</v>
      </c>
      <c r="N66" s="28">
        <f t="shared" si="2"/>
        <v>38000</v>
      </c>
      <c r="O66" s="29">
        <f t="shared" si="15"/>
        <v>0</v>
      </c>
      <c r="P66" s="29">
        <f t="shared" si="8"/>
        <v>0</v>
      </c>
      <c r="Q66" s="89">
        <v>68</v>
      </c>
      <c r="R66" s="80">
        <v>15</v>
      </c>
      <c r="S66" s="80"/>
      <c r="T66" s="29">
        <f t="shared" si="9"/>
        <v>38000</v>
      </c>
      <c r="U66" s="29">
        <f t="shared" si="18"/>
        <v>77.603812117086463</v>
      </c>
      <c r="V66" s="34" t="str">
        <f t="shared" si="10"/>
        <v>زيادة</v>
      </c>
      <c r="W66" s="81"/>
      <c r="X66" s="31"/>
      <c r="Y66" s="169">
        <f t="shared" si="5"/>
        <v>40549</v>
      </c>
      <c r="Z66" s="169">
        <f t="shared" si="13"/>
        <v>82.809394145677345</v>
      </c>
      <c r="AA66" s="31"/>
      <c r="AB66" s="30">
        <f t="shared" si="11"/>
        <v>11575</v>
      </c>
      <c r="AC66" s="30">
        <f t="shared" si="12"/>
        <v>52124</v>
      </c>
      <c r="AD66" s="31"/>
      <c r="AE66" s="82">
        <v>52124</v>
      </c>
      <c r="AF66" s="82"/>
      <c r="AG66" s="30">
        <f>SUMIF('اخطار وصول'!E:E,C66,'اخطار وصول'!F:F)</f>
        <v>0</v>
      </c>
      <c r="AH66" s="31"/>
      <c r="AI66" s="30">
        <f>SUMIF('صرف واستلام'!E:E,C66,'صرف واستلام'!F:F)-AK66</f>
        <v>0</v>
      </c>
      <c r="AJ66" s="30">
        <f>SUMIF(المرفوض!D:D,C66,المرفوض!E:E)</f>
        <v>0</v>
      </c>
      <c r="AK66" s="30">
        <f>SUMIFS('صرف واستلام'!F:F,'صرف واستلام'!E:E,C66,'صرف واستلام'!I:I,$AK$10)</f>
        <v>0</v>
      </c>
      <c r="AL66" s="32"/>
      <c r="AM66" s="30">
        <f>SUMIF('صرف واستلام'!E:E,C66,'صرف واستلام'!G:G)-AN66-AO66</f>
        <v>14124</v>
      </c>
      <c r="AN66" s="30">
        <f>SUMIFS('صرف واستلام'!G:G,'صرف واستلام'!E:E,C66,'صرف واستلام'!I:I,$AN$10)</f>
        <v>0</v>
      </c>
      <c r="AO66" s="30">
        <f>SUMIFS('صرف واستلام'!G:G,'صرف واستلام'!E:E,C66,'صرف واستلام'!I:I,$AO$10)</f>
        <v>0</v>
      </c>
      <c r="AQ66" s="47" t="s">
        <v>390</v>
      </c>
      <c r="AR66" s="47" t="s">
        <v>391</v>
      </c>
      <c r="AS66" s="47">
        <f t="shared" si="7"/>
        <v>1</v>
      </c>
    </row>
    <row r="67" spans="1:45" ht="17.399999999999999" hidden="1">
      <c r="A67" s="73" t="s">
        <v>311</v>
      </c>
      <c r="B67" s="74" t="s">
        <v>393</v>
      </c>
      <c r="C67" s="85" t="s">
        <v>232</v>
      </c>
      <c r="D67" s="83" t="s">
        <v>394</v>
      </c>
      <c r="E67" s="84"/>
      <c r="F67" s="84"/>
      <c r="G67" s="84"/>
      <c r="H67" s="84">
        <v>8</v>
      </c>
      <c r="I67" s="84">
        <v>8</v>
      </c>
      <c r="J67" s="84">
        <v>8</v>
      </c>
      <c r="K67" s="84">
        <v>8</v>
      </c>
      <c r="L67" s="78">
        <f t="shared" si="1"/>
        <v>8</v>
      </c>
      <c r="M67" s="79" t="s">
        <v>309</v>
      </c>
      <c r="N67" s="28">
        <f t="shared" si="2"/>
        <v>304000</v>
      </c>
      <c r="O67" s="29">
        <f t="shared" si="15"/>
        <v>0</v>
      </c>
      <c r="P67" s="29">
        <f t="shared" si="8"/>
        <v>0</v>
      </c>
      <c r="Q67" s="89">
        <v>98</v>
      </c>
      <c r="R67" s="80">
        <v>15</v>
      </c>
      <c r="S67" s="80"/>
      <c r="T67" s="29">
        <f t="shared" si="9"/>
        <v>38000</v>
      </c>
      <c r="U67" s="29">
        <f t="shared" si="18"/>
        <v>77.603812117086463</v>
      </c>
      <c r="V67" s="34" t="str">
        <f t="shared" si="10"/>
        <v>طلب</v>
      </c>
      <c r="W67" s="81"/>
      <c r="X67" s="31"/>
      <c r="Y67" s="169">
        <f t="shared" si="5"/>
        <v>40049</v>
      </c>
      <c r="Z67" s="169">
        <f t="shared" si="13"/>
        <v>81.788291354663045</v>
      </c>
      <c r="AA67" s="31"/>
      <c r="AB67" s="30">
        <f t="shared" si="11"/>
        <v>11575</v>
      </c>
      <c r="AC67" s="30">
        <f t="shared" si="12"/>
        <v>51624</v>
      </c>
      <c r="AD67" s="31"/>
      <c r="AE67" s="82">
        <v>12992</v>
      </c>
      <c r="AF67" s="82"/>
      <c r="AG67" s="30">
        <f>SUMIF('اخطار وصول'!E:E,C67,'اخطار وصول'!F:F)</f>
        <v>400000</v>
      </c>
      <c r="AH67" s="31"/>
      <c r="AI67" s="30">
        <f>SUMIF('صرف واستلام'!E:E,C67,'صرف واستلام'!F:F)-AK67</f>
        <v>400000</v>
      </c>
      <c r="AJ67" s="30">
        <f>SUMIF(المرفوض!D:D,C67,المرفوض!E:E)</f>
        <v>0</v>
      </c>
      <c r="AK67" s="30">
        <f>SUMIFS('صرف واستلام'!F:F,'صرف واستلام'!E:E,C67,'صرف واستلام'!I:I,$AK$10)</f>
        <v>0</v>
      </c>
      <c r="AL67" s="32"/>
      <c r="AM67" s="30">
        <f>SUMIF('صرف واستلام'!E:E,C67,'صرف واستلام'!G:G)-AN67-AO67</f>
        <v>108992</v>
      </c>
      <c r="AN67" s="30">
        <f>SUMIFS('صرف واستلام'!G:G,'صرف واستلام'!E:E,C67,'صرف واستلام'!I:I,$AN$10)</f>
        <v>0</v>
      </c>
      <c r="AO67" s="30">
        <f>SUMIFS('صرف واستلام'!G:G,'صرف واستلام'!E:E,C67,'صرف واستلام'!I:I,$AO$10)</f>
        <v>0</v>
      </c>
      <c r="AQ67" s="47" t="s">
        <v>393</v>
      </c>
      <c r="AR67" s="47" t="s">
        <v>232</v>
      </c>
      <c r="AS67" s="47">
        <f t="shared" si="7"/>
        <v>1</v>
      </c>
    </row>
    <row r="68" spans="1:45" ht="17.399999999999999" hidden="1">
      <c r="A68" s="73" t="s">
        <v>311</v>
      </c>
      <c r="B68" s="74" t="s">
        <v>395</v>
      </c>
      <c r="C68" s="75" t="s">
        <v>396</v>
      </c>
      <c r="D68" s="83" t="s">
        <v>397</v>
      </c>
      <c r="E68" s="84"/>
      <c r="F68" s="84"/>
      <c r="G68" s="84"/>
      <c r="H68" s="84">
        <v>1</v>
      </c>
      <c r="I68" s="84">
        <v>1</v>
      </c>
      <c r="J68" s="84">
        <v>1</v>
      </c>
      <c r="K68" s="84">
        <v>1</v>
      </c>
      <c r="L68" s="78">
        <f t="shared" si="1"/>
        <v>1</v>
      </c>
      <c r="M68" s="79" t="s">
        <v>309</v>
      </c>
      <c r="N68" s="28">
        <f t="shared" si="2"/>
        <v>49000</v>
      </c>
      <c r="O68" s="29">
        <f t="shared" si="15"/>
        <v>0</v>
      </c>
      <c r="P68" s="29">
        <f t="shared" si="8"/>
        <v>0</v>
      </c>
      <c r="Q68" s="89">
        <v>68</v>
      </c>
      <c r="R68" s="80">
        <v>15</v>
      </c>
      <c r="S68" s="80"/>
      <c r="T68" s="29">
        <f t="shared" si="9"/>
        <v>49000</v>
      </c>
      <c r="U68" s="29">
        <f t="shared" si="18"/>
        <v>100.06807351940095</v>
      </c>
      <c r="V68" s="34" t="str">
        <f t="shared" si="10"/>
        <v>زيادة</v>
      </c>
      <c r="W68" s="81" t="s">
        <v>1108</v>
      </c>
      <c r="X68" s="31"/>
      <c r="Y68" s="169">
        <f t="shared" si="5"/>
        <v>51549</v>
      </c>
      <c r="Z68" s="169">
        <f t="shared" si="13"/>
        <v>105.27365554799184</v>
      </c>
      <c r="AA68" s="31"/>
      <c r="AB68" s="30">
        <f t="shared" si="11"/>
        <v>11575</v>
      </c>
      <c r="AC68" s="30">
        <f t="shared" si="12"/>
        <v>63124</v>
      </c>
      <c r="AD68" s="31"/>
      <c r="AE68" s="82">
        <v>63124</v>
      </c>
      <c r="AF68" s="82"/>
      <c r="AG68" s="30">
        <f>SUMIF('اخطار وصول'!E:E,C68,'اخطار وصول'!F:F)</f>
        <v>0</v>
      </c>
      <c r="AH68" s="31"/>
      <c r="AI68" s="30">
        <f>SUMIF('صرف واستلام'!E:E,C68,'صرف واستلام'!F:F)-AK68</f>
        <v>0</v>
      </c>
      <c r="AJ68" s="30">
        <f>SUMIF(المرفوض!D:D,C68,المرفوض!E:E)</f>
        <v>0</v>
      </c>
      <c r="AK68" s="30">
        <f>SUMIFS('صرف واستلام'!F:F,'صرف واستلام'!E:E,C68,'صرف واستلام'!I:I,$AK$10)</f>
        <v>0</v>
      </c>
      <c r="AL68" s="32"/>
      <c r="AM68" s="30">
        <f>SUMIF('صرف واستلام'!E:E,C68,'صرف واستلام'!G:G)-AN68-AO68</f>
        <v>14124</v>
      </c>
      <c r="AN68" s="30">
        <f>SUMIFS('صرف واستلام'!G:G,'صرف واستلام'!E:E,C68,'صرف واستلام'!I:I,$AN$10)</f>
        <v>0</v>
      </c>
      <c r="AO68" s="30">
        <f>SUMIFS('صرف واستلام'!G:G,'صرف واستلام'!E:E,C68,'صرف واستلام'!I:I,$AO$10)</f>
        <v>0</v>
      </c>
      <c r="AQ68" s="47" t="s">
        <v>395</v>
      </c>
      <c r="AR68" s="47" t="s">
        <v>396</v>
      </c>
      <c r="AS68" s="47">
        <f t="shared" si="7"/>
        <v>1</v>
      </c>
    </row>
    <row r="69" spans="1:45" ht="17.399999999999999" hidden="1">
      <c r="A69" s="73" t="s">
        <v>311</v>
      </c>
      <c r="B69" s="74" t="s">
        <v>398</v>
      </c>
      <c r="C69" s="75" t="s">
        <v>399</v>
      </c>
      <c r="D69" s="83" t="s">
        <v>400</v>
      </c>
      <c r="E69" s="84"/>
      <c r="F69" s="84"/>
      <c r="G69" s="84"/>
      <c r="H69" s="84">
        <v>0.52800000000000002</v>
      </c>
      <c r="I69" s="84">
        <v>0.52800000000000002</v>
      </c>
      <c r="J69" s="84">
        <v>0.49</v>
      </c>
      <c r="K69" s="84">
        <v>0.49</v>
      </c>
      <c r="L69" s="78">
        <f t="shared" si="1"/>
        <v>0.52800000000000002</v>
      </c>
      <c r="M69" s="79" t="s">
        <v>299</v>
      </c>
      <c r="N69" s="28">
        <f t="shared" si="2"/>
        <v>8000</v>
      </c>
      <c r="O69" s="29">
        <f t="shared" si="15"/>
        <v>0</v>
      </c>
      <c r="P69" s="29">
        <f t="shared" si="8"/>
        <v>0</v>
      </c>
      <c r="Q69" s="89">
        <v>73</v>
      </c>
      <c r="R69" s="80">
        <v>15</v>
      </c>
      <c r="S69" s="80"/>
      <c r="T69" s="29">
        <f t="shared" si="9"/>
        <v>15151.51515151515</v>
      </c>
      <c r="U69" s="29">
        <f t="shared" si="18"/>
        <v>32.023483888184671</v>
      </c>
      <c r="V69" s="34" t="str">
        <f t="shared" si="10"/>
        <v>طلب</v>
      </c>
      <c r="W69" s="81"/>
      <c r="X69" s="31"/>
      <c r="Y69" s="169">
        <f t="shared" si="5"/>
        <v>18133.59848484848</v>
      </c>
      <c r="Z69" s="169">
        <f t="shared" si="13"/>
        <v>38.326265928347453</v>
      </c>
      <c r="AA69" s="31"/>
      <c r="AB69" s="30">
        <f t="shared" si="11"/>
        <v>11248.977272727274</v>
      </c>
      <c r="AC69" s="30">
        <f t="shared" si="12"/>
        <v>29382.575757575756</v>
      </c>
      <c r="AD69" s="31"/>
      <c r="AE69" s="82">
        <v>1911</v>
      </c>
      <c r="AF69" s="82"/>
      <c r="AG69" s="30">
        <f>SUMIF('اخطار وصول'!E:E,C69,'اخطار وصول'!F:F)</f>
        <v>13603</v>
      </c>
      <c r="AH69" s="31"/>
      <c r="AI69" s="30">
        <f>SUMIF('صرف واستلام'!E:E,C69,'صرف واستلام'!F:F)-AK69</f>
        <v>13603</v>
      </c>
      <c r="AJ69" s="30">
        <f>SUMIF(المرفوض!D:D,C69,المرفوض!E:E)</f>
        <v>0</v>
      </c>
      <c r="AK69" s="30">
        <f>SUMIFS('صرف واستلام'!F:F,'صرف واستلام'!E:E,C69,'صرف واستلام'!I:I,$AK$10)</f>
        <v>0</v>
      </c>
      <c r="AL69" s="32"/>
      <c r="AM69" s="30">
        <f>SUMIF('صرف واستلام'!E:E,C69,'صرف واستلام'!G:G)-AN69-AO69</f>
        <v>7514</v>
      </c>
      <c r="AN69" s="30">
        <f>SUMIFS('صرف واستلام'!G:G,'صرف واستلام'!E:E,C69,'صرف واستلام'!I:I,$AN$10)</f>
        <v>0</v>
      </c>
      <c r="AO69" s="30">
        <f>SUMIFS('صرف واستلام'!G:G,'صرف واستلام'!E:E,C69,'صرف واستلام'!I:I,$AO$10)</f>
        <v>0</v>
      </c>
      <c r="AQ69" s="47" t="s">
        <v>398</v>
      </c>
      <c r="AR69" s="47" t="s">
        <v>399</v>
      </c>
      <c r="AS69" s="47">
        <f t="shared" si="7"/>
        <v>1</v>
      </c>
    </row>
    <row r="70" spans="1:45" ht="17.399999999999999" hidden="1">
      <c r="A70" s="73" t="s">
        <v>338</v>
      </c>
      <c r="B70" s="74" t="s">
        <v>401</v>
      </c>
      <c r="C70" s="85" t="s">
        <v>402</v>
      </c>
      <c r="D70" s="83" t="s">
        <v>403</v>
      </c>
      <c r="E70" s="84"/>
      <c r="F70" s="84"/>
      <c r="G70" s="84"/>
      <c r="H70" s="84">
        <v>22</v>
      </c>
      <c r="I70" s="84">
        <v>22</v>
      </c>
      <c r="J70" s="84">
        <v>22</v>
      </c>
      <c r="K70" s="84">
        <v>22</v>
      </c>
      <c r="L70" s="78">
        <f t="shared" si="1"/>
        <v>22</v>
      </c>
      <c r="M70" s="79" t="s">
        <v>404</v>
      </c>
      <c r="N70" s="28">
        <f t="shared" si="2"/>
        <v>374400</v>
      </c>
      <c r="O70" s="29">
        <f t="shared" si="15"/>
        <v>0</v>
      </c>
      <c r="P70" s="29">
        <f t="shared" si="8"/>
        <v>0</v>
      </c>
      <c r="Q70" s="89">
        <v>68</v>
      </c>
      <c r="R70" s="80">
        <v>15</v>
      </c>
      <c r="S70" s="80"/>
      <c r="T70" s="29">
        <f t="shared" si="9"/>
        <v>17018.18181818182</v>
      </c>
      <c r="U70" s="29">
        <f t="shared" si="18"/>
        <v>34.754625905068387</v>
      </c>
      <c r="V70" s="34" t="str">
        <f t="shared" si="10"/>
        <v>طلب</v>
      </c>
      <c r="W70" s="81"/>
      <c r="X70" s="31"/>
      <c r="Y70" s="169">
        <f t="shared" si="5"/>
        <v>22709.36363636364</v>
      </c>
      <c r="Z70" s="169">
        <f t="shared" si="13"/>
        <v>46.377189182498924</v>
      </c>
      <c r="AA70" s="31"/>
      <c r="AB70" s="30">
        <f t="shared" si="11"/>
        <v>11575</v>
      </c>
      <c r="AC70" s="30">
        <f t="shared" si="12"/>
        <v>34284.36363636364</v>
      </c>
      <c r="AD70" s="31"/>
      <c r="AE70" s="82">
        <v>754256</v>
      </c>
      <c r="AF70" s="82"/>
      <c r="AG70" s="30">
        <f>SUMIF('اخطار وصول'!E:E,C70,'اخطار وصول'!F:F)</f>
        <v>0</v>
      </c>
      <c r="AH70" s="31"/>
      <c r="AI70" s="30">
        <f>SUMIF('صرف واستلام'!E:E,C70,'صرف واستلام'!F:F)-AK70</f>
        <v>0</v>
      </c>
      <c r="AJ70" s="30">
        <f>SUMIF(المرفوض!D:D,C70,المرفوض!E:E)</f>
        <v>0</v>
      </c>
      <c r="AK70" s="30">
        <f>SUMIFS('صرف واستلام'!F:F,'صرف واستلام'!E:E,C70,'صرف واستلام'!I:I,$AK$10)</f>
        <v>0</v>
      </c>
      <c r="AL70" s="32"/>
      <c r="AM70" s="30">
        <f>SUMIF('صرف واستلام'!E:E,C70,'صرف واستلام'!G:G)-AN70-AO70</f>
        <v>379856</v>
      </c>
      <c r="AN70" s="30">
        <f>SUMIFS('صرف واستلام'!G:G,'صرف واستلام'!E:E,C70,'صرف واستلام'!I:I,$AN$10)</f>
        <v>0</v>
      </c>
      <c r="AO70" s="30">
        <f>SUMIFS('صرف واستلام'!G:G,'صرف واستلام'!E:E,C70,'صرف واستلام'!I:I,$AO$10)</f>
        <v>0</v>
      </c>
      <c r="AQ70" s="47" t="s">
        <v>401</v>
      </c>
      <c r="AR70" s="47" t="s">
        <v>402</v>
      </c>
      <c r="AS70" s="47">
        <f t="shared" si="7"/>
        <v>1</v>
      </c>
    </row>
    <row r="71" spans="1:45" ht="17.399999999999999" hidden="1">
      <c r="A71" s="73" t="s">
        <v>338</v>
      </c>
      <c r="B71" s="74" t="s">
        <v>405</v>
      </c>
      <c r="C71" s="75" t="s">
        <v>406</v>
      </c>
      <c r="D71" s="83" t="s">
        <v>407</v>
      </c>
      <c r="E71" s="84"/>
      <c r="F71" s="84"/>
      <c r="G71" s="84"/>
      <c r="H71" s="84">
        <v>0.75</v>
      </c>
      <c r="I71" s="84">
        <v>0.75</v>
      </c>
      <c r="J71" s="84">
        <v>0.75</v>
      </c>
      <c r="K71" s="84">
        <v>0.75</v>
      </c>
      <c r="L71" s="78">
        <f t="shared" si="1"/>
        <v>0.75</v>
      </c>
      <c r="M71" s="79" t="s">
        <v>404</v>
      </c>
      <c r="N71" s="28">
        <f t="shared" si="2"/>
        <v>2450</v>
      </c>
      <c r="O71" s="29">
        <f t="shared" si="15"/>
        <v>0</v>
      </c>
      <c r="P71" s="29">
        <f t="shared" si="8"/>
        <v>0</v>
      </c>
      <c r="Q71" s="89">
        <v>103</v>
      </c>
      <c r="R71" s="80">
        <v>15</v>
      </c>
      <c r="S71" s="80"/>
      <c r="T71" s="29">
        <f t="shared" si="9"/>
        <v>3266.6666666666665</v>
      </c>
      <c r="U71" s="29">
        <f t="shared" si="18"/>
        <v>6.6712049012933967</v>
      </c>
      <c r="V71" s="34" t="str">
        <f t="shared" si="10"/>
        <v>حرج</v>
      </c>
      <c r="W71" s="81"/>
      <c r="X71" s="31"/>
      <c r="Y71" s="169">
        <f t="shared" si="5"/>
        <v>6139.6666666666679</v>
      </c>
      <c r="Z71" s="169">
        <f t="shared" si="13"/>
        <v>12.538461538461542</v>
      </c>
      <c r="AA71" s="31"/>
      <c r="AB71" s="30">
        <f t="shared" si="11"/>
        <v>11575</v>
      </c>
      <c r="AC71" s="30">
        <f t="shared" si="12"/>
        <v>17714.666666666668</v>
      </c>
      <c r="AD71" s="31"/>
      <c r="AE71" s="82">
        <v>2286</v>
      </c>
      <c r="AF71" s="82"/>
      <c r="AG71" s="30">
        <f>SUMIF('اخطار وصول'!E:E,C71,'اخطار وصول'!F:F)</f>
        <v>11000</v>
      </c>
      <c r="AH71" s="31"/>
      <c r="AI71" s="30">
        <f>SUMIF('صرف واستلام'!E:E,C71,'صرف واستلام'!F:F)-AK71</f>
        <v>11000</v>
      </c>
      <c r="AJ71" s="30">
        <f>SUMIF(المرفوض!D:D,C71,المرفوض!E:E)</f>
        <v>0</v>
      </c>
      <c r="AK71" s="30">
        <f>SUMIFS('صرف واستلام'!F:F,'صرف واستلام'!E:E,C71,'صرف واستلام'!I:I,$AK$10)</f>
        <v>0</v>
      </c>
      <c r="AL71" s="32"/>
      <c r="AM71" s="30">
        <f>SUMIF('صرف واستلام'!E:E,C71,'صرف واستلام'!G:G)-AN71-AO71</f>
        <v>10836</v>
      </c>
      <c r="AN71" s="30">
        <f>SUMIFS('صرف واستلام'!G:G,'صرف واستلام'!E:E,C71,'صرف واستلام'!I:I,$AN$10)</f>
        <v>0</v>
      </c>
      <c r="AO71" s="30">
        <f>SUMIFS('صرف واستلام'!G:G,'صرف واستلام'!E:E,C71,'صرف واستلام'!I:I,$AO$10)</f>
        <v>0</v>
      </c>
      <c r="AQ71" s="47" t="s">
        <v>405</v>
      </c>
      <c r="AR71" s="47" t="s">
        <v>406</v>
      </c>
      <c r="AS71" s="47">
        <f t="shared" si="7"/>
        <v>1</v>
      </c>
    </row>
    <row r="72" spans="1:45" ht="17.399999999999999" hidden="1">
      <c r="A72" s="73" t="s">
        <v>338</v>
      </c>
      <c r="B72" s="74" t="s">
        <v>408</v>
      </c>
      <c r="C72" s="85" t="s">
        <v>409</v>
      </c>
      <c r="D72" s="83" t="s">
        <v>410</v>
      </c>
      <c r="E72" s="84">
        <v>2.1999999999999999E-2</v>
      </c>
      <c r="F72" s="84">
        <v>2.1999999999999999E-2</v>
      </c>
      <c r="G72" s="84">
        <v>2.1999999999999999E-2</v>
      </c>
      <c r="H72" s="84">
        <v>8.5000000000000006E-2</v>
      </c>
      <c r="I72" s="84">
        <v>8.5000000000000006E-2</v>
      </c>
      <c r="J72" s="84">
        <v>8.5000000000000006E-2</v>
      </c>
      <c r="K72" s="84">
        <v>8.5000000000000006E-2</v>
      </c>
      <c r="L72" s="78">
        <f t="shared" si="1"/>
        <v>8.5000000000000006E-2</v>
      </c>
      <c r="M72" s="79" t="s">
        <v>299</v>
      </c>
      <c r="N72" s="28">
        <f t="shared" si="2"/>
        <v>3200</v>
      </c>
      <c r="O72" s="29">
        <f t="shared" si="15"/>
        <v>0</v>
      </c>
      <c r="P72" s="29">
        <f t="shared" si="8"/>
        <v>0</v>
      </c>
      <c r="Q72" s="89">
        <v>88</v>
      </c>
      <c r="R72" s="80">
        <v>15</v>
      </c>
      <c r="S72" s="80"/>
      <c r="T72" s="29">
        <f t="shared" si="9"/>
        <v>37647.058823529413</v>
      </c>
      <c r="U72" s="29">
        <f t="shared" si="18"/>
        <v>67.295600129544027</v>
      </c>
      <c r="V72" s="34" t="str">
        <f t="shared" si="10"/>
        <v>طلب</v>
      </c>
      <c r="W72" s="81"/>
      <c r="X72" s="31"/>
      <c r="Y72" s="169">
        <f t="shared" si="5"/>
        <v>45142.223529411756</v>
      </c>
      <c r="Z72" s="169">
        <f t="shared" si="13"/>
        <v>80.69350218920998</v>
      </c>
      <c r="AA72" s="31"/>
      <c r="AB72" s="30">
        <f t="shared" si="11"/>
        <v>15104.835294117649</v>
      </c>
      <c r="AC72" s="30">
        <f t="shared" si="12"/>
        <v>60247.058823529405</v>
      </c>
      <c r="AD72" s="31"/>
      <c r="AE72" s="82">
        <v>2121</v>
      </c>
      <c r="AF72" s="82"/>
      <c r="AG72" s="30">
        <f>SUMIF('اخطار وصول'!E:E,C72,'اخطار وصول'!F:F)</f>
        <v>3000</v>
      </c>
      <c r="AH72" s="31"/>
      <c r="AI72" s="30">
        <f>SUMIF('صرف واستلام'!E:E,C72,'صرف واستلام'!F:F)-AK72</f>
        <v>3000</v>
      </c>
      <c r="AJ72" s="30">
        <f>SUMIF(المرفوض!D:D,C72,المرفوض!E:E)</f>
        <v>0</v>
      </c>
      <c r="AK72" s="30">
        <f>SUMIFS('صرف واستلام'!F:F,'صرف واستلام'!E:E,C72,'صرف واستلام'!I:I,$AK$10)</f>
        <v>0</v>
      </c>
      <c r="AL72" s="32"/>
      <c r="AM72" s="30">
        <f>SUMIF('صرف واستلام'!E:E,C72,'صرف واستلام'!G:G)-AN72-AO72</f>
        <v>1921</v>
      </c>
      <c r="AN72" s="30">
        <f>SUMIFS('صرف واستلام'!G:G,'صرف واستلام'!E:E,C72,'صرف واستلام'!I:I,$AN$10)</f>
        <v>0</v>
      </c>
      <c r="AO72" s="30">
        <f>SUMIFS('صرف واستلام'!G:G,'صرف واستلام'!E:E,C72,'صرف واستلام'!I:I,$AO$10)</f>
        <v>0</v>
      </c>
      <c r="AQ72" s="47" t="s">
        <v>408</v>
      </c>
      <c r="AR72" s="47" t="s">
        <v>409</v>
      </c>
      <c r="AS72" s="47">
        <f t="shared" si="7"/>
        <v>1</v>
      </c>
    </row>
    <row r="73" spans="1:45" ht="17.399999999999999" hidden="1">
      <c r="A73" s="73" t="s">
        <v>338</v>
      </c>
      <c r="B73" s="74" t="s">
        <v>411</v>
      </c>
      <c r="C73" s="75" t="s">
        <v>156</v>
      </c>
      <c r="D73" s="83" t="s">
        <v>412</v>
      </c>
      <c r="E73" s="84"/>
      <c r="F73" s="84"/>
      <c r="G73" s="84"/>
      <c r="H73" s="84">
        <v>0.2</v>
      </c>
      <c r="I73" s="84">
        <v>0.2</v>
      </c>
      <c r="J73" s="84">
        <v>0.2</v>
      </c>
      <c r="K73" s="84">
        <v>0.2</v>
      </c>
      <c r="L73" s="78">
        <f t="shared" si="1"/>
        <v>0.2</v>
      </c>
      <c r="M73" s="79" t="s">
        <v>299</v>
      </c>
      <c r="N73" s="28">
        <f t="shared" si="2"/>
        <v>1480</v>
      </c>
      <c r="O73" s="29">
        <f t="shared" si="15"/>
        <v>0</v>
      </c>
      <c r="P73" s="29">
        <f t="shared" si="8"/>
        <v>0</v>
      </c>
      <c r="Q73" s="89">
        <v>98</v>
      </c>
      <c r="R73" s="80">
        <v>15</v>
      </c>
      <c r="S73" s="80"/>
      <c r="T73" s="29">
        <f t="shared" si="9"/>
        <v>7400</v>
      </c>
      <c r="U73" s="29">
        <f t="shared" si="18"/>
        <v>15.112321307011571</v>
      </c>
      <c r="V73" s="34" t="str">
        <f t="shared" si="10"/>
        <v>طلب</v>
      </c>
      <c r="W73" s="81"/>
      <c r="X73" s="31"/>
      <c r="Y73" s="169">
        <f t="shared" si="5"/>
        <v>7200</v>
      </c>
      <c r="Z73" s="169">
        <f t="shared" si="13"/>
        <v>14.703880190605853</v>
      </c>
      <c r="AA73" s="31"/>
      <c r="AB73" s="30">
        <f t="shared" si="11"/>
        <v>11575</v>
      </c>
      <c r="AC73" s="30">
        <f t="shared" si="12"/>
        <v>18775</v>
      </c>
      <c r="AD73" s="31"/>
      <c r="AE73" s="82">
        <v>2275</v>
      </c>
      <c r="AF73" s="82"/>
      <c r="AG73" s="30">
        <f>SUMIF('اخطار وصول'!E:E,C73,'اخطار وصول'!F:F)</f>
        <v>1480</v>
      </c>
      <c r="AH73" s="31"/>
      <c r="AI73" s="30">
        <f>SUMIF('صرف واستلام'!E:E,C73,'صرف واستلام'!F:F)-AK73</f>
        <v>1480</v>
      </c>
      <c r="AJ73" s="30">
        <f>SUMIF(المرفوض!D:D,C73,المرفوض!E:E)</f>
        <v>0</v>
      </c>
      <c r="AK73" s="30">
        <f>SUMIFS('صرف واستلام'!F:F,'صرف واستلام'!E:E,C73,'صرف واستلام'!I:I,$AK$10)</f>
        <v>0</v>
      </c>
      <c r="AL73" s="32"/>
      <c r="AM73" s="30">
        <f>SUMIF('صرف واستلام'!E:E,C73,'صرف واستلام'!G:G)-AN73-AO73</f>
        <v>2275</v>
      </c>
      <c r="AN73" s="30">
        <f>SUMIFS('صرف واستلام'!G:G,'صرف واستلام'!E:E,C73,'صرف واستلام'!I:I,$AN$10)</f>
        <v>0</v>
      </c>
      <c r="AO73" s="30">
        <f>SUMIFS('صرف واستلام'!G:G,'صرف واستلام'!E:E,C73,'صرف واستلام'!I:I,$AO$10)</f>
        <v>0</v>
      </c>
      <c r="AQ73" s="47" t="s">
        <v>411</v>
      </c>
      <c r="AR73" s="47" t="s">
        <v>156</v>
      </c>
      <c r="AS73" s="47">
        <f t="shared" si="7"/>
        <v>1</v>
      </c>
    </row>
    <row r="74" spans="1:45" ht="17.399999999999999" hidden="1">
      <c r="A74" s="73" t="e">
        <v>#N/A</v>
      </c>
      <c r="B74" s="74"/>
      <c r="C74" s="75" t="s">
        <v>413</v>
      </c>
      <c r="D74" s="83"/>
      <c r="E74" s="84"/>
      <c r="F74" s="84"/>
      <c r="G74" s="84"/>
      <c r="H74" s="84"/>
      <c r="I74" s="84"/>
      <c r="J74" s="84"/>
      <c r="K74" s="84"/>
      <c r="L74" s="78">
        <f t="shared" ref="L74:L136" si="19">MAX(E74:K74)</f>
        <v>0</v>
      </c>
      <c r="M74" s="79"/>
      <c r="N74" s="28">
        <f t="shared" si="2"/>
        <v>0</v>
      </c>
      <c r="O74" s="29">
        <f t="shared" si="15"/>
        <v>0</v>
      </c>
      <c r="P74" s="29">
        <f t="shared" ref="P74:P136" si="20">AJ74</f>
        <v>0</v>
      </c>
      <c r="Q74" s="89" t="e">
        <v>#REF!</v>
      </c>
      <c r="R74" s="80">
        <v>0</v>
      </c>
      <c r="S74" s="80"/>
      <c r="T74" s="29" t="e">
        <f t="shared" si="9"/>
        <v>#DIV/0!</v>
      </c>
      <c r="U74" s="29" t="e">
        <f t="shared" si="18"/>
        <v>#DIV/0!</v>
      </c>
      <c r="V74" s="34" t="e">
        <f t="shared" si="10"/>
        <v>#DIV/0!</v>
      </c>
      <c r="W74" s="81"/>
      <c r="X74" s="31"/>
      <c r="Y74" s="169" t="e">
        <f t="shared" si="5"/>
        <v>#DIV/0!</v>
      </c>
      <c r="Z74" s="169" t="e">
        <f t="shared" si="13"/>
        <v>#DIV/0!</v>
      </c>
      <c r="AA74" s="31"/>
      <c r="AB74" s="30" t="e">
        <f t="shared" si="11"/>
        <v>#DIV/0!</v>
      </c>
      <c r="AC74" s="30" t="e">
        <f t="shared" si="12"/>
        <v>#DIV/0!</v>
      </c>
      <c r="AD74" s="31"/>
      <c r="AE74" s="82">
        <v>0</v>
      </c>
      <c r="AF74" s="82"/>
      <c r="AG74" s="30">
        <f>SUMIF('اخطار وصول'!E:E,C74,'اخطار وصول'!F:F)</f>
        <v>0</v>
      </c>
      <c r="AH74" s="31"/>
      <c r="AI74" s="30">
        <f>SUMIF('صرف واستلام'!E:E,C74,'صرف واستلام'!F:F)-AK74</f>
        <v>0</v>
      </c>
      <c r="AJ74" s="30">
        <f>SUMIF(المرفوض!D:D,C74,المرفوض!E:E)</f>
        <v>0</v>
      </c>
      <c r="AK74" s="30">
        <f>SUMIFS('صرف واستلام'!F:F,'صرف واستلام'!E:E,C74,'صرف واستلام'!I:I,$AK$10)</f>
        <v>0</v>
      </c>
      <c r="AL74" s="32"/>
      <c r="AM74" s="30">
        <f>SUMIF('صرف واستلام'!E:E,C74,'صرف واستلام'!G:G)-AN74-AO74</f>
        <v>0</v>
      </c>
      <c r="AN74" s="30">
        <f>SUMIFS('صرف واستلام'!G:G,'صرف واستلام'!E:E,C74,'صرف واستلام'!I:I,$AN$10)</f>
        <v>0</v>
      </c>
      <c r="AO74" s="30">
        <f>SUMIFS('صرف واستلام'!G:G,'صرف واستلام'!E:E,C74,'صرف واستلام'!I:I,$AO$10)</f>
        <v>0</v>
      </c>
      <c r="AQ74" s="47" t="e">
        <v>#N/A</v>
      </c>
      <c r="AR74" s="47" t="e">
        <v>#N/A</v>
      </c>
      <c r="AS74" s="47" t="e">
        <f t="shared" si="7"/>
        <v>#N/A</v>
      </c>
    </row>
    <row r="75" spans="1:45" ht="17.399999999999999" hidden="1">
      <c r="A75" s="73" t="s">
        <v>258</v>
      </c>
      <c r="B75" s="74" t="s">
        <v>414</v>
      </c>
      <c r="C75" s="75" t="s">
        <v>160</v>
      </c>
      <c r="D75" s="83" t="s">
        <v>415</v>
      </c>
      <c r="E75" s="84">
        <v>0.47599999999999998</v>
      </c>
      <c r="F75" s="84">
        <v>0.52800000000000002</v>
      </c>
      <c r="G75" s="84">
        <v>0.52800000000000002</v>
      </c>
      <c r="H75" s="84"/>
      <c r="I75" s="84"/>
      <c r="J75" s="84"/>
      <c r="K75" s="84"/>
      <c r="L75" s="78">
        <f t="shared" si="19"/>
        <v>0.52800000000000002</v>
      </c>
      <c r="M75" s="79" t="s">
        <v>299</v>
      </c>
      <c r="N75" s="28">
        <f t="shared" si="2"/>
        <v>1790</v>
      </c>
      <c r="O75" s="29">
        <f t="shared" si="15"/>
        <v>0</v>
      </c>
      <c r="P75" s="29">
        <f t="shared" si="20"/>
        <v>0</v>
      </c>
      <c r="Q75" s="89">
        <v>11</v>
      </c>
      <c r="R75" s="80">
        <v>7</v>
      </c>
      <c r="S75" s="80"/>
      <c r="T75" s="29">
        <f t="shared" ref="T75:T137" si="21">(N75+O75)/L75</f>
        <v>3390.151515151515</v>
      </c>
      <c r="U75" s="29">
        <f t="shared" si="18"/>
        <v>12.578162623228517</v>
      </c>
      <c r="V75" s="34" t="str">
        <f t="shared" ref="V75:V137" si="22">IF(U75&lt;R75,"حرج",IF(U75&lt;Q75,"طلب",IF(U75&gt;Q75,"زيادة",0)))</f>
        <v>زيادة</v>
      </c>
      <c r="W75" s="81"/>
      <c r="X75" s="31"/>
      <c r="Y75" s="169">
        <f t="shared" si="5"/>
        <v>9713.6212121212138</v>
      </c>
      <c r="Z75" s="169">
        <f t="shared" si="13"/>
        <v>36.039541808219802</v>
      </c>
      <c r="AA75" s="31"/>
      <c r="AB75" s="30">
        <f t="shared" si="11"/>
        <v>13600.772727272726</v>
      </c>
      <c r="AC75" s="30">
        <f t="shared" si="12"/>
        <v>23314.39393939394</v>
      </c>
      <c r="AD75" s="31"/>
      <c r="AE75" s="82">
        <v>3100</v>
      </c>
      <c r="AF75" s="82"/>
      <c r="AG75" s="30">
        <f>SUMIF('اخطار وصول'!E:E,C75,'اخطار وصول'!F:F)</f>
        <v>9210</v>
      </c>
      <c r="AH75" s="31"/>
      <c r="AI75" s="30">
        <f>SUMIF('صرف واستلام'!E:E,C75,'صرف واستلام'!F:F)-AK75</f>
        <v>9210</v>
      </c>
      <c r="AJ75" s="30">
        <f>SUMIF(المرفوض!D:D,C75,المرفوض!E:E)</f>
        <v>0</v>
      </c>
      <c r="AK75" s="30">
        <f>SUMIFS('صرف واستلام'!F:F,'صرف واستلام'!E:E,C75,'صرف واستلام'!I:I,$AK$10)</f>
        <v>0</v>
      </c>
      <c r="AL75" s="32"/>
      <c r="AM75" s="30">
        <f>SUMIF('صرف واستلام'!E:E,C75,'صرف واستلام'!G:G)-AN75-AO75</f>
        <v>10520</v>
      </c>
      <c r="AN75" s="30">
        <f>SUMIFS('صرف واستلام'!G:G,'صرف واستلام'!E:E,C75,'صرف واستلام'!I:I,$AN$10)</f>
        <v>0</v>
      </c>
      <c r="AO75" s="30">
        <f>SUMIFS('صرف واستلام'!G:G,'صرف واستلام'!E:E,C75,'صرف واستلام'!I:I,$AO$10)</f>
        <v>0</v>
      </c>
      <c r="AQ75" s="47" t="s">
        <v>414</v>
      </c>
      <c r="AR75" s="47" t="s">
        <v>160</v>
      </c>
      <c r="AS75" s="47">
        <f t="shared" si="7"/>
        <v>1</v>
      </c>
    </row>
    <row r="76" spans="1:45" ht="17.399999999999999" hidden="1">
      <c r="A76" s="73" t="s">
        <v>258</v>
      </c>
      <c r="B76" s="74" t="s">
        <v>416</v>
      </c>
      <c r="C76" s="75" t="s">
        <v>159</v>
      </c>
      <c r="D76" s="83" t="s">
        <v>417</v>
      </c>
      <c r="E76" s="84">
        <v>10.603999999999999</v>
      </c>
      <c r="F76" s="84"/>
      <c r="G76" s="84"/>
      <c r="H76" s="84"/>
      <c r="I76" s="84"/>
      <c r="J76" s="84"/>
      <c r="K76" s="84"/>
      <c r="L76" s="78">
        <f t="shared" si="19"/>
        <v>10.603999999999999</v>
      </c>
      <c r="M76" s="79" t="s">
        <v>299</v>
      </c>
      <c r="N76" s="28">
        <f t="shared" ref="N76:N139" si="23">AG76+AE76+AK76-AM76-AJ76-AN76-AO76-O76+AF76</f>
        <v>27710</v>
      </c>
      <c r="O76" s="29">
        <f t="shared" ref="O76:O138" si="24">AF76+AG76-AI76-AJ76</f>
        <v>0</v>
      </c>
      <c r="P76" s="29">
        <f t="shared" si="20"/>
        <v>0</v>
      </c>
      <c r="Q76" s="89">
        <v>11</v>
      </c>
      <c r="R76" s="80">
        <v>7</v>
      </c>
      <c r="S76" s="80"/>
      <c r="T76" s="29">
        <f t="shared" si="21"/>
        <v>2613.1648434552999</v>
      </c>
      <c r="U76" s="29">
        <f t="shared" si="18"/>
        <v>39197.472651829499</v>
      </c>
      <c r="V76" s="34" t="str">
        <f t="shared" si="22"/>
        <v>زيادة</v>
      </c>
      <c r="W76" s="81"/>
      <c r="X76" s="31"/>
      <c r="Y76" s="169">
        <f t="shared" ref="Y76:Y139" si="25">AC76-AB76</f>
        <v>2611.4379479441723</v>
      </c>
      <c r="Z76" s="169">
        <f t="shared" si="13"/>
        <v>39171.569219162579</v>
      </c>
      <c r="AA76" s="31"/>
      <c r="AB76" s="30">
        <f t="shared" si="11"/>
        <v>378</v>
      </c>
      <c r="AC76" s="30">
        <f t="shared" si="12"/>
        <v>2989.4379479441723</v>
      </c>
      <c r="AD76" s="31"/>
      <c r="AE76" s="82">
        <v>13660</v>
      </c>
      <c r="AF76" s="82"/>
      <c r="AG76" s="30">
        <f>SUMIF('اخطار وصول'!E:E,C76,'اخطار وصول'!F:F)</f>
        <v>18040</v>
      </c>
      <c r="AH76" s="31"/>
      <c r="AI76" s="30">
        <f>SUMIF('صرف واستلام'!E:E,C76,'صرف واستلام'!F:F)-AK76</f>
        <v>18040</v>
      </c>
      <c r="AJ76" s="30">
        <f>SUMIF(المرفوض!D:D,C76,المرفوض!E:E)</f>
        <v>0</v>
      </c>
      <c r="AK76" s="30">
        <f>SUMIFS('صرف واستلام'!F:F,'صرف واستلام'!E:E,C76,'صرف واستلام'!I:I,$AK$10)</f>
        <v>0</v>
      </c>
      <c r="AL76" s="32"/>
      <c r="AM76" s="30">
        <f>SUMIF('صرف واستلام'!E:E,C76,'صرف واستلام'!G:G)-AN76-AO76</f>
        <v>3990</v>
      </c>
      <c r="AN76" s="30">
        <f>SUMIFS('صرف واستلام'!G:G,'صرف واستلام'!E:E,C76,'صرف واستلام'!I:I,$AN$10)</f>
        <v>0</v>
      </c>
      <c r="AO76" s="30">
        <f>SUMIFS('صرف واستلام'!G:G,'صرف واستلام'!E:E,C76,'صرف واستلام'!I:I,$AO$10)</f>
        <v>0</v>
      </c>
      <c r="AQ76" s="47" t="s">
        <v>416</v>
      </c>
      <c r="AR76" s="47" t="s">
        <v>159</v>
      </c>
      <c r="AS76" s="47">
        <f t="shared" ref="AS76:AS139" si="26">IF(AR76=C76,1,0)</f>
        <v>1</v>
      </c>
    </row>
    <row r="77" spans="1:45" ht="17.399999999999999">
      <c r="A77" s="73" t="s">
        <v>258</v>
      </c>
      <c r="B77" s="74" t="s">
        <v>418</v>
      </c>
      <c r="C77" s="75" t="s">
        <v>153</v>
      </c>
      <c r="D77" s="83" t="s">
        <v>419</v>
      </c>
      <c r="E77" s="84"/>
      <c r="F77" s="84">
        <v>11.935</v>
      </c>
      <c r="G77" s="84">
        <v>11.935</v>
      </c>
      <c r="H77" s="84"/>
      <c r="I77" s="84"/>
      <c r="J77" s="84"/>
      <c r="K77" s="84"/>
      <c r="L77" s="78">
        <f t="shared" si="19"/>
        <v>11.935</v>
      </c>
      <c r="M77" s="79" t="s">
        <v>299</v>
      </c>
      <c r="N77" s="28">
        <f t="shared" si="23"/>
        <v>0</v>
      </c>
      <c r="O77" s="29">
        <f t="shared" si="24"/>
        <v>0</v>
      </c>
      <c r="P77" s="29">
        <f t="shared" si="20"/>
        <v>0</v>
      </c>
      <c r="Q77" s="89">
        <v>11</v>
      </c>
      <c r="R77" s="80">
        <v>7</v>
      </c>
      <c r="S77" s="80"/>
      <c r="T77" s="29">
        <f t="shared" si="21"/>
        <v>0</v>
      </c>
      <c r="U77" s="29">
        <f t="shared" si="18"/>
        <v>0</v>
      </c>
      <c r="V77" s="34" t="str">
        <f t="shared" si="22"/>
        <v>حرج</v>
      </c>
      <c r="W77" s="81"/>
      <c r="X77" s="31"/>
      <c r="Y77" s="169">
        <f t="shared" si="25"/>
        <v>2160.1927105152899</v>
      </c>
      <c r="Z77" s="169">
        <f t="shared" si="13"/>
        <v>8.0165489009721309</v>
      </c>
      <c r="AA77" s="31"/>
      <c r="AB77" s="30">
        <f t="shared" ref="AB77:AB140" si="27">(E77*$AB$2+F77*$AB$3+G77*$AB$4+H77*$AB$5+I77*$AB$6+J77*$AB$7+K77*$AB$8)/L77</f>
        <v>13260</v>
      </c>
      <c r="AC77" s="30">
        <f t="shared" ref="AC77:AC140" si="28">((AE77+AF77+AG77)-AN77-AJ77-AK77)/L77</f>
        <v>15420.19271051529</v>
      </c>
      <c r="AD77" s="31"/>
      <c r="AE77" s="82">
        <v>57300</v>
      </c>
      <c r="AF77" s="82"/>
      <c r="AG77" s="30">
        <f>SUMIF('اخطار وصول'!E:E,C77,'اخطار وصول'!F:F)</f>
        <v>126740</v>
      </c>
      <c r="AH77" s="31"/>
      <c r="AI77" s="30">
        <f>SUMIF('صرف واستلام'!E:E,C77,'صرف واستلام'!F:F)-AK77</f>
        <v>126740</v>
      </c>
      <c r="AJ77" s="30">
        <f>SUMIF(المرفوض!D:D,C77,المرفوض!E:E)</f>
        <v>0</v>
      </c>
      <c r="AK77" s="30">
        <f>SUMIFS('صرف واستلام'!F:F,'صرف واستلام'!E:E,C77,'صرف واستلام'!I:I,$AK$10)</f>
        <v>0</v>
      </c>
      <c r="AL77" s="32"/>
      <c r="AM77" s="30">
        <f>SUMIF('صرف واستلام'!E:E,C77,'صرف واستلام'!G:G)-AN77-AO77</f>
        <v>184040</v>
      </c>
      <c r="AN77" s="30">
        <f>SUMIFS('صرف واستلام'!G:G,'صرف واستلام'!E:E,C77,'صرف واستلام'!I:I,$AN$10)</f>
        <v>0</v>
      </c>
      <c r="AO77" s="30">
        <f>SUMIFS('صرف واستلام'!G:G,'صرف واستلام'!E:E,C77,'صرف واستلام'!I:I,$AO$10)</f>
        <v>0</v>
      </c>
      <c r="AQ77" s="47" t="s">
        <v>418</v>
      </c>
      <c r="AR77" s="47" t="s">
        <v>153</v>
      </c>
      <c r="AS77" s="47">
        <f t="shared" si="26"/>
        <v>1</v>
      </c>
    </row>
    <row r="78" spans="1:45" ht="17.399999999999999" hidden="1">
      <c r="A78" s="73" t="s">
        <v>258</v>
      </c>
      <c r="B78" s="74" t="s">
        <v>420</v>
      </c>
      <c r="C78" s="75" t="s">
        <v>203</v>
      </c>
      <c r="D78" s="83" t="s">
        <v>421</v>
      </c>
      <c r="E78" s="84"/>
      <c r="F78" s="84">
        <v>2.9</v>
      </c>
      <c r="G78" s="84">
        <v>2.9</v>
      </c>
      <c r="H78" s="84"/>
      <c r="I78" s="84"/>
      <c r="J78" s="84"/>
      <c r="K78" s="84"/>
      <c r="L78" s="78">
        <f t="shared" si="19"/>
        <v>2.9</v>
      </c>
      <c r="M78" s="79" t="s">
        <v>299</v>
      </c>
      <c r="N78" s="28">
        <f t="shared" si="23"/>
        <v>9000</v>
      </c>
      <c r="O78" s="29">
        <f t="shared" si="24"/>
        <v>0</v>
      </c>
      <c r="P78" s="29">
        <f t="shared" si="20"/>
        <v>0</v>
      </c>
      <c r="Q78" s="89">
        <v>11</v>
      </c>
      <c r="R78" s="80">
        <v>7</v>
      </c>
      <c r="S78" s="80"/>
      <c r="T78" s="29">
        <f t="shared" si="21"/>
        <v>3103.4482758620688</v>
      </c>
      <c r="U78" s="29">
        <f t="shared" si="18"/>
        <v>11.517002508147215</v>
      </c>
      <c r="V78" s="34" t="str">
        <f t="shared" si="22"/>
        <v>زيادة</v>
      </c>
      <c r="W78" s="81"/>
      <c r="X78" s="31"/>
      <c r="Y78" s="169">
        <f t="shared" si="25"/>
        <v>6431.3793103448297</v>
      </c>
      <c r="Z78" s="169">
        <f t="shared" si="13"/>
        <v>23.867068197717085</v>
      </c>
      <c r="AA78" s="31"/>
      <c r="AB78" s="30">
        <f t="shared" si="27"/>
        <v>13260</v>
      </c>
      <c r="AC78" s="30">
        <f t="shared" si="28"/>
        <v>19691.37931034483</v>
      </c>
      <c r="AD78" s="31"/>
      <c r="AE78" s="82">
        <v>13185</v>
      </c>
      <c r="AF78" s="82"/>
      <c r="AG78" s="30">
        <f>SUMIF('اخطار وصول'!E:E,C78,'اخطار وصول'!F:F)</f>
        <v>43920</v>
      </c>
      <c r="AH78" s="31"/>
      <c r="AI78" s="30">
        <f>SUMIF('صرف واستلام'!E:E,C78,'صرف واستلام'!F:F)-AK78</f>
        <v>43920</v>
      </c>
      <c r="AJ78" s="30">
        <f>SUMIF(المرفوض!D:D,C78,المرفوض!E:E)</f>
        <v>0</v>
      </c>
      <c r="AK78" s="30">
        <f>SUMIFS('صرف واستلام'!F:F,'صرف واستلام'!E:E,C78,'صرف واستلام'!I:I,$AK$10)</f>
        <v>0</v>
      </c>
      <c r="AL78" s="32"/>
      <c r="AM78" s="30">
        <f>SUMIF('صرف واستلام'!E:E,C78,'صرف واستلام'!G:G)-AN78-AO78</f>
        <v>48105</v>
      </c>
      <c r="AN78" s="30">
        <f>SUMIFS('صرف واستلام'!G:G,'صرف واستلام'!E:E,C78,'صرف واستلام'!I:I,$AN$10)</f>
        <v>0</v>
      </c>
      <c r="AO78" s="30">
        <f>SUMIFS('صرف واستلام'!G:G,'صرف واستلام'!E:E,C78,'صرف واستلام'!I:I,$AO$10)</f>
        <v>0</v>
      </c>
      <c r="AQ78" s="47" t="s">
        <v>420</v>
      </c>
      <c r="AR78" s="47" t="s">
        <v>203</v>
      </c>
      <c r="AS78" s="47">
        <f t="shared" si="26"/>
        <v>1</v>
      </c>
    </row>
    <row r="79" spans="1:45" ht="17.399999999999999" hidden="1">
      <c r="A79" s="73" t="s">
        <v>258</v>
      </c>
      <c r="B79" s="74" t="s">
        <v>422</v>
      </c>
      <c r="C79" s="75" t="s">
        <v>423</v>
      </c>
      <c r="D79" s="83" t="s">
        <v>424</v>
      </c>
      <c r="E79" s="84">
        <v>2.415</v>
      </c>
      <c r="F79" s="84">
        <v>0</v>
      </c>
      <c r="G79" s="84">
        <v>0</v>
      </c>
      <c r="H79" s="84"/>
      <c r="I79" s="84"/>
      <c r="J79" s="84"/>
      <c r="K79" s="84"/>
      <c r="L79" s="78">
        <f t="shared" si="19"/>
        <v>2.415</v>
      </c>
      <c r="M79" s="79" t="s">
        <v>299</v>
      </c>
      <c r="N79" s="28">
        <f t="shared" si="23"/>
        <v>4415</v>
      </c>
      <c r="O79" s="29">
        <f t="shared" si="24"/>
        <v>0</v>
      </c>
      <c r="P79" s="29">
        <f t="shared" si="20"/>
        <v>0</v>
      </c>
      <c r="Q79" s="89">
        <v>11</v>
      </c>
      <c r="R79" s="80">
        <v>7</v>
      </c>
      <c r="S79" s="80"/>
      <c r="T79" s="29">
        <f t="shared" si="21"/>
        <v>1828.1573498964804</v>
      </c>
      <c r="U79" s="29">
        <f t="shared" si="18"/>
        <v>27422.360248447203</v>
      </c>
      <c r="V79" s="34" t="str">
        <f t="shared" si="22"/>
        <v>زيادة</v>
      </c>
      <c r="W79" s="81"/>
      <c r="X79" s="31"/>
      <c r="Y79" s="169">
        <f t="shared" si="25"/>
        <v>2278.3146997929607</v>
      </c>
      <c r="Z79" s="169">
        <f t="shared" si="13"/>
        <v>34174.720496894413</v>
      </c>
      <c r="AA79" s="31"/>
      <c r="AB79" s="30">
        <f t="shared" si="27"/>
        <v>378</v>
      </c>
      <c r="AC79" s="30">
        <f t="shared" si="28"/>
        <v>2656.3146997929607</v>
      </c>
      <c r="AD79" s="31"/>
      <c r="AE79" s="82">
        <v>3490</v>
      </c>
      <c r="AF79" s="82"/>
      <c r="AG79" s="30">
        <f>SUMIF('اخطار وصول'!E:E,C79,'اخطار وصول'!F:F)</f>
        <v>2925</v>
      </c>
      <c r="AH79" s="31"/>
      <c r="AI79" s="30">
        <f>SUMIF('صرف واستلام'!E:E,C79,'صرف واستلام'!F:F)-AK79</f>
        <v>2925</v>
      </c>
      <c r="AJ79" s="30">
        <f>SUMIF(المرفوض!D:D,C79,المرفوض!E:E)</f>
        <v>0</v>
      </c>
      <c r="AK79" s="30">
        <f>SUMIFS('صرف واستلام'!F:F,'صرف واستلام'!E:E,C79,'صرف واستلام'!I:I,$AK$10)</f>
        <v>0</v>
      </c>
      <c r="AL79" s="32"/>
      <c r="AM79" s="30">
        <f>SUMIF('صرف واستلام'!E:E,C79,'صرف واستلام'!G:G)-AN79-AO79</f>
        <v>2000</v>
      </c>
      <c r="AN79" s="30">
        <f>SUMIFS('صرف واستلام'!G:G,'صرف واستلام'!E:E,C79,'صرف واستلام'!I:I,$AN$10)</f>
        <v>0</v>
      </c>
      <c r="AO79" s="30">
        <f>SUMIFS('صرف واستلام'!G:G,'صرف واستلام'!E:E,C79,'صرف واستلام'!I:I,$AO$10)</f>
        <v>0</v>
      </c>
      <c r="AQ79" s="47" t="s">
        <v>422</v>
      </c>
      <c r="AR79" s="47" t="s">
        <v>423</v>
      </c>
      <c r="AS79" s="47">
        <f t="shared" si="26"/>
        <v>1</v>
      </c>
    </row>
    <row r="80" spans="1:45" ht="17.399999999999999">
      <c r="A80" s="73" t="s">
        <v>258</v>
      </c>
      <c r="B80" s="74" t="s">
        <v>425</v>
      </c>
      <c r="C80" s="75" t="s">
        <v>154</v>
      </c>
      <c r="D80" s="83" t="s">
        <v>426</v>
      </c>
      <c r="E80" s="84">
        <v>1.5460000000000003</v>
      </c>
      <c r="F80" s="84">
        <v>1.5460000000000003</v>
      </c>
      <c r="G80" s="84">
        <v>1.5460000000000003</v>
      </c>
      <c r="H80" s="84">
        <v>5.0000000000000001E-3</v>
      </c>
      <c r="I80" s="84">
        <v>5.0000000000000001E-3</v>
      </c>
      <c r="J80" s="84">
        <v>5.0000000000000001E-3</v>
      </c>
      <c r="K80" s="84">
        <v>5.0000000000000001E-3</v>
      </c>
      <c r="L80" s="78">
        <f t="shared" si="19"/>
        <v>1.5460000000000003</v>
      </c>
      <c r="M80" s="79" t="s">
        <v>299</v>
      </c>
      <c r="N80" s="28">
        <f t="shared" si="23"/>
        <v>0</v>
      </c>
      <c r="O80" s="29">
        <f t="shared" si="24"/>
        <v>0</v>
      </c>
      <c r="P80" s="29">
        <f t="shared" si="20"/>
        <v>19300</v>
      </c>
      <c r="Q80" s="89">
        <v>11</v>
      </c>
      <c r="R80" s="80">
        <v>7</v>
      </c>
      <c r="S80" s="80"/>
      <c r="T80" s="29">
        <f t="shared" si="21"/>
        <v>0</v>
      </c>
      <c r="U80" s="29">
        <f t="shared" si="18"/>
        <v>0</v>
      </c>
      <c r="V80" s="34" t="str">
        <f t="shared" si="22"/>
        <v>حرج</v>
      </c>
      <c r="W80" s="81"/>
      <c r="X80" s="31"/>
      <c r="Y80" s="169">
        <f t="shared" si="25"/>
        <v>5137.6306597671337</v>
      </c>
      <c r="Z80" s="169">
        <f t="shared" si="13"/>
        <v>18.94986610103091</v>
      </c>
      <c r="AA80" s="31"/>
      <c r="AB80" s="30">
        <f t="shared" si="27"/>
        <v>13675.435316946963</v>
      </c>
      <c r="AC80" s="30">
        <f t="shared" si="28"/>
        <v>18813.065976714097</v>
      </c>
      <c r="AD80" s="31"/>
      <c r="AE80" s="82">
        <v>7305</v>
      </c>
      <c r="AF80" s="82"/>
      <c r="AG80" s="30">
        <f>SUMIF('اخطار وصول'!E:E,C80,'اخطار وصول'!F:F)</f>
        <v>41080</v>
      </c>
      <c r="AH80" s="31"/>
      <c r="AI80" s="30">
        <f>SUMIF('صرف واستلام'!E:E,C80,'صرف واستلام'!F:F)-AK80</f>
        <v>21780</v>
      </c>
      <c r="AJ80" s="30">
        <f>SUMIF(المرفوض!D:D,C80,المرفوض!E:E)</f>
        <v>19300</v>
      </c>
      <c r="AK80" s="30">
        <f>SUMIFS('صرف واستلام'!F:F,'صرف واستلام'!E:E,C80,'صرف واستلام'!I:I,$AK$10)</f>
        <v>0</v>
      </c>
      <c r="AL80" s="32"/>
      <c r="AM80" s="30">
        <f>SUMIF('صرف واستلام'!E:E,C80,'صرف واستلام'!G:G)-AN80-AO80</f>
        <v>29085</v>
      </c>
      <c r="AN80" s="30">
        <f>SUMIFS('صرف واستلام'!G:G,'صرف واستلام'!E:E,C80,'صرف واستلام'!I:I,$AN$10)</f>
        <v>0</v>
      </c>
      <c r="AO80" s="30">
        <f>SUMIFS('صرف واستلام'!G:G,'صرف واستلام'!E:E,C80,'صرف واستلام'!I:I,$AO$10)</f>
        <v>0</v>
      </c>
      <c r="AQ80" s="47" t="s">
        <v>425</v>
      </c>
      <c r="AR80" s="47" t="s">
        <v>154</v>
      </c>
      <c r="AS80" s="47">
        <f t="shared" si="26"/>
        <v>1</v>
      </c>
    </row>
    <row r="81" spans="1:45" ht="17.399999999999999">
      <c r="A81" s="73" t="s">
        <v>258</v>
      </c>
      <c r="B81" s="74" t="s">
        <v>427</v>
      </c>
      <c r="C81" s="75" t="s">
        <v>155</v>
      </c>
      <c r="D81" s="83" t="s">
        <v>428</v>
      </c>
      <c r="E81" s="84">
        <v>3.1790000000000007</v>
      </c>
      <c r="F81" s="84">
        <v>3.1790000000000007</v>
      </c>
      <c r="G81" s="84">
        <v>3.1790000000000007</v>
      </c>
      <c r="H81" s="84">
        <v>4.0000000000000001E-3</v>
      </c>
      <c r="I81" s="84">
        <v>4.0000000000000001E-3</v>
      </c>
      <c r="J81" s="84">
        <v>4.0000000000000001E-3</v>
      </c>
      <c r="K81" s="84">
        <v>4.0000000000000001E-3</v>
      </c>
      <c r="L81" s="78">
        <f t="shared" si="19"/>
        <v>3.1790000000000007</v>
      </c>
      <c r="M81" s="79" t="s">
        <v>299</v>
      </c>
      <c r="N81" s="28">
        <f t="shared" si="23"/>
        <v>0</v>
      </c>
      <c r="O81" s="29">
        <f t="shared" si="24"/>
        <v>0</v>
      </c>
      <c r="P81" s="29">
        <f t="shared" si="20"/>
        <v>0</v>
      </c>
      <c r="Q81" s="89">
        <v>11</v>
      </c>
      <c r="R81" s="80">
        <v>7</v>
      </c>
      <c r="S81" s="80"/>
      <c r="T81" s="29">
        <f t="shared" si="21"/>
        <v>0</v>
      </c>
      <c r="U81" s="29">
        <f t="shared" si="18"/>
        <v>0</v>
      </c>
      <c r="V81" s="34" t="str">
        <f t="shared" si="22"/>
        <v>حرج</v>
      </c>
      <c r="W81" s="81"/>
      <c r="X81" s="31"/>
      <c r="Y81" s="169">
        <f t="shared" si="25"/>
        <v>5336.1113557722529</v>
      </c>
      <c r="Z81" s="169">
        <f t="shared" si="13"/>
        <v>19.752441318274986</v>
      </c>
      <c r="AA81" s="31"/>
      <c r="AB81" s="30">
        <f t="shared" si="27"/>
        <v>13652.564328405158</v>
      </c>
      <c r="AC81" s="30">
        <f t="shared" si="28"/>
        <v>18988.675684177411</v>
      </c>
      <c r="AD81" s="31"/>
      <c r="AE81" s="82">
        <v>22555</v>
      </c>
      <c r="AF81" s="82"/>
      <c r="AG81" s="30">
        <f>SUMIF('اخطار وصول'!E:E,C81,'اخطار وصول'!F:F)</f>
        <v>37810</v>
      </c>
      <c r="AH81" s="31"/>
      <c r="AI81" s="30">
        <f>SUMIF('صرف واستلام'!E:E,C81,'صرف واستلام'!F:F)-AK81</f>
        <v>37810</v>
      </c>
      <c r="AJ81" s="30">
        <f>SUMIF(المرفوض!D:D,C81,المرفوض!E:E)</f>
        <v>0</v>
      </c>
      <c r="AK81" s="30">
        <f>SUMIFS('صرف واستلام'!F:F,'صرف واستلام'!E:E,C81,'صرف واستلام'!I:I,$AK$10)</f>
        <v>0</v>
      </c>
      <c r="AL81" s="32"/>
      <c r="AM81" s="30">
        <f>SUMIF('صرف واستلام'!E:E,C81,'صرف واستلام'!G:G)-AN81-AO81</f>
        <v>60365</v>
      </c>
      <c r="AN81" s="30">
        <f>SUMIFS('صرف واستلام'!G:G,'صرف واستلام'!E:E,C81,'صرف واستلام'!I:I,$AN$10)</f>
        <v>0</v>
      </c>
      <c r="AO81" s="30">
        <f>SUMIFS('صرف واستلام'!G:G,'صرف واستلام'!E:E,C81,'صرف واستلام'!I:I,$AO$10)</f>
        <v>0</v>
      </c>
      <c r="AQ81" s="47" t="s">
        <v>427</v>
      </c>
      <c r="AR81" s="47" t="s">
        <v>155</v>
      </c>
      <c r="AS81" s="47">
        <f t="shared" si="26"/>
        <v>1</v>
      </c>
    </row>
    <row r="82" spans="1:45" ht="17.399999999999999">
      <c r="A82" s="73" t="s">
        <v>258</v>
      </c>
      <c r="B82" s="74" t="s">
        <v>429</v>
      </c>
      <c r="C82" s="75" t="s">
        <v>179</v>
      </c>
      <c r="D82" s="83"/>
      <c r="E82" s="84">
        <v>0.78800000000000003</v>
      </c>
      <c r="F82" s="84">
        <v>0.78800000000000003</v>
      </c>
      <c r="G82" s="84">
        <v>0.78800000000000003</v>
      </c>
      <c r="H82" s="84"/>
      <c r="I82" s="84"/>
      <c r="J82" s="84"/>
      <c r="K82" s="84"/>
      <c r="L82" s="78">
        <f t="shared" si="19"/>
        <v>0.78800000000000003</v>
      </c>
      <c r="M82" s="79" t="s">
        <v>262</v>
      </c>
      <c r="N82" s="28">
        <f t="shared" si="23"/>
        <v>0</v>
      </c>
      <c r="O82" s="29">
        <f t="shared" si="24"/>
        <v>0</v>
      </c>
      <c r="P82" s="29">
        <f t="shared" si="20"/>
        <v>0</v>
      </c>
      <c r="Q82" s="89">
        <v>11</v>
      </c>
      <c r="R82" s="80">
        <v>7</v>
      </c>
      <c r="S82" s="80"/>
      <c r="T82" s="29">
        <f t="shared" si="21"/>
        <v>0</v>
      </c>
      <c r="U82" s="29">
        <f t="shared" si="18"/>
        <v>0</v>
      </c>
      <c r="V82" s="34" t="str">
        <f t="shared" si="22"/>
        <v>حرج</v>
      </c>
      <c r="W82" s="81"/>
      <c r="X82" s="31"/>
      <c r="Y82" s="169">
        <f t="shared" si="25"/>
        <v>7186.8730964466977</v>
      </c>
      <c r="Z82" s="169">
        <f t="shared" si="13"/>
        <v>26.66413466403672</v>
      </c>
      <c r="AA82" s="31"/>
      <c r="AB82" s="30">
        <f t="shared" si="27"/>
        <v>13638.000000000002</v>
      </c>
      <c r="AC82" s="30">
        <f t="shared" si="28"/>
        <v>20824.873096446699</v>
      </c>
      <c r="AD82" s="31"/>
      <c r="AE82" s="82">
        <v>3900</v>
      </c>
      <c r="AF82" s="82"/>
      <c r="AG82" s="30">
        <f>SUMIF('اخطار وصول'!E:E,C82,'اخطار وصول'!F:F)</f>
        <v>12510</v>
      </c>
      <c r="AH82" s="31"/>
      <c r="AI82" s="30">
        <f>SUMIF('صرف واستلام'!E:E,C82,'صرف واستلام'!F:F)-AK82</f>
        <v>12510</v>
      </c>
      <c r="AJ82" s="30">
        <f>SUMIF(المرفوض!D:D,C82,المرفوض!E:E)</f>
        <v>0</v>
      </c>
      <c r="AK82" s="30">
        <f>SUMIFS('صرف واستلام'!F:F,'صرف واستلام'!E:E,C82,'صرف واستلام'!I:I,$AK$10)</f>
        <v>0</v>
      </c>
      <c r="AL82" s="32"/>
      <c r="AM82" s="30">
        <f>SUMIF('صرف واستلام'!E:E,C82,'صرف واستلام'!G:G)-AN82-AO82</f>
        <v>16410</v>
      </c>
      <c r="AN82" s="30">
        <f>SUMIFS('صرف واستلام'!G:G,'صرف واستلام'!E:E,C82,'صرف واستلام'!I:I,$AN$10)</f>
        <v>0</v>
      </c>
      <c r="AO82" s="30">
        <f>SUMIFS('صرف واستلام'!G:G,'صرف واستلام'!E:E,C82,'صرف واستلام'!I:I,$AO$10)</f>
        <v>0</v>
      </c>
      <c r="AQ82" s="47" t="s">
        <v>429</v>
      </c>
      <c r="AR82" s="47" t="s">
        <v>179</v>
      </c>
      <c r="AS82" s="47">
        <f t="shared" si="26"/>
        <v>1</v>
      </c>
    </row>
    <row r="83" spans="1:45" ht="17.399999999999999" hidden="1">
      <c r="A83" s="73" t="s">
        <v>258</v>
      </c>
      <c r="B83" s="74" t="s">
        <v>430</v>
      </c>
      <c r="C83" s="75" t="s">
        <v>171</v>
      </c>
      <c r="D83" s="83" t="s">
        <v>431</v>
      </c>
      <c r="E83" s="84">
        <v>0.25900000000000001</v>
      </c>
      <c r="F83" s="84">
        <v>0.25900000000000001</v>
      </c>
      <c r="G83" s="84">
        <v>0.25900000000000001</v>
      </c>
      <c r="H83" s="84">
        <v>0.1225</v>
      </c>
      <c r="I83" s="84">
        <v>0.1225</v>
      </c>
      <c r="J83" s="84">
        <v>0.1225</v>
      </c>
      <c r="K83" s="84">
        <v>0.1225</v>
      </c>
      <c r="L83" s="78">
        <f t="shared" si="19"/>
        <v>0.25900000000000001</v>
      </c>
      <c r="M83" s="79" t="s">
        <v>299</v>
      </c>
      <c r="N83" s="28">
        <f t="shared" si="23"/>
        <v>5095</v>
      </c>
      <c r="O83" s="29">
        <f t="shared" si="24"/>
        <v>0</v>
      </c>
      <c r="P83" s="29">
        <f t="shared" si="20"/>
        <v>0</v>
      </c>
      <c r="Q83" s="89">
        <v>11</v>
      </c>
      <c r="R83" s="80">
        <v>7</v>
      </c>
      <c r="S83" s="80"/>
      <c r="T83" s="29">
        <f t="shared" si="21"/>
        <v>19671.814671814671</v>
      </c>
      <c r="U83" s="29">
        <f t="shared" si="18"/>
        <v>39.254722701402926</v>
      </c>
      <c r="V83" s="34" t="str">
        <f t="shared" si="22"/>
        <v>زيادة</v>
      </c>
      <c r="W83" s="81"/>
      <c r="X83" s="31"/>
      <c r="Y83" s="169">
        <f t="shared" si="25"/>
        <v>20868.032818532818</v>
      </c>
      <c r="Z83" s="169">
        <f t="shared" si="13"/>
        <v>41.64175269447653</v>
      </c>
      <c r="AA83" s="31"/>
      <c r="AB83" s="30">
        <f t="shared" si="27"/>
        <v>19112.66216216216</v>
      </c>
      <c r="AC83" s="30">
        <f t="shared" si="28"/>
        <v>39980.694980694978</v>
      </c>
      <c r="AD83" s="31"/>
      <c r="AE83" s="82">
        <v>180</v>
      </c>
      <c r="AF83" s="82"/>
      <c r="AG83" s="30">
        <f>SUMIF('اخطار وصول'!E:E,C83,'اخطار وصول'!F:F)</f>
        <v>10175</v>
      </c>
      <c r="AH83" s="31"/>
      <c r="AI83" s="30">
        <f>SUMIF('صرف واستلام'!E:E,C83,'صرف واستلام'!F:F)-AK83</f>
        <v>10175</v>
      </c>
      <c r="AJ83" s="30">
        <f>SUMIF(المرفوض!D:D,C83,المرفوض!E:E)</f>
        <v>0</v>
      </c>
      <c r="AK83" s="30">
        <f>SUMIFS('صرف واستلام'!F:F,'صرف واستلام'!E:E,C83,'صرف واستلام'!I:I,$AK$10)</f>
        <v>0</v>
      </c>
      <c r="AL83" s="32"/>
      <c r="AM83" s="30">
        <f>SUMIF('صرف واستلام'!E:E,C83,'صرف واستلام'!G:G)-AN83-AO83</f>
        <v>5260</v>
      </c>
      <c r="AN83" s="30">
        <f>SUMIFS('صرف واستلام'!G:G,'صرف واستلام'!E:E,C83,'صرف واستلام'!I:I,$AN$10)</f>
        <v>0</v>
      </c>
      <c r="AO83" s="30">
        <f>SUMIFS('صرف واستلام'!G:G,'صرف واستلام'!E:E,C83,'صرف واستلام'!I:I,$AO$10)</f>
        <v>0</v>
      </c>
      <c r="AQ83" s="47" t="s">
        <v>430</v>
      </c>
      <c r="AR83" s="47" t="s">
        <v>171</v>
      </c>
      <c r="AS83" s="47">
        <f t="shared" si="26"/>
        <v>1</v>
      </c>
    </row>
    <row r="84" spans="1:45" ht="17.399999999999999">
      <c r="A84" s="73" t="s">
        <v>258</v>
      </c>
      <c r="B84" s="74" t="s">
        <v>432</v>
      </c>
      <c r="C84" s="75" t="s">
        <v>433</v>
      </c>
      <c r="D84" s="83" t="s">
        <v>434</v>
      </c>
      <c r="E84" s="84"/>
      <c r="F84" s="84"/>
      <c r="G84" s="84"/>
      <c r="H84" s="84">
        <v>0.80600000000000005</v>
      </c>
      <c r="I84" s="84">
        <v>0.80600000000000005</v>
      </c>
      <c r="J84" s="84">
        <v>0.80600000000000005</v>
      </c>
      <c r="K84" s="84">
        <v>0.80600000000000005</v>
      </c>
      <c r="L84" s="78">
        <f t="shared" si="19"/>
        <v>0.80600000000000005</v>
      </c>
      <c r="M84" s="79" t="s">
        <v>299</v>
      </c>
      <c r="N84" s="28">
        <f t="shared" si="23"/>
        <v>0</v>
      </c>
      <c r="O84" s="29">
        <f t="shared" si="24"/>
        <v>0</v>
      </c>
      <c r="P84" s="29">
        <f t="shared" si="20"/>
        <v>0</v>
      </c>
      <c r="Q84" s="89">
        <v>11</v>
      </c>
      <c r="R84" s="80">
        <v>7</v>
      </c>
      <c r="S84" s="80"/>
      <c r="T84" s="29">
        <f t="shared" si="21"/>
        <v>0</v>
      </c>
      <c r="U84" s="29">
        <f t="shared" si="18"/>
        <v>0</v>
      </c>
      <c r="V84" s="34" t="str">
        <f t="shared" si="22"/>
        <v>حرج</v>
      </c>
      <c r="W84" s="81"/>
      <c r="X84" s="31"/>
      <c r="Y84" s="169">
        <f t="shared" si="25"/>
        <v>-11575</v>
      </c>
      <c r="Z84" s="169">
        <f t="shared" si="13"/>
        <v>-23.638529611980939</v>
      </c>
      <c r="AA84" s="31"/>
      <c r="AB84" s="30">
        <f t="shared" si="27"/>
        <v>11575</v>
      </c>
      <c r="AC84" s="30">
        <f t="shared" si="28"/>
        <v>0</v>
      </c>
      <c r="AD84" s="31"/>
      <c r="AE84" s="82">
        <v>0</v>
      </c>
      <c r="AF84" s="82"/>
      <c r="AG84" s="30">
        <f>SUMIF('اخطار وصول'!E:E,C84,'اخطار وصول'!F:F)</f>
        <v>0</v>
      </c>
      <c r="AH84" s="31"/>
      <c r="AI84" s="30">
        <f>SUMIF('صرف واستلام'!E:E,C84,'صرف واستلام'!F:F)-AK84</f>
        <v>0</v>
      </c>
      <c r="AJ84" s="30">
        <f>SUMIF(المرفوض!D:D,C84,المرفوض!E:E)</f>
        <v>0</v>
      </c>
      <c r="AK84" s="30">
        <f>SUMIFS('صرف واستلام'!F:F,'صرف واستلام'!E:E,C84,'صرف واستلام'!I:I,$AK$10)</f>
        <v>0</v>
      </c>
      <c r="AL84" s="32"/>
      <c r="AM84" s="30">
        <f>SUMIF('صرف واستلام'!E:E,C84,'صرف واستلام'!G:G)-AN84-AO84</f>
        <v>0</v>
      </c>
      <c r="AN84" s="30">
        <f>SUMIFS('صرف واستلام'!G:G,'صرف واستلام'!E:E,C84,'صرف واستلام'!I:I,$AN$10)</f>
        <v>0</v>
      </c>
      <c r="AO84" s="30">
        <f>SUMIFS('صرف واستلام'!G:G,'صرف واستلام'!E:E,C84,'صرف واستلام'!I:I,$AO$10)</f>
        <v>0</v>
      </c>
      <c r="AQ84" s="47" t="s">
        <v>432</v>
      </c>
      <c r="AR84" s="47" t="s">
        <v>433</v>
      </c>
      <c r="AS84" s="47">
        <f t="shared" si="26"/>
        <v>1</v>
      </c>
    </row>
    <row r="85" spans="1:45" ht="17.399999999999999" hidden="1">
      <c r="A85" s="73" t="s">
        <v>258</v>
      </c>
      <c r="B85" s="74" t="s">
        <v>435</v>
      </c>
      <c r="C85" s="75" t="s">
        <v>436</v>
      </c>
      <c r="D85" s="83" t="s">
        <v>437</v>
      </c>
      <c r="E85" s="84">
        <v>4.58E-2</v>
      </c>
      <c r="F85" s="84">
        <v>4.58E-2</v>
      </c>
      <c r="G85" s="84">
        <v>4.58E-2</v>
      </c>
      <c r="H85" s="84">
        <v>0.22800000000000001</v>
      </c>
      <c r="I85" s="84">
        <v>0.22800000000000001</v>
      </c>
      <c r="J85" s="84">
        <v>0.22800000000000001</v>
      </c>
      <c r="K85" s="84">
        <v>0.22800000000000001</v>
      </c>
      <c r="L85" s="78">
        <f t="shared" si="19"/>
        <v>0.22800000000000001</v>
      </c>
      <c r="M85" s="79" t="s">
        <v>262</v>
      </c>
      <c r="N85" s="28">
        <f t="shared" si="23"/>
        <v>4450</v>
      </c>
      <c r="O85" s="29">
        <f t="shared" si="24"/>
        <v>0</v>
      </c>
      <c r="P85" s="29">
        <f t="shared" si="20"/>
        <v>0</v>
      </c>
      <c r="Q85" s="89">
        <v>11</v>
      </c>
      <c r="R85" s="80">
        <v>7</v>
      </c>
      <c r="S85" s="80"/>
      <c r="T85" s="29">
        <f t="shared" si="21"/>
        <v>19517.543859649122</v>
      </c>
      <c r="U85" s="29">
        <f t="shared" si="18"/>
        <v>35.89038865607781</v>
      </c>
      <c r="V85" s="34" t="str">
        <f t="shared" si="22"/>
        <v>زيادة</v>
      </c>
      <c r="W85" s="81"/>
      <c r="X85" s="31"/>
      <c r="Y85" s="169">
        <f t="shared" si="25"/>
        <v>32702.980701754386</v>
      </c>
      <c r="Z85" s="169">
        <f t="shared" si="13"/>
        <v>60.136802870198736</v>
      </c>
      <c r="AA85" s="31"/>
      <c r="AB85" s="30">
        <f t="shared" si="27"/>
        <v>14314.563157894738</v>
      </c>
      <c r="AC85" s="30">
        <f t="shared" si="28"/>
        <v>47017.543859649122</v>
      </c>
      <c r="AD85" s="31"/>
      <c r="AE85" s="82">
        <v>3230</v>
      </c>
      <c r="AF85" s="82"/>
      <c r="AG85" s="30">
        <f>SUMIF('اخطار وصول'!E:E,C85,'اخطار وصول'!F:F)</f>
        <v>7490</v>
      </c>
      <c r="AH85" s="31"/>
      <c r="AI85" s="30">
        <f>SUMIF('صرف واستلام'!E:E,C85,'صرف واستلام'!F:F)-AK85</f>
        <v>7490</v>
      </c>
      <c r="AJ85" s="30">
        <f>SUMIF(المرفوض!D:D,C85,المرفوض!E:E)</f>
        <v>0</v>
      </c>
      <c r="AK85" s="30">
        <f>SUMIFS('صرف واستلام'!F:F,'صرف واستلام'!E:E,C85,'صرف واستلام'!I:I,$AK$10)</f>
        <v>0</v>
      </c>
      <c r="AL85" s="32"/>
      <c r="AM85" s="30">
        <f>SUMIF('صرف واستلام'!E:E,C85,'صرف واستلام'!G:G)-AN85-AO85</f>
        <v>6270</v>
      </c>
      <c r="AN85" s="30">
        <f>SUMIFS('صرف واستلام'!G:G,'صرف واستلام'!E:E,C85,'صرف واستلام'!I:I,$AN$10)</f>
        <v>0</v>
      </c>
      <c r="AO85" s="30">
        <f>SUMIFS('صرف واستلام'!G:G,'صرف واستلام'!E:E,C85,'صرف واستلام'!I:I,$AO$10)</f>
        <v>0</v>
      </c>
      <c r="AQ85" s="47" t="s">
        <v>435</v>
      </c>
      <c r="AR85" s="47" t="s">
        <v>436</v>
      </c>
      <c r="AS85" s="47">
        <f t="shared" si="26"/>
        <v>1</v>
      </c>
    </row>
    <row r="86" spans="1:45" ht="17.399999999999999" hidden="1">
      <c r="A86" s="73" t="s">
        <v>80</v>
      </c>
      <c r="B86" s="74" t="s">
        <v>438</v>
      </c>
      <c r="C86" s="75" t="s">
        <v>70</v>
      </c>
      <c r="D86" s="83" t="s">
        <v>439</v>
      </c>
      <c r="E86" s="84"/>
      <c r="F86" s="84"/>
      <c r="G86" s="84"/>
      <c r="H86" s="84">
        <v>0.17899999999999999</v>
      </c>
      <c r="I86" s="84">
        <v>0.17899999999999999</v>
      </c>
      <c r="J86" s="84">
        <v>0.155</v>
      </c>
      <c r="K86" s="84">
        <v>0.155</v>
      </c>
      <c r="L86" s="78">
        <f t="shared" si="19"/>
        <v>0.17899999999999999</v>
      </c>
      <c r="M86" s="79" t="s">
        <v>262</v>
      </c>
      <c r="N86" s="28">
        <f t="shared" si="23"/>
        <v>550</v>
      </c>
      <c r="O86" s="29">
        <f t="shared" si="24"/>
        <v>0</v>
      </c>
      <c r="P86" s="29">
        <f t="shared" si="20"/>
        <v>0</v>
      </c>
      <c r="Q86" s="89">
        <v>11</v>
      </c>
      <c r="R86" s="80">
        <v>30</v>
      </c>
      <c r="S86" s="80"/>
      <c r="T86" s="29">
        <f t="shared" si="21"/>
        <v>3072.6256983240223</v>
      </c>
      <c r="U86" s="29">
        <f t="shared" si="18"/>
        <v>6.6960209402836686</v>
      </c>
      <c r="V86" s="34" t="str">
        <f t="shared" si="22"/>
        <v>حرج</v>
      </c>
      <c r="W86" s="81"/>
      <c r="X86" s="31"/>
      <c r="Y86" s="169">
        <f t="shared" si="25"/>
        <v>5082.6536312849166</v>
      </c>
      <c r="Z86" s="169">
        <f t="shared" si="13"/>
        <v>11.076375220664328</v>
      </c>
      <c r="AA86" s="31"/>
      <c r="AB86" s="30">
        <f t="shared" si="27"/>
        <v>10967.625698324022</v>
      </c>
      <c r="AC86" s="30">
        <f t="shared" si="28"/>
        <v>16050.279329608938</v>
      </c>
      <c r="AD86" s="31"/>
      <c r="AE86" s="82">
        <v>2873</v>
      </c>
      <c r="AF86" s="82"/>
      <c r="AG86" s="30">
        <f>SUMIF('اخطار وصول'!E:E,C86,'اخطار وصول'!F:F)</f>
        <v>0</v>
      </c>
      <c r="AH86" s="31"/>
      <c r="AI86" s="30">
        <f>SUMIF('صرف واستلام'!E:E,C86,'صرف واستلام'!F:F)-AK86</f>
        <v>0</v>
      </c>
      <c r="AJ86" s="30">
        <f>SUMIF(المرفوض!D:D,C86,المرفوض!E:E)</f>
        <v>0</v>
      </c>
      <c r="AK86" s="30">
        <f>SUMIFS('صرف واستلام'!F:F,'صرف واستلام'!E:E,C86,'صرف واستلام'!I:I,$AK$10)</f>
        <v>0</v>
      </c>
      <c r="AL86" s="32"/>
      <c r="AM86" s="30">
        <f>SUMIF('صرف واستلام'!E:E,C86,'صرف واستلام'!G:G)-AN86-AO86</f>
        <v>2323</v>
      </c>
      <c r="AN86" s="30">
        <f>SUMIFS('صرف واستلام'!G:G,'صرف واستلام'!E:E,C86,'صرف واستلام'!I:I,$AN$10)</f>
        <v>0</v>
      </c>
      <c r="AO86" s="30">
        <f>SUMIFS('صرف واستلام'!G:G,'صرف واستلام'!E:E,C86,'صرف واستلام'!I:I,$AO$10)</f>
        <v>0</v>
      </c>
      <c r="AQ86" s="47" t="s">
        <v>438</v>
      </c>
      <c r="AR86" s="47" t="s">
        <v>70</v>
      </c>
      <c r="AS86" s="47">
        <f t="shared" si="26"/>
        <v>1</v>
      </c>
    </row>
    <row r="87" spans="1:45" ht="17.399999999999999">
      <c r="A87" s="73" t="s">
        <v>80</v>
      </c>
      <c r="B87" s="74" t="s">
        <v>440</v>
      </c>
      <c r="C87" s="75" t="s">
        <v>206</v>
      </c>
      <c r="D87" s="83" t="s">
        <v>441</v>
      </c>
      <c r="E87" s="84">
        <v>1</v>
      </c>
      <c r="F87" s="84">
        <v>1</v>
      </c>
      <c r="G87" s="84">
        <v>1</v>
      </c>
      <c r="H87" s="84"/>
      <c r="I87" s="84"/>
      <c r="J87" s="84"/>
      <c r="K87" s="84"/>
      <c r="L87" s="78">
        <f t="shared" si="19"/>
        <v>1</v>
      </c>
      <c r="M87" s="79" t="s">
        <v>309</v>
      </c>
      <c r="N87" s="28">
        <f t="shared" si="23"/>
        <v>0</v>
      </c>
      <c r="O87" s="29">
        <f t="shared" si="24"/>
        <v>1250</v>
      </c>
      <c r="P87" s="29">
        <f t="shared" si="20"/>
        <v>1200</v>
      </c>
      <c r="Q87" s="89">
        <v>8</v>
      </c>
      <c r="R87" s="80">
        <v>10</v>
      </c>
      <c r="S87" s="80"/>
      <c r="T87" s="29">
        <f t="shared" si="21"/>
        <v>1250</v>
      </c>
      <c r="U87" s="29">
        <f t="shared" si="18"/>
        <v>4.6376453128864705</v>
      </c>
      <c r="V87" s="34" t="str">
        <f t="shared" si="22"/>
        <v>حرج</v>
      </c>
      <c r="W87" s="81"/>
      <c r="X87" s="31"/>
      <c r="Y87" s="169">
        <f t="shared" si="25"/>
        <v>4107</v>
      </c>
      <c r="Z87" s="169">
        <f t="shared" si="13"/>
        <v>15.237447440019789</v>
      </c>
      <c r="AA87" s="31"/>
      <c r="AB87" s="30">
        <f t="shared" si="27"/>
        <v>13638</v>
      </c>
      <c r="AC87" s="30">
        <f t="shared" si="28"/>
        <v>17745</v>
      </c>
      <c r="AD87" s="31"/>
      <c r="AE87" s="82">
        <v>4670</v>
      </c>
      <c r="AF87" s="82"/>
      <c r="AG87" s="30">
        <f>SUMIF('اخطار وصول'!E:E,C87,'اخطار وصول'!F:F)</f>
        <v>14275</v>
      </c>
      <c r="AH87" s="31"/>
      <c r="AI87" s="30">
        <f>SUMIF('صرف واستلام'!E:E,C87,'صرف واستلام'!F:F)-AK87</f>
        <v>11825</v>
      </c>
      <c r="AJ87" s="30">
        <f>SUMIF(المرفوض!D:D,C87,المرفوض!E:E)</f>
        <v>1200</v>
      </c>
      <c r="AK87" s="30">
        <f>SUMIFS('صرف واستلام'!F:F,'صرف واستلام'!E:E,C87,'صرف واستلام'!I:I,$AK$10)</f>
        <v>0</v>
      </c>
      <c r="AL87" s="32"/>
      <c r="AM87" s="30">
        <f>SUMIF('صرف واستلام'!E:E,C87,'صرف واستلام'!G:G)-AN87-AO87</f>
        <v>16495</v>
      </c>
      <c r="AN87" s="30">
        <f>SUMIFS('صرف واستلام'!G:G,'صرف واستلام'!E:E,C87,'صرف واستلام'!I:I,$AN$10)</f>
        <v>0</v>
      </c>
      <c r="AO87" s="30">
        <f>SUMIFS('صرف واستلام'!G:G,'صرف واستلام'!E:E,C87,'صرف واستلام'!I:I,$AO$10)</f>
        <v>0</v>
      </c>
      <c r="AQ87" s="47" t="s">
        <v>440</v>
      </c>
      <c r="AR87" s="47" t="s">
        <v>206</v>
      </c>
      <c r="AS87" s="47">
        <f t="shared" si="26"/>
        <v>1</v>
      </c>
    </row>
    <row r="88" spans="1:45" ht="17.399999999999999">
      <c r="A88" s="73" t="s">
        <v>80</v>
      </c>
      <c r="B88" s="74" t="s">
        <v>442</v>
      </c>
      <c r="C88" s="85" t="s">
        <v>198</v>
      </c>
      <c r="D88" s="83" t="s">
        <v>441</v>
      </c>
      <c r="E88" s="84">
        <v>1</v>
      </c>
      <c r="F88" s="84">
        <v>1</v>
      </c>
      <c r="G88" s="84">
        <v>1</v>
      </c>
      <c r="H88" s="84"/>
      <c r="I88" s="84"/>
      <c r="J88" s="84"/>
      <c r="K88" s="84"/>
      <c r="L88" s="78">
        <f t="shared" si="19"/>
        <v>1</v>
      </c>
      <c r="M88" s="79" t="s">
        <v>309</v>
      </c>
      <c r="N88" s="28">
        <f t="shared" si="23"/>
        <v>0</v>
      </c>
      <c r="O88" s="29">
        <f>AF88+AG88-AI88-AJ88</f>
        <v>1250</v>
      </c>
      <c r="P88" s="29">
        <f t="shared" si="20"/>
        <v>1350</v>
      </c>
      <c r="Q88" s="89">
        <v>8</v>
      </c>
      <c r="R88" s="80">
        <v>10</v>
      </c>
      <c r="S88" s="80"/>
      <c r="T88" s="29">
        <f t="shared" si="21"/>
        <v>1250</v>
      </c>
      <c r="U88" s="29">
        <f t="shared" si="18"/>
        <v>4.6376453128864705</v>
      </c>
      <c r="V88" s="34" t="str">
        <f t="shared" si="22"/>
        <v>حرج</v>
      </c>
      <c r="W88" s="81"/>
      <c r="X88" s="31"/>
      <c r="Y88" s="169">
        <f t="shared" si="25"/>
        <v>2757</v>
      </c>
      <c r="Z88" s="169">
        <f t="shared" si="13"/>
        <v>10.228790502102401</v>
      </c>
      <c r="AA88" s="31"/>
      <c r="AB88" s="30">
        <f t="shared" si="27"/>
        <v>13638</v>
      </c>
      <c r="AC88" s="30">
        <f t="shared" si="28"/>
        <v>16395</v>
      </c>
      <c r="AD88" s="31"/>
      <c r="AE88" s="82">
        <v>3320</v>
      </c>
      <c r="AF88" s="82"/>
      <c r="AG88" s="30">
        <f>SUMIF('اخطار وصول'!E:E,C88,'اخطار وصول'!F:F)</f>
        <v>14425</v>
      </c>
      <c r="AH88" s="31"/>
      <c r="AI88" s="30">
        <f>SUMIF('صرف واستلام'!E:E,C88,'صرف واستلام'!F:F)-AK88</f>
        <v>11825</v>
      </c>
      <c r="AJ88" s="30">
        <f>SUMIF(المرفوض!D:D,C88,المرفوض!E:E)</f>
        <v>1350</v>
      </c>
      <c r="AK88" s="30">
        <f>SUMIFS('صرف واستلام'!F:F,'صرف واستلام'!E:E,C88,'صرف واستلام'!I:I,$AK$10)</f>
        <v>0</v>
      </c>
      <c r="AL88" s="32"/>
      <c r="AM88" s="30">
        <f>SUMIF('صرف واستلام'!E:E,C88,'صرف واستلام'!G:G)-AN88-AO88</f>
        <v>15145</v>
      </c>
      <c r="AN88" s="30">
        <f>SUMIFS('صرف واستلام'!G:G,'صرف واستلام'!E:E,C88,'صرف واستلام'!I:I,$AN$10)</f>
        <v>0</v>
      </c>
      <c r="AO88" s="30">
        <f>SUMIFS('صرف واستلام'!G:G,'صرف واستلام'!E:E,C88,'صرف واستلام'!I:I,$AO$10)</f>
        <v>0</v>
      </c>
      <c r="AQ88" s="47" t="s">
        <v>442</v>
      </c>
      <c r="AR88" s="47" t="s">
        <v>198</v>
      </c>
      <c r="AS88" s="47">
        <f t="shared" si="26"/>
        <v>1</v>
      </c>
    </row>
    <row r="89" spans="1:45" ht="17.399999999999999">
      <c r="A89" s="73" t="s">
        <v>80</v>
      </c>
      <c r="B89" s="74" t="s">
        <v>443</v>
      </c>
      <c r="C89" s="85" t="s">
        <v>121</v>
      </c>
      <c r="D89" s="83" t="s">
        <v>441</v>
      </c>
      <c r="E89" s="84">
        <v>1</v>
      </c>
      <c r="F89" s="84">
        <v>1</v>
      </c>
      <c r="G89" s="84">
        <v>1</v>
      </c>
      <c r="H89" s="84"/>
      <c r="I89" s="84"/>
      <c r="J89" s="84"/>
      <c r="K89" s="84"/>
      <c r="L89" s="78">
        <f t="shared" si="19"/>
        <v>1</v>
      </c>
      <c r="M89" s="79" t="s">
        <v>309</v>
      </c>
      <c r="N89" s="28">
        <f t="shared" si="23"/>
        <v>0</v>
      </c>
      <c r="O89" s="29">
        <f t="shared" si="24"/>
        <v>1250</v>
      </c>
      <c r="P89" s="29">
        <f t="shared" si="20"/>
        <v>1490</v>
      </c>
      <c r="Q89" s="89">
        <v>8</v>
      </c>
      <c r="R89" s="80">
        <v>10</v>
      </c>
      <c r="S89" s="80"/>
      <c r="T89" s="29">
        <f t="shared" si="21"/>
        <v>1250</v>
      </c>
      <c r="U89" s="29">
        <f t="shared" si="18"/>
        <v>4.6376453128864705</v>
      </c>
      <c r="V89" s="34" t="str">
        <f t="shared" si="22"/>
        <v>حرج</v>
      </c>
      <c r="W89" s="81"/>
      <c r="X89" s="31"/>
      <c r="Y89" s="169">
        <f t="shared" si="25"/>
        <v>5427</v>
      </c>
      <c r="Z89" s="169">
        <f t="shared" si="13"/>
        <v>20.134800890427904</v>
      </c>
      <c r="AA89" s="31"/>
      <c r="AB89" s="30">
        <f t="shared" si="27"/>
        <v>13638</v>
      </c>
      <c r="AC89" s="30">
        <f t="shared" si="28"/>
        <v>19065</v>
      </c>
      <c r="AD89" s="31"/>
      <c r="AE89" s="82">
        <v>4420</v>
      </c>
      <c r="AF89" s="82">
        <v>900</v>
      </c>
      <c r="AG89" s="30">
        <f>SUMIF('اخطار وصول'!E:E,C89,'اخطار وصول'!F:F)</f>
        <v>15235</v>
      </c>
      <c r="AH89" s="31"/>
      <c r="AI89" s="30">
        <f>SUMIF('صرف واستلام'!E:E,C89,'صرف واستلام'!F:F)-AK89</f>
        <v>13395</v>
      </c>
      <c r="AJ89" s="30">
        <f>SUMIF(المرفوض!D:D,C89,المرفوض!E:E)</f>
        <v>1490</v>
      </c>
      <c r="AK89" s="30">
        <f>SUMIFS('صرف واستلام'!F:F,'صرف واستلام'!E:E,C89,'صرف واستلام'!I:I,$AK$10)</f>
        <v>0</v>
      </c>
      <c r="AL89" s="32"/>
      <c r="AM89" s="30">
        <f>SUMIF('صرف واستلام'!E:E,C89,'صرف واستلام'!G:G)-AN89-AO89</f>
        <v>16315</v>
      </c>
      <c r="AN89" s="30">
        <f>SUMIFS('صرف واستلام'!G:G,'صرف واستلام'!E:E,C89,'صرف واستلام'!I:I,$AN$10)</f>
        <v>0</v>
      </c>
      <c r="AO89" s="30">
        <f>SUMIFS('صرف واستلام'!G:G,'صرف واستلام'!E:E,C89,'صرف واستلام'!I:I,$AO$10)</f>
        <v>1500</v>
      </c>
      <c r="AQ89" s="47" t="s">
        <v>443</v>
      </c>
      <c r="AR89" s="47" t="s">
        <v>121</v>
      </c>
      <c r="AS89" s="47">
        <f t="shared" si="26"/>
        <v>1</v>
      </c>
    </row>
    <row r="90" spans="1:45" ht="17.399999999999999">
      <c r="A90" s="73" t="s">
        <v>80</v>
      </c>
      <c r="B90" s="74" t="s">
        <v>444</v>
      </c>
      <c r="C90" s="75" t="s">
        <v>109</v>
      </c>
      <c r="D90" s="83" t="s">
        <v>445</v>
      </c>
      <c r="E90" s="84">
        <v>0</v>
      </c>
      <c r="F90" s="84">
        <v>0</v>
      </c>
      <c r="G90" s="84">
        <v>0</v>
      </c>
      <c r="H90" s="84">
        <v>1</v>
      </c>
      <c r="I90" s="84">
        <v>1</v>
      </c>
      <c r="J90" s="84">
        <v>1</v>
      </c>
      <c r="K90" s="84">
        <v>1</v>
      </c>
      <c r="L90" s="78">
        <f t="shared" si="19"/>
        <v>1</v>
      </c>
      <c r="M90" s="79" t="s">
        <v>309</v>
      </c>
      <c r="N90" s="28">
        <f t="shared" si="23"/>
        <v>0</v>
      </c>
      <c r="O90" s="29">
        <f t="shared" si="24"/>
        <v>0</v>
      </c>
      <c r="P90" s="29">
        <f t="shared" si="20"/>
        <v>0</v>
      </c>
      <c r="Q90" s="89">
        <v>8</v>
      </c>
      <c r="R90" s="80">
        <v>10</v>
      </c>
      <c r="S90" s="80"/>
      <c r="T90" s="29">
        <f t="shared" si="21"/>
        <v>0</v>
      </c>
      <c r="U90" s="29">
        <f t="shared" si="18"/>
        <v>0</v>
      </c>
      <c r="V90" s="34" t="str">
        <f t="shared" si="22"/>
        <v>حرج</v>
      </c>
      <c r="W90" s="81"/>
      <c r="X90" s="31"/>
      <c r="Y90" s="169">
        <f t="shared" si="25"/>
        <v>-773</v>
      </c>
      <c r="Z90" s="169">
        <f t="shared" si="13"/>
        <v>-1.5786249149081009</v>
      </c>
      <c r="AA90" s="31"/>
      <c r="AB90" s="30">
        <f t="shared" si="27"/>
        <v>11575</v>
      </c>
      <c r="AC90" s="30">
        <f t="shared" si="28"/>
        <v>10802</v>
      </c>
      <c r="AD90" s="31"/>
      <c r="AE90" s="82">
        <v>1252</v>
      </c>
      <c r="AF90" s="82"/>
      <c r="AG90" s="30">
        <f>SUMIF('اخطار وصول'!E:E,C90,'اخطار وصول'!F:F)</f>
        <v>9550</v>
      </c>
      <c r="AH90" s="31"/>
      <c r="AI90" s="30">
        <f>SUMIF('صرف واستلام'!E:E,C90,'صرف واستلام'!F:F)-AK90</f>
        <v>9550</v>
      </c>
      <c r="AJ90" s="30">
        <f>SUMIF(المرفوض!D:D,C90,المرفوض!E:E)</f>
        <v>0</v>
      </c>
      <c r="AK90" s="30">
        <f>SUMIFS('صرف واستلام'!F:F,'صرف واستلام'!E:E,C90,'صرف واستلام'!I:I,$AK$10)</f>
        <v>0</v>
      </c>
      <c r="AL90" s="32"/>
      <c r="AM90" s="30">
        <f>SUMIF('صرف واستلام'!E:E,C90,'صرف واستلام'!G:G)-AN90-AO90</f>
        <v>10802</v>
      </c>
      <c r="AN90" s="30">
        <f>SUMIFS('صرف واستلام'!G:G,'صرف واستلام'!E:E,C90,'صرف واستلام'!I:I,$AN$10)</f>
        <v>0</v>
      </c>
      <c r="AO90" s="30">
        <f>SUMIFS('صرف واستلام'!G:G,'صرف واستلام'!E:E,C90,'صرف واستلام'!I:I,$AO$10)</f>
        <v>0</v>
      </c>
      <c r="AQ90" s="47" t="s">
        <v>444</v>
      </c>
      <c r="AR90" s="47" t="s">
        <v>109</v>
      </c>
      <c r="AS90" s="47">
        <f t="shared" si="26"/>
        <v>1</v>
      </c>
    </row>
    <row r="91" spans="1:45" ht="17.399999999999999" hidden="1">
      <c r="A91" s="73" t="s">
        <v>311</v>
      </c>
      <c r="B91" s="74" t="s">
        <v>446</v>
      </c>
      <c r="C91" s="75" t="s">
        <v>207</v>
      </c>
      <c r="D91" s="83" t="s">
        <v>447</v>
      </c>
      <c r="E91" s="84">
        <v>1</v>
      </c>
      <c r="F91" s="84">
        <v>0</v>
      </c>
      <c r="G91" s="84">
        <v>0</v>
      </c>
      <c r="H91" s="84">
        <v>0</v>
      </c>
      <c r="I91" s="84">
        <v>0</v>
      </c>
      <c r="J91" s="84">
        <v>0</v>
      </c>
      <c r="K91" s="84">
        <v>0</v>
      </c>
      <c r="L91" s="78">
        <f t="shared" si="19"/>
        <v>1</v>
      </c>
      <c r="M91" s="79" t="s">
        <v>309</v>
      </c>
      <c r="N91" s="28">
        <f t="shared" si="23"/>
        <v>1800</v>
      </c>
      <c r="O91" s="29">
        <f t="shared" si="24"/>
        <v>0</v>
      </c>
      <c r="P91" s="29">
        <f t="shared" si="20"/>
        <v>0</v>
      </c>
      <c r="Q91" s="89">
        <v>8</v>
      </c>
      <c r="R91" s="80">
        <v>10</v>
      </c>
      <c r="S91" s="80"/>
      <c r="T91" s="29">
        <f t="shared" si="21"/>
        <v>1800</v>
      </c>
      <c r="U91" s="29">
        <f t="shared" si="18"/>
        <v>27000</v>
      </c>
      <c r="V91" s="34" t="str">
        <f t="shared" si="22"/>
        <v>زيادة</v>
      </c>
      <c r="W91" s="81"/>
      <c r="X91" s="31"/>
      <c r="Y91" s="169">
        <f t="shared" si="25"/>
        <v>2236</v>
      </c>
      <c r="Z91" s="169">
        <f t="shared" si="13"/>
        <v>33540</v>
      </c>
      <c r="AA91" s="31"/>
      <c r="AB91" s="30">
        <f t="shared" si="27"/>
        <v>378</v>
      </c>
      <c r="AC91" s="30">
        <f t="shared" si="28"/>
        <v>2614</v>
      </c>
      <c r="AD91" s="31"/>
      <c r="AE91" s="82">
        <v>194</v>
      </c>
      <c r="AF91" s="82"/>
      <c r="AG91" s="30">
        <f>SUMIF('اخطار وصول'!E:E,C91,'اخطار وصول'!F:F)</f>
        <v>2420</v>
      </c>
      <c r="AH91" s="31"/>
      <c r="AI91" s="30">
        <f>SUMIF('صرف واستلام'!E:E,C91,'صرف واستلام'!F:F)-AK91</f>
        <v>2420</v>
      </c>
      <c r="AJ91" s="30">
        <f>SUMIF(المرفوض!D:D,C91,المرفوض!E:E)</f>
        <v>0</v>
      </c>
      <c r="AK91" s="30">
        <f>SUMIFS('صرف واستلام'!F:F,'صرف واستلام'!E:E,C91,'صرف واستلام'!I:I,$AK$10)</f>
        <v>0</v>
      </c>
      <c r="AL91" s="32"/>
      <c r="AM91" s="30">
        <f>SUMIF('صرف واستلام'!E:E,C91,'صرف واستلام'!G:G)-AN91-AO91</f>
        <v>814</v>
      </c>
      <c r="AN91" s="30">
        <f>SUMIFS('صرف واستلام'!G:G,'صرف واستلام'!E:E,C91,'صرف واستلام'!I:I,$AN$10)</f>
        <v>0</v>
      </c>
      <c r="AO91" s="30">
        <f>SUMIFS('صرف واستلام'!G:G,'صرف واستلام'!E:E,C91,'صرف واستلام'!I:I,$AO$10)</f>
        <v>0</v>
      </c>
      <c r="AQ91" s="47" t="s">
        <v>446</v>
      </c>
      <c r="AR91" s="47" t="s">
        <v>207</v>
      </c>
      <c r="AS91" s="47">
        <f t="shared" si="26"/>
        <v>1</v>
      </c>
    </row>
    <row r="92" spans="1:45" ht="17.399999999999999">
      <c r="A92" s="73" t="s">
        <v>311</v>
      </c>
      <c r="B92" s="74" t="s">
        <v>448</v>
      </c>
      <c r="C92" s="85" t="s">
        <v>182</v>
      </c>
      <c r="D92" s="83" t="s">
        <v>449</v>
      </c>
      <c r="E92" s="84">
        <v>0</v>
      </c>
      <c r="F92" s="84">
        <v>1</v>
      </c>
      <c r="G92" s="84">
        <v>1</v>
      </c>
      <c r="H92" s="84">
        <v>0</v>
      </c>
      <c r="I92" s="84">
        <v>0</v>
      </c>
      <c r="J92" s="84">
        <v>0</v>
      </c>
      <c r="K92" s="84">
        <v>0</v>
      </c>
      <c r="L92" s="78">
        <f t="shared" si="19"/>
        <v>1</v>
      </c>
      <c r="M92" s="79" t="s">
        <v>309</v>
      </c>
      <c r="N92" s="28">
        <f t="shared" si="23"/>
        <v>0</v>
      </c>
      <c r="O92" s="29">
        <f t="shared" si="24"/>
        <v>0</v>
      </c>
      <c r="P92" s="29">
        <f t="shared" si="20"/>
        <v>0</v>
      </c>
      <c r="Q92" s="89">
        <v>11</v>
      </c>
      <c r="R92" s="80">
        <v>10</v>
      </c>
      <c r="S92" s="80"/>
      <c r="T92" s="29">
        <f t="shared" si="21"/>
        <v>0</v>
      </c>
      <c r="U92" s="29">
        <f t="shared" si="18"/>
        <v>0</v>
      </c>
      <c r="V92" s="34" t="str">
        <f t="shared" si="22"/>
        <v>حرج</v>
      </c>
      <c r="W92" s="81"/>
      <c r="X92" s="31"/>
      <c r="Y92" s="169">
        <f t="shared" si="25"/>
        <v>1220</v>
      </c>
      <c r="Z92" s="169">
        <f t="shared" ref="Z92:Z155" si="29">Y92/(E92*$V$2+F92*$V$3+G92*$V$4+H92*$V$5+I92*$V$6+J92*$V$7+K92*$V$8)*L92</f>
        <v>4.5274616526472045</v>
      </c>
      <c r="AA92" s="31"/>
      <c r="AB92" s="30">
        <f t="shared" si="27"/>
        <v>13260</v>
      </c>
      <c r="AC92" s="30">
        <f t="shared" si="28"/>
        <v>14480</v>
      </c>
      <c r="AD92" s="31"/>
      <c r="AE92" s="82">
        <v>4590</v>
      </c>
      <c r="AF92" s="82"/>
      <c r="AG92" s="30">
        <f>SUMIF('اخطار وصول'!E:E,C92,'اخطار وصول'!F:F)</f>
        <v>9890</v>
      </c>
      <c r="AH92" s="31"/>
      <c r="AI92" s="30">
        <f>SUMIF('صرف واستلام'!E:E,C92,'صرف واستلام'!F:F)-AK92</f>
        <v>9890</v>
      </c>
      <c r="AJ92" s="30">
        <f>SUMIF(المرفوض!D:D,C92,المرفوض!E:E)</f>
        <v>0</v>
      </c>
      <c r="AK92" s="30">
        <f>SUMIFS('صرف واستلام'!F:F,'صرف واستلام'!E:E,C92,'صرف واستلام'!I:I,$AK$10)</f>
        <v>0</v>
      </c>
      <c r="AL92" s="32"/>
      <c r="AM92" s="30">
        <f>SUMIF('صرف واستلام'!E:E,C92,'صرف واستلام'!G:G)-AN92-AO92</f>
        <v>14480</v>
      </c>
      <c r="AN92" s="30">
        <f>SUMIFS('صرف واستلام'!G:G,'صرف واستلام'!E:E,C92,'صرف واستلام'!I:I,$AN$10)</f>
        <v>0</v>
      </c>
      <c r="AO92" s="30">
        <f>SUMIFS('صرف واستلام'!G:G,'صرف واستلام'!E:E,C92,'صرف واستلام'!I:I,$AO$10)</f>
        <v>0</v>
      </c>
      <c r="AQ92" s="47" t="s">
        <v>448</v>
      </c>
      <c r="AR92" s="47" t="s">
        <v>182</v>
      </c>
      <c r="AS92" s="47">
        <f t="shared" si="26"/>
        <v>1</v>
      </c>
    </row>
    <row r="93" spans="1:45" ht="17.399999999999999" hidden="1">
      <c r="A93" s="73" t="s">
        <v>311</v>
      </c>
      <c r="B93" s="74" t="s">
        <v>1175</v>
      </c>
      <c r="C93" s="85" t="s">
        <v>180</v>
      </c>
      <c r="D93" s="83" t="s">
        <v>451</v>
      </c>
      <c r="E93" s="84"/>
      <c r="F93" s="84"/>
      <c r="G93" s="84"/>
      <c r="H93" s="84"/>
      <c r="I93" s="84"/>
      <c r="J93" s="84">
        <v>1</v>
      </c>
      <c r="K93" s="84">
        <v>1</v>
      </c>
      <c r="L93" s="78">
        <f t="shared" si="19"/>
        <v>1</v>
      </c>
      <c r="M93" s="79" t="s">
        <v>309</v>
      </c>
      <c r="N93" s="28">
        <f t="shared" si="23"/>
        <v>800</v>
      </c>
      <c r="O93" s="29">
        <f t="shared" si="24"/>
        <v>1400</v>
      </c>
      <c r="P93" s="29">
        <f t="shared" si="20"/>
        <v>0</v>
      </c>
      <c r="Q93" s="89">
        <v>8</v>
      </c>
      <c r="R93" s="80">
        <v>10</v>
      </c>
      <c r="S93" s="80"/>
      <c r="T93" s="29">
        <f t="shared" si="21"/>
        <v>2200</v>
      </c>
      <c r="U93" s="29">
        <f t="shared" si="18"/>
        <v>9.5791001451378808</v>
      </c>
      <c r="V93" s="34" t="str">
        <f t="shared" si="22"/>
        <v>حرج</v>
      </c>
      <c r="W93" s="81"/>
      <c r="X93" s="31"/>
      <c r="Y93" s="169">
        <f t="shared" si="25"/>
        <v>2906</v>
      </c>
      <c r="Z93" s="169">
        <f t="shared" si="29"/>
        <v>12.653120464441219</v>
      </c>
      <c r="AA93" s="31"/>
      <c r="AB93" s="30">
        <f t="shared" si="27"/>
        <v>4530</v>
      </c>
      <c r="AC93" s="30">
        <f t="shared" si="28"/>
        <v>7436</v>
      </c>
      <c r="AD93" s="31"/>
      <c r="AE93" s="82">
        <v>1450</v>
      </c>
      <c r="AF93" s="82"/>
      <c r="AG93" s="30">
        <f>SUMIF('اخطار وصول'!E:E,C93,'اخطار وصول'!F:F)</f>
        <v>5986</v>
      </c>
      <c r="AH93" s="31"/>
      <c r="AI93" s="30">
        <f>SUMIF('صرف واستلام'!E:E,C93,'صرف واستلام'!F:F)-AK93</f>
        <v>4586</v>
      </c>
      <c r="AJ93" s="30">
        <f>SUMIF(المرفوض!D:D,C93,المرفوض!E:E)</f>
        <v>0</v>
      </c>
      <c r="AK93" s="30">
        <f>SUMIFS('صرف واستلام'!F:F,'صرف واستلام'!E:E,C93,'صرف واستلام'!I:I,$AK$10)</f>
        <v>0</v>
      </c>
      <c r="AL93" s="32"/>
      <c r="AM93" s="30">
        <f>SUMIF('صرف واستلام'!E:E,C93,'صرف واستلام'!G:G)-AN93-AO93</f>
        <v>5236</v>
      </c>
      <c r="AN93" s="30">
        <f>SUMIFS('صرف واستلام'!G:G,'صرف واستلام'!E:E,C93,'صرف واستلام'!I:I,$AN$10)</f>
        <v>0</v>
      </c>
      <c r="AO93" s="30">
        <f>SUMIFS('صرف واستلام'!G:G,'صرف واستلام'!E:E,C93,'صرف واستلام'!I:I,$AO$10)</f>
        <v>0</v>
      </c>
      <c r="AQ93" s="47" t="e">
        <v>#N/A</v>
      </c>
      <c r="AR93" s="47" t="e">
        <v>#N/A</v>
      </c>
      <c r="AS93" s="47" t="e">
        <f t="shared" si="26"/>
        <v>#N/A</v>
      </c>
    </row>
    <row r="94" spans="1:45" ht="17.399999999999999">
      <c r="A94" s="73" t="s">
        <v>311</v>
      </c>
      <c r="B94" s="74" t="s">
        <v>1177</v>
      </c>
      <c r="C94" s="75" t="s">
        <v>148</v>
      </c>
      <c r="D94" s="83" t="s">
        <v>453</v>
      </c>
      <c r="E94" s="84"/>
      <c r="F94" s="84"/>
      <c r="G94" s="84"/>
      <c r="H94" s="84">
        <v>1</v>
      </c>
      <c r="I94" s="84">
        <v>1</v>
      </c>
      <c r="J94" s="84"/>
      <c r="K94" s="84"/>
      <c r="L94" s="78">
        <f t="shared" si="19"/>
        <v>1</v>
      </c>
      <c r="M94" s="79" t="s">
        <v>309</v>
      </c>
      <c r="N94" s="28">
        <f t="shared" si="23"/>
        <v>0</v>
      </c>
      <c r="O94" s="29">
        <f t="shared" si="24"/>
        <v>600</v>
      </c>
      <c r="P94" s="29">
        <f t="shared" si="20"/>
        <v>0</v>
      </c>
      <c r="Q94" s="89">
        <v>8</v>
      </c>
      <c r="R94" s="80">
        <v>10</v>
      </c>
      <c r="S94" s="80"/>
      <c r="T94" s="29">
        <f t="shared" si="21"/>
        <v>600</v>
      </c>
      <c r="U94" s="29">
        <f t="shared" si="18"/>
        <v>2.3076923076923075</v>
      </c>
      <c r="V94" s="34" t="str">
        <f t="shared" si="22"/>
        <v>حرج</v>
      </c>
      <c r="W94" s="81"/>
      <c r="X94" s="31"/>
      <c r="Y94" s="169">
        <f t="shared" si="25"/>
        <v>780</v>
      </c>
      <c r="Z94" s="169">
        <f t="shared" si="29"/>
        <v>3</v>
      </c>
      <c r="AA94" s="31"/>
      <c r="AB94" s="30">
        <f t="shared" si="27"/>
        <v>7045</v>
      </c>
      <c r="AC94" s="30">
        <f t="shared" si="28"/>
        <v>7825</v>
      </c>
      <c r="AD94" s="31"/>
      <c r="AE94" s="82">
        <v>7225</v>
      </c>
      <c r="AF94" s="82"/>
      <c r="AG94" s="30">
        <f>SUMIF('اخطار وصول'!E:E,C94,'اخطار وصول'!F:F)</f>
        <v>600</v>
      </c>
      <c r="AH94" s="31"/>
      <c r="AI94" s="30">
        <f>SUMIF('صرف واستلام'!E:E,C94,'صرف واستلام'!F:F)-AK94</f>
        <v>0</v>
      </c>
      <c r="AJ94" s="30">
        <f>SUMIF(المرفوض!D:D,C94,المرفوض!E:E)</f>
        <v>0</v>
      </c>
      <c r="AK94" s="30">
        <f>SUMIFS('صرف واستلام'!F:F,'صرف واستلام'!E:E,C94,'صرف واستلام'!I:I,$AK$10)</f>
        <v>0</v>
      </c>
      <c r="AL94" s="32"/>
      <c r="AM94" s="30">
        <f>SUMIF('صرف واستلام'!E:E,C94,'صرف واستلام'!G:G)-AN94-AO94</f>
        <v>7225</v>
      </c>
      <c r="AN94" s="30">
        <f>SUMIFS('صرف واستلام'!G:G,'صرف واستلام'!E:E,C94,'صرف واستلام'!I:I,$AN$10)</f>
        <v>0</v>
      </c>
      <c r="AO94" s="30">
        <f>SUMIFS('صرف واستلام'!G:G,'صرف واستلام'!E:E,C94,'صرف واستلام'!I:I,$AO$10)</f>
        <v>0</v>
      </c>
      <c r="AQ94" s="47" t="e">
        <v>#N/A</v>
      </c>
      <c r="AR94" s="47" t="e">
        <v>#N/A</v>
      </c>
      <c r="AS94" s="47" t="e">
        <f t="shared" si="26"/>
        <v>#N/A</v>
      </c>
    </row>
    <row r="95" spans="1:45" ht="17.399999999999999" hidden="1">
      <c r="A95" s="73" t="s">
        <v>83</v>
      </c>
      <c r="B95" s="74" t="s">
        <v>454</v>
      </c>
      <c r="C95" s="75" t="s">
        <v>455</v>
      </c>
      <c r="D95" s="83" t="s">
        <v>456</v>
      </c>
      <c r="E95" s="84"/>
      <c r="F95" s="84"/>
      <c r="G95" s="84"/>
      <c r="H95" s="84"/>
      <c r="I95" s="84"/>
      <c r="J95" s="84"/>
      <c r="K95" s="84"/>
      <c r="L95" s="78">
        <f t="shared" si="19"/>
        <v>0</v>
      </c>
      <c r="M95" s="79" t="s">
        <v>309</v>
      </c>
      <c r="N95" s="28">
        <f t="shared" si="23"/>
        <v>0</v>
      </c>
      <c r="O95" s="29">
        <f t="shared" si="24"/>
        <v>0</v>
      </c>
      <c r="P95" s="29">
        <f t="shared" si="20"/>
        <v>0</v>
      </c>
      <c r="Q95" s="89">
        <v>8</v>
      </c>
      <c r="R95" s="80">
        <v>7</v>
      </c>
      <c r="S95" s="80"/>
      <c r="T95" s="29" t="e">
        <f t="shared" si="21"/>
        <v>#DIV/0!</v>
      </c>
      <c r="U95" s="29" t="e">
        <f t="shared" si="18"/>
        <v>#DIV/0!</v>
      </c>
      <c r="V95" s="34" t="e">
        <f t="shared" si="22"/>
        <v>#DIV/0!</v>
      </c>
      <c r="W95" s="81"/>
      <c r="X95" s="31"/>
      <c r="Y95" s="169" t="e">
        <f t="shared" si="25"/>
        <v>#DIV/0!</v>
      </c>
      <c r="Z95" s="169" t="e">
        <f t="shared" si="29"/>
        <v>#DIV/0!</v>
      </c>
      <c r="AA95" s="31"/>
      <c r="AB95" s="30" t="e">
        <f t="shared" si="27"/>
        <v>#DIV/0!</v>
      </c>
      <c r="AC95" s="30" t="e">
        <f t="shared" si="28"/>
        <v>#DIV/0!</v>
      </c>
      <c r="AD95" s="31"/>
      <c r="AE95" s="82">
        <v>1524</v>
      </c>
      <c r="AF95" s="82"/>
      <c r="AG95" s="30">
        <f>SUMIF('اخطار وصول'!E:E,C95,'اخطار وصول'!F:F)</f>
        <v>0</v>
      </c>
      <c r="AH95" s="31"/>
      <c r="AI95" s="30">
        <f>SUMIF('صرف واستلام'!E:E,C95,'صرف واستلام'!F:F)-AK95</f>
        <v>0</v>
      </c>
      <c r="AJ95" s="30">
        <f>SUMIF(المرفوض!D:D,C95,المرفوض!E:E)</f>
        <v>0</v>
      </c>
      <c r="AK95" s="30">
        <f>SUMIFS('صرف واستلام'!F:F,'صرف واستلام'!E:E,C95,'صرف واستلام'!I:I,$AK$10)</f>
        <v>0</v>
      </c>
      <c r="AL95" s="32"/>
      <c r="AM95" s="30">
        <f>SUMIF('صرف واستلام'!E:E,C95,'صرف واستلام'!G:G)-AN95-AO95</f>
        <v>1524</v>
      </c>
      <c r="AN95" s="30">
        <f>SUMIFS('صرف واستلام'!G:G,'صرف واستلام'!E:E,C95,'صرف واستلام'!I:I,$AN$10)</f>
        <v>0</v>
      </c>
      <c r="AO95" s="30">
        <f>SUMIFS('صرف واستلام'!G:G,'صرف واستلام'!E:E,C95,'صرف واستلام'!I:I,$AO$10)</f>
        <v>0</v>
      </c>
      <c r="AQ95" s="47" t="s">
        <v>454</v>
      </c>
      <c r="AR95" s="47" t="s">
        <v>455</v>
      </c>
      <c r="AS95" s="47">
        <f t="shared" si="26"/>
        <v>1</v>
      </c>
    </row>
    <row r="96" spans="1:45" ht="17.399999999999999" hidden="1">
      <c r="A96" s="73" t="s">
        <v>311</v>
      </c>
      <c r="B96" s="74" t="s">
        <v>457</v>
      </c>
      <c r="C96" s="85" t="s">
        <v>64</v>
      </c>
      <c r="D96" s="83" t="s">
        <v>458</v>
      </c>
      <c r="E96" s="84">
        <v>1</v>
      </c>
      <c r="F96" s="84">
        <v>1</v>
      </c>
      <c r="G96" s="84">
        <v>1</v>
      </c>
      <c r="H96" s="84"/>
      <c r="I96" s="84"/>
      <c r="J96" s="84"/>
      <c r="K96" s="84"/>
      <c r="L96" s="78">
        <f t="shared" si="19"/>
        <v>1</v>
      </c>
      <c r="M96" s="79" t="s">
        <v>309</v>
      </c>
      <c r="N96" s="28">
        <f t="shared" si="23"/>
        <v>8600</v>
      </c>
      <c r="O96" s="29">
        <f t="shared" si="24"/>
        <v>0</v>
      </c>
      <c r="P96" s="29">
        <f t="shared" si="20"/>
        <v>0</v>
      </c>
      <c r="Q96" s="89">
        <v>8</v>
      </c>
      <c r="R96" s="80">
        <v>10</v>
      </c>
      <c r="S96" s="80"/>
      <c r="T96" s="29">
        <f t="shared" si="21"/>
        <v>8600</v>
      </c>
      <c r="U96" s="29">
        <f t="shared" si="18"/>
        <v>31.906999752658919</v>
      </c>
      <c r="V96" s="34" t="str">
        <f t="shared" si="22"/>
        <v>زيادة</v>
      </c>
      <c r="W96" s="122"/>
      <c r="X96" s="31"/>
      <c r="Y96" s="169">
        <f t="shared" si="25"/>
        <v>10135</v>
      </c>
      <c r="Z96" s="169">
        <f t="shared" si="29"/>
        <v>37.602028196883509</v>
      </c>
      <c r="AA96" s="31"/>
      <c r="AB96" s="30">
        <f t="shared" si="27"/>
        <v>13638</v>
      </c>
      <c r="AC96" s="30">
        <f t="shared" si="28"/>
        <v>23773</v>
      </c>
      <c r="AD96" s="31"/>
      <c r="AE96" s="82">
        <v>6032</v>
      </c>
      <c r="AF96" s="82"/>
      <c r="AG96" s="30">
        <f>SUMIF('اخطار وصول'!E:E,C96,'اخطار وصول'!F:F)</f>
        <v>17741</v>
      </c>
      <c r="AH96" s="31"/>
      <c r="AI96" s="30">
        <f>SUMIF('صرف واستلام'!E:E,C96,'صرف واستلام'!F:F)-AK96</f>
        <v>17741</v>
      </c>
      <c r="AJ96" s="30">
        <f>SUMIF(المرفوض!D:D,C96,المرفوض!E:E)</f>
        <v>0</v>
      </c>
      <c r="AK96" s="30">
        <f>SUMIFS('صرف واستلام'!F:F,'صرف واستلام'!E:E,C96,'صرف واستلام'!I:I,$AK$10)</f>
        <v>0</v>
      </c>
      <c r="AL96" s="32"/>
      <c r="AM96" s="30">
        <f>SUMIF('صرف واستلام'!E:E,C96,'صرف واستلام'!G:G)-AN96-AO96</f>
        <v>15173</v>
      </c>
      <c r="AN96" s="30">
        <f>SUMIFS('صرف واستلام'!G:G,'صرف واستلام'!E:E,C96,'صرف واستلام'!I:I,$AN$10)</f>
        <v>0</v>
      </c>
      <c r="AO96" s="30">
        <f>SUMIFS('صرف واستلام'!G:G,'صرف واستلام'!E:E,C96,'صرف واستلام'!I:I,$AO$10)</f>
        <v>0</v>
      </c>
      <c r="AQ96" s="47" t="s">
        <v>457</v>
      </c>
      <c r="AR96" s="47" t="s">
        <v>64</v>
      </c>
      <c r="AS96" s="47">
        <f t="shared" si="26"/>
        <v>1</v>
      </c>
    </row>
    <row r="97" spans="1:45" ht="17.399999999999999" hidden="1">
      <c r="A97" s="73" t="s">
        <v>311</v>
      </c>
      <c r="B97" s="74" t="s">
        <v>459</v>
      </c>
      <c r="C97" s="85" t="s">
        <v>65</v>
      </c>
      <c r="D97" s="83" t="s">
        <v>460</v>
      </c>
      <c r="E97" s="84">
        <v>1</v>
      </c>
      <c r="F97" s="84">
        <v>1</v>
      </c>
      <c r="G97" s="84">
        <v>1</v>
      </c>
      <c r="H97" s="84"/>
      <c r="I97" s="84"/>
      <c r="J97" s="84"/>
      <c r="K97" s="84"/>
      <c r="L97" s="78">
        <f t="shared" si="19"/>
        <v>1</v>
      </c>
      <c r="M97" s="79" t="s">
        <v>309</v>
      </c>
      <c r="N97" s="28">
        <f t="shared" si="23"/>
        <v>6000</v>
      </c>
      <c r="O97" s="29">
        <f t="shared" si="24"/>
        <v>0</v>
      </c>
      <c r="P97" s="29">
        <f t="shared" si="20"/>
        <v>0</v>
      </c>
      <c r="Q97" s="89">
        <v>8</v>
      </c>
      <c r="R97" s="80">
        <v>10</v>
      </c>
      <c r="S97" s="80"/>
      <c r="T97" s="29">
        <f t="shared" si="21"/>
        <v>6000</v>
      </c>
      <c r="U97" s="29">
        <f t="shared" si="18"/>
        <v>22.260697501855059</v>
      </c>
      <c r="V97" s="34" t="str">
        <f t="shared" si="22"/>
        <v>زيادة</v>
      </c>
      <c r="W97" s="122"/>
      <c r="X97" s="31"/>
      <c r="Y97" s="169">
        <f t="shared" si="25"/>
        <v>7994</v>
      </c>
      <c r="Z97" s="169">
        <f t="shared" si="29"/>
        <v>29.658669304971561</v>
      </c>
      <c r="AA97" s="31"/>
      <c r="AB97" s="30">
        <f t="shared" si="27"/>
        <v>13638</v>
      </c>
      <c r="AC97" s="30">
        <f t="shared" si="28"/>
        <v>21632</v>
      </c>
      <c r="AD97" s="31"/>
      <c r="AE97" s="82">
        <f>1832</f>
        <v>1832</v>
      </c>
      <c r="AF97" s="82"/>
      <c r="AG97" s="30">
        <f>SUMIF('اخطار وصول'!E:E,C97,'اخطار وصول'!F:F)</f>
        <v>19800</v>
      </c>
      <c r="AH97" s="31"/>
      <c r="AI97" s="30">
        <f>SUMIF('صرف واستلام'!E:E,C97,'صرف واستلام'!F:F)-AK97</f>
        <v>19800</v>
      </c>
      <c r="AJ97" s="30">
        <f>SUMIF(المرفوض!D:D,C97,المرفوض!E:E)</f>
        <v>0</v>
      </c>
      <c r="AK97" s="30">
        <f>SUMIFS('صرف واستلام'!F:F,'صرف واستلام'!E:E,C97,'صرف واستلام'!I:I,$AK$10)</f>
        <v>0</v>
      </c>
      <c r="AL97" s="32"/>
      <c r="AM97" s="30">
        <f>SUMIF('صرف واستلام'!E:E,C97,'صرف واستلام'!G:G)-AN97-AO97</f>
        <v>15632</v>
      </c>
      <c r="AN97" s="30">
        <f>SUMIFS('صرف واستلام'!G:G,'صرف واستلام'!E:E,C97,'صرف واستلام'!I:I,$AN$10)</f>
        <v>0</v>
      </c>
      <c r="AO97" s="30">
        <f>SUMIFS('صرف واستلام'!G:G,'صرف واستلام'!E:E,C97,'صرف واستلام'!I:I,$AO$10)</f>
        <v>0</v>
      </c>
      <c r="AQ97" s="47" t="s">
        <v>459</v>
      </c>
      <c r="AR97" s="47" t="s">
        <v>65</v>
      </c>
      <c r="AS97" s="47">
        <f t="shared" si="26"/>
        <v>1</v>
      </c>
    </row>
    <row r="98" spans="1:45" ht="17.399999999999999" hidden="1">
      <c r="A98" s="73" t="s">
        <v>83</v>
      </c>
      <c r="B98" s="74" t="s">
        <v>461</v>
      </c>
      <c r="C98" s="75" t="s">
        <v>16</v>
      </c>
      <c r="D98" s="83"/>
      <c r="E98" s="84"/>
      <c r="F98" s="84"/>
      <c r="G98" s="84"/>
      <c r="H98" s="84"/>
      <c r="I98" s="84"/>
      <c r="J98" s="84"/>
      <c r="K98" s="84"/>
      <c r="L98" s="78">
        <f t="shared" si="19"/>
        <v>0</v>
      </c>
      <c r="M98" s="79" t="s">
        <v>309</v>
      </c>
      <c r="N98" s="28">
        <f t="shared" si="23"/>
        <v>4187</v>
      </c>
      <c r="O98" s="29">
        <f t="shared" si="24"/>
        <v>6</v>
      </c>
      <c r="P98" s="29">
        <f t="shared" si="20"/>
        <v>0</v>
      </c>
      <c r="Q98" s="89" t="e">
        <v>#REF!</v>
      </c>
      <c r="R98" s="80">
        <v>0</v>
      </c>
      <c r="S98" s="80"/>
      <c r="T98" s="29" t="e">
        <f t="shared" si="21"/>
        <v>#DIV/0!</v>
      </c>
      <c r="U98" s="29" t="e">
        <f t="shared" si="18"/>
        <v>#DIV/0!</v>
      </c>
      <c r="V98" s="34" t="e">
        <f t="shared" si="22"/>
        <v>#DIV/0!</v>
      </c>
      <c r="W98" s="81"/>
      <c r="X98" s="31"/>
      <c r="Y98" s="169" t="e">
        <f t="shared" si="25"/>
        <v>#DIV/0!</v>
      </c>
      <c r="Z98" s="169" t="e">
        <f t="shared" si="29"/>
        <v>#DIV/0!</v>
      </c>
      <c r="AA98" s="31"/>
      <c r="AB98" s="30" t="e">
        <f t="shared" si="27"/>
        <v>#DIV/0!</v>
      </c>
      <c r="AC98" s="30" t="e">
        <f t="shared" si="28"/>
        <v>#DIV/0!</v>
      </c>
      <c r="AD98" s="31"/>
      <c r="AE98" s="82">
        <v>5312</v>
      </c>
      <c r="AF98" s="82"/>
      <c r="AG98" s="30">
        <f>SUMIF('اخطار وصول'!E:E,C98,'اخطار وصول'!F:F)</f>
        <v>2223</v>
      </c>
      <c r="AH98" s="31"/>
      <c r="AI98" s="30">
        <f>SUMIF('صرف واستلام'!E:E,C98,'صرف واستلام'!F:F)-AK98</f>
        <v>2217</v>
      </c>
      <c r="AJ98" s="30">
        <f>SUMIF(المرفوض!D:D,C98,المرفوض!E:E)</f>
        <v>0</v>
      </c>
      <c r="AK98" s="30">
        <f>SUMIFS('صرف واستلام'!F:F,'صرف واستلام'!E:E,C98,'صرف واستلام'!I:I,$AK$10)</f>
        <v>0</v>
      </c>
      <c r="AL98" s="32"/>
      <c r="AM98" s="30">
        <f>SUMIF('صرف واستلام'!E:E,C98,'صرف واستلام'!G:G)-AN98-AO98</f>
        <v>0</v>
      </c>
      <c r="AN98" s="30">
        <f>SUMIFS('صرف واستلام'!G:G,'صرف واستلام'!E:E,C98,'صرف واستلام'!I:I,$AN$10)</f>
        <v>0</v>
      </c>
      <c r="AO98" s="30">
        <f>SUMIFS('صرف واستلام'!G:G,'صرف واستلام'!E:E,C98,'صرف واستلام'!I:I,$AO$10)</f>
        <v>3342</v>
      </c>
      <c r="AQ98" s="47" t="s">
        <v>461</v>
      </c>
      <c r="AR98" s="47" t="s">
        <v>16</v>
      </c>
      <c r="AS98" s="47">
        <f t="shared" si="26"/>
        <v>1</v>
      </c>
    </row>
    <row r="99" spans="1:45" ht="17.399999999999999">
      <c r="A99" s="73" t="s">
        <v>311</v>
      </c>
      <c r="B99" s="74" t="s">
        <v>462</v>
      </c>
      <c r="C99" s="75" t="s">
        <v>51</v>
      </c>
      <c r="D99" s="83" t="s">
        <v>463</v>
      </c>
      <c r="E99" s="84"/>
      <c r="F99" s="84"/>
      <c r="G99" s="84"/>
      <c r="H99" s="84">
        <v>3.0000000000000001E-3</v>
      </c>
      <c r="I99" s="84">
        <v>3.0000000000000001E-3</v>
      </c>
      <c r="J99" s="84">
        <v>3.0000000000000001E-3</v>
      </c>
      <c r="K99" s="84">
        <v>3.0000000000000001E-3</v>
      </c>
      <c r="L99" s="78">
        <f t="shared" si="19"/>
        <v>3.0000000000000001E-3</v>
      </c>
      <c r="M99" s="79" t="s">
        <v>262</v>
      </c>
      <c r="N99" s="28">
        <f t="shared" si="23"/>
        <v>0</v>
      </c>
      <c r="O99" s="29">
        <f t="shared" si="24"/>
        <v>0</v>
      </c>
      <c r="P99" s="29">
        <f t="shared" si="20"/>
        <v>0</v>
      </c>
      <c r="Q99" s="89">
        <v>6</v>
      </c>
      <c r="R99" s="80">
        <v>10</v>
      </c>
      <c r="S99" s="80"/>
      <c r="T99" s="29">
        <f t="shared" si="21"/>
        <v>0</v>
      </c>
      <c r="U99" s="29">
        <f t="shared" si="18"/>
        <v>0</v>
      </c>
      <c r="V99" s="34" t="str">
        <f t="shared" si="22"/>
        <v>حرج</v>
      </c>
      <c r="W99" s="81"/>
      <c r="X99" s="31"/>
      <c r="Y99" s="169">
        <f t="shared" si="25"/>
        <v>5091.6666666666679</v>
      </c>
      <c r="Z99" s="169">
        <f t="shared" si="29"/>
        <v>10.398230088495579</v>
      </c>
      <c r="AA99" s="31"/>
      <c r="AB99" s="30">
        <f t="shared" si="27"/>
        <v>11575</v>
      </c>
      <c r="AC99" s="30">
        <f t="shared" si="28"/>
        <v>16666.666666666668</v>
      </c>
      <c r="AD99" s="31"/>
      <c r="AE99" s="82">
        <v>2</v>
      </c>
      <c r="AF99" s="82"/>
      <c r="AG99" s="30">
        <f>SUMIF('اخطار وصول'!E:E,C99,'اخطار وصول'!F:F)</f>
        <v>48</v>
      </c>
      <c r="AH99" s="31"/>
      <c r="AI99" s="30">
        <f>SUMIF('صرف واستلام'!E:E,C99,'صرف واستلام'!F:F)-AK99</f>
        <v>48</v>
      </c>
      <c r="AJ99" s="30">
        <f>SUMIF(المرفوض!D:D,C99,المرفوض!E:E)</f>
        <v>0</v>
      </c>
      <c r="AK99" s="30">
        <f>SUMIFS('صرف واستلام'!F:F,'صرف واستلام'!E:E,C99,'صرف واستلام'!I:I,$AK$10)</f>
        <v>0</v>
      </c>
      <c r="AL99" s="32"/>
      <c r="AM99" s="30">
        <f>SUMIF('صرف واستلام'!E:E,C99,'صرف واستلام'!G:G)-AN99-AO99</f>
        <v>50</v>
      </c>
      <c r="AN99" s="30">
        <f>SUMIFS('صرف واستلام'!G:G,'صرف واستلام'!E:E,C99,'صرف واستلام'!I:I,$AN$10)</f>
        <v>0</v>
      </c>
      <c r="AO99" s="30">
        <f>SUMIFS('صرف واستلام'!G:G,'صرف واستلام'!E:E,C99,'صرف واستلام'!I:I,$AO$10)</f>
        <v>0</v>
      </c>
      <c r="AQ99" s="47" t="s">
        <v>462</v>
      </c>
      <c r="AR99" s="47" t="s">
        <v>51</v>
      </c>
      <c r="AS99" s="47">
        <f t="shared" si="26"/>
        <v>1</v>
      </c>
    </row>
    <row r="100" spans="1:45" ht="17.399999999999999" hidden="1">
      <c r="A100" s="73" t="s">
        <v>80</v>
      </c>
      <c r="B100" s="74" t="s">
        <v>464</v>
      </c>
      <c r="C100" s="75" t="s">
        <v>107</v>
      </c>
      <c r="D100" s="83" t="s">
        <v>465</v>
      </c>
      <c r="E100" s="84"/>
      <c r="F100" s="84"/>
      <c r="G100" s="84"/>
      <c r="H100" s="84">
        <v>2</v>
      </c>
      <c r="I100" s="84">
        <v>2</v>
      </c>
      <c r="J100" s="84">
        <v>2</v>
      </c>
      <c r="K100" s="84">
        <v>2</v>
      </c>
      <c r="L100" s="78">
        <f t="shared" si="19"/>
        <v>2</v>
      </c>
      <c r="M100" s="79" t="s">
        <v>309</v>
      </c>
      <c r="N100" s="28">
        <f t="shared" si="23"/>
        <v>62500</v>
      </c>
      <c r="O100" s="29">
        <f t="shared" si="24"/>
        <v>0</v>
      </c>
      <c r="P100" s="29">
        <f t="shared" si="20"/>
        <v>0</v>
      </c>
      <c r="Q100" s="89">
        <v>11</v>
      </c>
      <c r="R100" s="80">
        <v>30</v>
      </c>
      <c r="S100" s="80"/>
      <c r="T100" s="29">
        <f t="shared" si="21"/>
        <v>31250</v>
      </c>
      <c r="U100" s="29">
        <f t="shared" si="18"/>
        <v>63.818924438393466</v>
      </c>
      <c r="V100" s="34" t="str">
        <f t="shared" si="22"/>
        <v>زيادة</v>
      </c>
      <c r="W100" s="81"/>
      <c r="X100" s="31"/>
      <c r="Y100" s="169">
        <f t="shared" si="25"/>
        <v>40549</v>
      </c>
      <c r="Z100" s="169">
        <f t="shared" si="29"/>
        <v>82.809394145677345</v>
      </c>
      <c r="AA100" s="31"/>
      <c r="AB100" s="30">
        <f t="shared" si="27"/>
        <v>11575</v>
      </c>
      <c r="AC100" s="30">
        <f t="shared" si="28"/>
        <v>52124</v>
      </c>
      <c r="AD100" s="31"/>
      <c r="AE100" s="82">
        <v>16248</v>
      </c>
      <c r="AF100" s="82"/>
      <c r="AG100" s="30">
        <f>SUMIF('اخطار وصول'!E:E,C100,'اخطار وصول'!F:F)</f>
        <v>88000</v>
      </c>
      <c r="AH100" s="31"/>
      <c r="AI100" s="30">
        <f>SUMIF('صرف واستلام'!E:E,C100,'صرف واستلام'!F:F)-AK100</f>
        <v>88000</v>
      </c>
      <c r="AJ100" s="30">
        <f>SUMIF(المرفوض!D:D,C100,المرفوض!E:E)</f>
        <v>0</v>
      </c>
      <c r="AK100" s="30">
        <f>SUMIFS('صرف واستلام'!F:F,'صرف واستلام'!E:E,C100,'صرف واستلام'!I:I,$AK$10)</f>
        <v>0</v>
      </c>
      <c r="AL100" s="32"/>
      <c r="AM100" s="30">
        <f>SUMIF('صرف واستلام'!E:E,C100,'صرف واستلام'!G:G)-AN100-AO100</f>
        <v>41748</v>
      </c>
      <c r="AN100" s="30">
        <f>SUMIFS('صرف واستلام'!G:G,'صرف واستلام'!E:E,C100,'صرف واستلام'!I:I,$AN$10)</f>
        <v>0</v>
      </c>
      <c r="AO100" s="30">
        <f>SUMIFS('صرف واستلام'!G:G,'صرف واستلام'!E:E,C100,'صرف واستلام'!I:I,$AO$10)</f>
        <v>0</v>
      </c>
      <c r="AQ100" s="47" t="s">
        <v>464</v>
      </c>
      <c r="AR100" s="47" t="s">
        <v>107</v>
      </c>
      <c r="AS100" s="47">
        <f t="shared" si="26"/>
        <v>1</v>
      </c>
    </row>
    <row r="101" spans="1:45" ht="17.399999999999999">
      <c r="A101" s="73" t="s">
        <v>311</v>
      </c>
      <c r="B101" s="74" t="s">
        <v>466</v>
      </c>
      <c r="C101" s="85" t="s">
        <v>181</v>
      </c>
      <c r="D101" s="83" t="s">
        <v>467</v>
      </c>
      <c r="E101" s="84"/>
      <c r="F101" s="84"/>
      <c r="G101" s="84"/>
      <c r="H101" s="84">
        <v>1</v>
      </c>
      <c r="I101" s="84">
        <v>1</v>
      </c>
      <c r="J101" s="84"/>
      <c r="K101" s="84"/>
      <c r="L101" s="78">
        <f t="shared" si="19"/>
        <v>1</v>
      </c>
      <c r="M101" s="79" t="s">
        <v>309</v>
      </c>
      <c r="N101" s="28">
        <f t="shared" si="23"/>
        <v>1100</v>
      </c>
      <c r="O101" s="29">
        <f t="shared" si="24"/>
        <v>0</v>
      </c>
      <c r="P101" s="29">
        <f t="shared" si="20"/>
        <v>0</v>
      </c>
      <c r="Q101" s="89">
        <v>8</v>
      </c>
      <c r="R101" s="80">
        <v>7</v>
      </c>
      <c r="S101" s="80"/>
      <c r="T101" s="29">
        <f t="shared" si="21"/>
        <v>1100</v>
      </c>
      <c r="U101" s="29">
        <f t="shared" si="18"/>
        <v>4.2307692307692308</v>
      </c>
      <c r="V101" s="34" t="str">
        <f t="shared" si="22"/>
        <v>حرج</v>
      </c>
      <c r="W101" s="81"/>
      <c r="X101" s="31"/>
      <c r="Y101" s="169">
        <f t="shared" si="25"/>
        <v>2872</v>
      </c>
      <c r="Z101" s="169">
        <f t="shared" si="29"/>
        <v>11.046153846153846</v>
      </c>
      <c r="AA101" s="31"/>
      <c r="AB101" s="30">
        <f t="shared" si="27"/>
        <v>7045</v>
      </c>
      <c r="AC101" s="30">
        <f t="shared" si="28"/>
        <v>9917</v>
      </c>
      <c r="AD101" s="31"/>
      <c r="AE101" s="82">
        <v>1742</v>
      </c>
      <c r="AF101" s="82"/>
      <c r="AG101" s="30">
        <f>SUMIF('اخطار وصول'!E:E,C101,'اخطار وصول'!F:F)</f>
        <v>8175</v>
      </c>
      <c r="AH101" s="31"/>
      <c r="AI101" s="30">
        <f>SUMIF('صرف واستلام'!E:E,C101,'صرف واستلام'!F:F)-AK101</f>
        <v>8175</v>
      </c>
      <c r="AJ101" s="30">
        <f>SUMIF(المرفوض!D:D,C101,المرفوض!E:E)</f>
        <v>0</v>
      </c>
      <c r="AK101" s="30">
        <f>SUMIFS('صرف واستلام'!F:F,'صرف واستلام'!E:E,C101,'صرف واستلام'!I:I,$AK$10)</f>
        <v>0</v>
      </c>
      <c r="AL101" s="32"/>
      <c r="AM101" s="30">
        <f>SUMIF('صرف واستلام'!E:E,C101,'صرف واستلام'!G:G)-AN101-AO101</f>
        <v>8817</v>
      </c>
      <c r="AN101" s="30">
        <f>SUMIFS('صرف واستلام'!G:G,'صرف واستلام'!E:E,C101,'صرف واستلام'!I:I,$AN$10)</f>
        <v>0</v>
      </c>
      <c r="AO101" s="30">
        <f>SUMIFS('صرف واستلام'!G:G,'صرف واستلام'!E:E,C101,'صرف واستلام'!I:I,$AO$10)</f>
        <v>0</v>
      </c>
      <c r="AQ101" s="47" t="s">
        <v>466</v>
      </c>
      <c r="AR101" s="47" t="s">
        <v>181</v>
      </c>
      <c r="AS101" s="47">
        <f t="shared" si="26"/>
        <v>1</v>
      </c>
    </row>
    <row r="102" spans="1:45" ht="17.399999999999999" hidden="1">
      <c r="A102" s="73" t="s">
        <v>83</v>
      </c>
      <c r="B102" s="74" t="s">
        <v>1113</v>
      </c>
      <c r="C102" s="75" t="s">
        <v>36</v>
      </c>
      <c r="D102" s="83" t="s">
        <v>309</v>
      </c>
      <c r="E102" s="84"/>
      <c r="F102" s="84"/>
      <c r="G102" s="84"/>
      <c r="H102" s="84"/>
      <c r="I102" s="84"/>
      <c r="J102" s="84"/>
      <c r="K102" s="84"/>
      <c r="L102" s="78">
        <f t="shared" si="19"/>
        <v>0</v>
      </c>
      <c r="M102" s="79" t="s">
        <v>309</v>
      </c>
      <c r="N102" s="28">
        <f t="shared" si="23"/>
        <v>0</v>
      </c>
      <c r="O102" s="29">
        <f>AF102+AG102-AI102-AJ102</f>
        <v>1500</v>
      </c>
      <c r="P102" s="29">
        <f t="shared" si="20"/>
        <v>0</v>
      </c>
      <c r="Q102" s="89" t="e">
        <v>#N/A</v>
      </c>
      <c r="R102" s="80" t="e">
        <v>#N/A</v>
      </c>
      <c r="S102" s="80"/>
      <c r="T102" s="29" t="e">
        <f t="shared" si="21"/>
        <v>#DIV/0!</v>
      </c>
      <c r="U102" s="29" t="e">
        <f t="shared" si="18"/>
        <v>#DIV/0!</v>
      </c>
      <c r="V102" s="34" t="e">
        <f t="shared" si="22"/>
        <v>#DIV/0!</v>
      </c>
      <c r="W102" s="81"/>
      <c r="X102" s="31"/>
      <c r="Y102" s="169" t="e">
        <f t="shared" si="25"/>
        <v>#DIV/0!</v>
      </c>
      <c r="Z102" s="169" t="e">
        <f t="shared" si="29"/>
        <v>#DIV/0!</v>
      </c>
      <c r="AA102" s="31"/>
      <c r="AB102" s="30" t="e">
        <f t="shared" si="27"/>
        <v>#DIV/0!</v>
      </c>
      <c r="AC102" s="30" t="e">
        <f t="shared" si="28"/>
        <v>#DIV/0!</v>
      </c>
      <c r="AD102" s="31"/>
      <c r="AE102" s="82">
        <v>3006</v>
      </c>
      <c r="AF102" s="82"/>
      <c r="AG102" s="30">
        <f>SUMIF('اخطار وصول'!E:E,C102,'اخطار وصول'!F:F)</f>
        <v>1500</v>
      </c>
      <c r="AH102" s="31"/>
      <c r="AI102" s="30">
        <f>SUMIF('صرف واستلام'!E:E,C102,'صرف واستلام'!F:F)-AK102</f>
        <v>0</v>
      </c>
      <c r="AJ102" s="30">
        <f>SUMIF(المرفوض!D:D,C102,المرفوض!E:E)</f>
        <v>0</v>
      </c>
      <c r="AK102" s="30">
        <f>SUMIFS('صرف واستلام'!F:F,'صرف واستلام'!E:E,C102,'صرف واستلام'!I:I,$AK$10)</f>
        <v>0</v>
      </c>
      <c r="AL102" s="32"/>
      <c r="AM102" s="30">
        <f>SUMIF('صرف واستلام'!E:E,C102,'صرف واستلام'!G:G)-AN102-AO102</f>
        <v>3006</v>
      </c>
      <c r="AN102" s="30">
        <f>SUMIFS('صرف واستلام'!G:G,'صرف واستلام'!E:E,C102,'صرف واستلام'!I:I,$AN$10)</f>
        <v>0</v>
      </c>
      <c r="AO102" s="30">
        <f>SUMIFS('صرف واستلام'!G:G,'صرف واستلام'!E:E,C102,'صرف واستلام'!I:I,$AO$10)</f>
        <v>0</v>
      </c>
      <c r="AQ102" s="47" t="s">
        <v>1113</v>
      </c>
      <c r="AR102" s="47" t="s">
        <v>1207</v>
      </c>
      <c r="AS102" s="47">
        <f t="shared" si="26"/>
        <v>0</v>
      </c>
    </row>
    <row r="103" spans="1:45" ht="17.399999999999999">
      <c r="A103" s="73" t="s">
        <v>311</v>
      </c>
      <c r="B103" s="74" t="s">
        <v>469</v>
      </c>
      <c r="C103" s="85" t="s">
        <v>37</v>
      </c>
      <c r="D103" s="83" t="e">
        <v>#N/A</v>
      </c>
      <c r="E103" s="84"/>
      <c r="F103" s="84"/>
      <c r="G103" s="84"/>
      <c r="H103" s="84">
        <v>1</v>
      </c>
      <c r="I103" s="84">
        <v>1</v>
      </c>
      <c r="J103" s="84">
        <v>1</v>
      </c>
      <c r="K103" s="84">
        <v>1</v>
      </c>
      <c r="L103" s="78">
        <f t="shared" si="19"/>
        <v>1</v>
      </c>
      <c r="M103" s="79" t="s">
        <v>309</v>
      </c>
      <c r="N103" s="28">
        <f t="shared" si="23"/>
        <v>0</v>
      </c>
      <c r="O103" s="29">
        <f t="shared" si="24"/>
        <v>1255</v>
      </c>
      <c r="P103" s="29">
        <f>AJ103</f>
        <v>0</v>
      </c>
      <c r="Q103" s="89">
        <v>0</v>
      </c>
      <c r="R103" s="80">
        <v>7</v>
      </c>
      <c r="S103" s="80"/>
      <c r="T103" s="29">
        <f t="shared" si="21"/>
        <v>1255</v>
      </c>
      <c r="U103" s="29">
        <f t="shared" si="18"/>
        <v>2.5629680054458817</v>
      </c>
      <c r="V103" s="34" t="str">
        <f t="shared" si="22"/>
        <v>حرج</v>
      </c>
      <c r="W103" s="81"/>
      <c r="X103" s="31"/>
      <c r="Y103" s="169">
        <f t="shared" si="25"/>
        <v>1165</v>
      </c>
      <c r="Z103" s="169">
        <f t="shared" si="29"/>
        <v>2.3791695030633084</v>
      </c>
      <c r="AA103" s="31"/>
      <c r="AB103" s="30">
        <f t="shared" si="27"/>
        <v>11575</v>
      </c>
      <c r="AC103" s="30">
        <f t="shared" si="28"/>
        <v>12740</v>
      </c>
      <c r="AD103" s="31"/>
      <c r="AE103" s="82">
        <v>1248</v>
      </c>
      <c r="AF103" s="82"/>
      <c r="AG103" s="30">
        <f>SUMIF('اخطار وصول'!E:E,C103,'اخطار وصول'!F:F)</f>
        <v>11492</v>
      </c>
      <c r="AH103" s="31"/>
      <c r="AI103" s="30">
        <f>SUMIF('صرف واستلام'!E:E,C103,'صرف واستلام'!F:F)-AK103</f>
        <v>10237</v>
      </c>
      <c r="AJ103" s="30">
        <f>SUMIF(المرفوض!D:D,C103,المرفوض!E:E)</f>
        <v>0</v>
      </c>
      <c r="AK103" s="30">
        <f>SUMIFS('صرف واستلام'!F:F,'صرف واستلام'!E:E,C103,'صرف واستلام'!I:I,$AK$10)</f>
        <v>0</v>
      </c>
      <c r="AL103" s="32"/>
      <c r="AM103" s="30">
        <f>SUMIF('صرف واستلام'!E:E,C103,'صرف واستلام'!G:G)-AN103-AO103</f>
        <v>11485</v>
      </c>
      <c r="AN103" s="30">
        <f>SUMIFS('صرف واستلام'!G:G,'صرف واستلام'!E:E,C103,'صرف واستلام'!I:I,$AN$10)</f>
        <v>0</v>
      </c>
      <c r="AO103" s="30">
        <f>SUMIFS('صرف واستلام'!G:G,'صرف واستلام'!E:E,C103,'صرف واستلام'!I:I,$AO$10)</f>
        <v>0</v>
      </c>
      <c r="AQ103" s="47" t="s">
        <v>469</v>
      </c>
      <c r="AR103" s="47" t="s">
        <v>37</v>
      </c>
      <c r="AS103" s="47">
        <f t="shared" si="26"/>
        <v>1</v>
      </c>
    </row>
    <row r="104" spans="1:45" ht="17.399999999999999" hidden="1">
      <c r="A104" s="73" t="s">
        <v>80</v>
      </c>
      <c r="B104" s="74" t="s">
        <v>470</v>
      </c>
      <c r="C104" s="85" t="s">
        <v>158</v>
      </c>
      <c r="D104" s="83" t="s">
        <v>471</v>
      </c>
      <c r="E104" s="84">
        <v>1</v>
      </c>
      <c r="F104" s="84"/>
      <c r="G104" s="84"/>
      <c r="H104" s="84"/>
      <c r="I104" s="84"/>
      <c r="J104" s="84"/>
      <c r="K104" s="84"/>
      <c r="L104" s="78">
        <f t="shared" si="19"/>
        <v>1</v>
      </c>
      <c r="M104" s="79" t="s">
        <v>309</v>
      </c>
      <c r="N104" s="28">
        <f t="shared" si="23"/>
        <v>2100</v>
      </c>
      <c r="O104" s="29">
        <f t="shared" si="24"/>
        <v>0</v>
      </c>
      <c r="P104" s="29">
        <f t="shared" si="20"/>
        <v>0</v>
      </c>
      <c r="Q104" s="89">
        <v>8</v>
      </c>
      <c r="R104" s="80">
        <v>3</v>
      </c>
      <c r="S104" s="80"/>
      <c r="T104" s="29">
        <f t="shared" si="21"/>
        <v>2100</v>
      </c>
      <c r="U104" s="29">
        <f t="shared" si="18"/>
        <v>31500</v>
      </c>
      <c r="V104" s="34" t="str">
        <f t="shared" si="22"/>
        <v>زيادة</v>
      </c>
      <c r="W104" s="81"/>
      <c r="X104" s="31"/>
      <c r="Y104" s="169">
        <f t="shared" si="25"/>
        <v>2142</v>
      </c>
      <c r="Z104" s="169">
        <f t="shared" si="29"/>
        <v>32130</v>
      </c>
      <c r="AA104" s="31"/>
      <c r="AB104" s="30">
        <f t="shared" si="27"/>
        <v>378</v>
      </c>
      <c r="AC104" s="30">
        <f t="shared" si="28"/>
        <v>2520</v>
      </c>
      <c r="AD104" s="31"/>
      <c r="AE104" s="82">
        <v>1050</v>
      </c>
      <c r="AF104" s="82"/>
      <c r="AG104" s="30">
        <f>SUMIF('اخطار وصول'!E:E,C104,'اخطار وصول'!F:F)</f>
        <v>1470</v>
      </c>
      <c r="AH104" s="31"/>
      <c r="AI104" s="30">
        <f>SUMIF('صرف واستلام'!E:E,C104,'صرف واستلام'!F:F)-AK104</f>
        <v>1470</v>
      </c>
      <c r="AJ104" s="30">
        <f>SUMIF(المرفوض!D:D,C104,المرفوض!E:E)</f>
        <v>0</v>
      </c>
      <c r="AK104" s="30">
        <f>SUMIFS('صرف واستلام'!F:F,'صرف واستلام'!E:E,C104,'صرف واستلام'!I:I,$AK$10)</f>
        <v>0</v>
      </c>
      <c r="AL104" s="32"/>
      <c r="AM104" s="30">
        <f>SUMIF('صرف واستلام'!E:E,C104,'صرف واستلام'!G:G)-AN104-AO104</f>
        <v>420</v>
      </c>
      <c r="AN104" s="30">
        <f>SUMIFS('صرف واستلام'!G:G,'صرف واستلام'!E:E,C104,'صرف واستلام'!I:I,$AN$10)</f>
        <v>0</v>
      </c>
      <c r="AO104" s="30">
        <f>SUMIFS('صرف واستلام'!G:G,'صرف واستلام'!E:E,C104,'صرف واستلام'!I:I,$AO$10)</f>
        <v>0</v>
      </c>
      <c r="AQ104" s="47" t="s">
        <v>470</v>
      </c>
      <c r="AR104" s="47" t="s">
        <v>158</v>
      </c>
      <c r="AS104" s="47">
        <f t="shared" si="26"/>
        <v>1</v>
      </c>
    </row>
    <row r="105" spans="1:45" ht="17.399999999999999" hidden="1">
      <c r="A105" s="73" t="s">
        <v>80</v>
      </c>
      <c r="B105" s="74" t="s">
        <v>472</v>
      </c>
      <c r="C105" s="85" t="s">
        <v>144</v>
      </c>
      <c r="D105" s="83" t="s">
        <v>473</v>
      </c>
      <c r="E105" s="84"/>
      <c r="F105" s="84">
        <v>1</v>
      </c>
      <c r="G105" s="84">
        <v>1</v>
      </c>
      <c r="H105" s="84"/>
      <c r="I105" s="84"/>
      <c r="J105" s="84"/>
      <c r="K105" s="84"/>
      <c r="L105" s="78">
        <f t="shared" si="19"/>
        <v>1</v>
      </c>
      <c r="M105" s="79" t="s">
        <v>309</v>
      </c>
      <c r="N105" s="28">
        <f t="shared" si="23"/>
        <v>1680</v>
      </c>
      <c r="O105" s="29">
        <f t="shared" si="24"/>
        <v>0</v>
      </c>
      <c r="P105" s="29">
        <f t="shared" si="20"/>
        <v>0</v>
      </c>
      <c r="Q105" s="89">
        <v>8</v>
      </c>
      <c r="R105" s="80">
        <v>3</v>
      </c>
      <c r="S105" s="80"/>
      <c r="T105" s="29">
        <f t="shared" si="21"/>
        <v>1680</v>
      </c>
      <c r="U105" s="29">
        <f t="shared" si="18"/>
        <v>6.234537357743692</v>
      </c>
      <c r="V105" s="34" t="str">
        <f t="shared" si="22"/>
        <v>طلب</v>
      </c>
      <c r="W105" s="81"/>
      <c r="X105" s="31"/>
      <c r="Y105" s="169">
        <f t="shared" si="25"/>
        <v>2630</v>
      </c>
      <c r="Z105" s="169">
        <f t="shared" si="29"/>
        <v>9.7600197921820886</v>
      </c>
      <c r="AA105" s="31"/>
      <c r="AB105" s="30">
        <f t="shared" si="27"/>
        <v>13260</v>
      </c>
      <c r="AC105" s="30">
        <f t="shared" si="28"/>
        <v>15890</v>
      </c>
      <c r="AD105" s="31"/>
      <c r="AE105" s="82">
        <v>1750</v>
      </c>
      <c r="AF105" s="82"/>
      <c r="AG105" s="30">
        <f>SUMIF('اخطار وصول'!E:E,C105,'اخطار وصول'!F:F)</f>
        <v>14140</v>
      </c>
      <c r="AH105" s="31"/>
      <c r="AI105" s="30">
        <f>SUMIF('صرف واستلام'!E:E,C105,'صرف واستلام'!F:F)-AK105</f>
        <v>14140</v>
      </c>
      <c r="AJ105" s="30">
        <f>SUMIF(المرفوض!D:D,C105,المرفوض!E:E)</f>
        <v>0</v>
      </c>
      <c r="AK105" s="30">
        <f>SUMIFS('صرف واستلام'!F:F,'صرف واستلام'!E:E,C105,'صرف واستلام'!I:I,$AK$10)</f>
        <v>0</v>
      </c>
      <c r="AL105" s="32"/>
      <c r="AM105" s="30">
        <f>SUMIF('صرف واستلام'!E:E,C105,'صرف واستلام'!G:G)-AN105-AO105</f>
        <v>14210</v>
      </c>
      <c r="AN105" s="30">
        <f>SUMIFS('صرف واستلام'!G:G,'صرف واستلام'!E:E,C105,'صرف واستلام'!I:I,$AN$10)</f>
        <v>0</v>
      </c>
      <c r="AO105" s="30">
        <f>SUMIFS('صرف واستلام'!G:G,'صرف واستلام'!E:E,C105,'صرف واستلام'!I:I,$AO$10)</f>
        <v>0</v>
      </c>
      <c r="AQ105" s="47" t="s">
        <v>472</v>
      </c>
      <c r="AR105" s="47" t="s">
        <v>144</v>
      </c>
      <c r="AS105" s="47">
        <f t="shared" si="26"/>
        <v>1</v>
      </c>
    </row>
    <row r="106" spans="1:45" ht="17.399999999999999" hidden="1">
      <c r="A106" s="73" t="s">
        <v>80</v>
      </c>
      <c r="B106" s="74" t="s">
        <v>474</v>
      </c>
      <c r="C106" s="85" t="s">
        <v>143</v>
      </c>
      <c r="D106" s="83" t="s">
        <v>475</v>
      </c>
      <c r="E106" s="84"/>
      <c r="F106" s="84"/>
      <c r="G106" s="84"/>
      <c r="H106" s="84"/>
      <c r="I106" s="84"/>
      <c r="J106" s="84">
        <v>1</v>
      </c>
      <c r="K106" s="84">
        <v>1</v>
      </c>
      <c r="L106" s="78">
        <f t="shared" si="19"/>
        <v>1</v>
      </c>
      <c r="M106" s="79" t="s">
        <v>309</v>
      </c>
      <c r="N106" s="28">
        <f t="shared" si="23"/>
        <v>2835</v>
      </c>
      <c r="O106" s="29">
        <f t="shared" si="24"/>
        <v>0</v>
      </c>
      <c r="P106" s="29">
        <f t="shared" si="20"/>
        <v>0</v>
      </c>
      <c r="Q106" s="89">
        <v>8</v>
      </c>
      <c r="R106" s="80">
        <v>7</v>
      </c>
      <c r="S106" s="80"/>
      <c r="T106" s="29">
        <f t="shared" si="21"/>
        <v>2835</v>
      </c>
      <c r="U106" s="29">
        <f t="shared" si="18"/>
        <v>12.343976777939043</v>
      </c>
      <c r="V106" s="34" t="str">
        <f t="shared" si="22"/>
        <v>زيادة</v>
      </c>
      <c r="W106" s="81"/>
      <c r="X106" s="31"/>
      <c r="Y106" s="169">
        <f t="shared" si="25"/>
        <v>2645</v>
      </c>
      <c r="Z106" s="169">
        <f t="shared" si="29"/>
        <v>11.516690856313499</v>
      </c>
      <c r="AA106" s="31"/>
      <c r="AB106" s="30">
        <f t="shared" si="27"/>
        <v>4530</v>
      </c>
      <c r="AC106" s="30">
        <f t="shared" si="28"/>
        <v>7175</v>
      </c>
      <c r="AD106" s="31"/>
      <c r="AE106" s="82">
        <v>945</v>
      </c>
      <c r="AF106" s="82"/>
      <c r="AG106" s="30">
        <f>SUMIF('اخطار وصول'!E:E,C106,'اخطار وصول'!F:F)</f>
        <v>6230</v>
      </c>
      <c r="AH106" s="31"/>
      <c r="AI106" s="30">
        <f>SUMIF('صرف واستلام'!E:E,C106,'صرف واستلام'!F:F)-AK106</f>
        <v>6230</v>
      </c>
      <c r="AJ106" s="30">
        <f>SUMIF(المرفوض!D:D,C106,المرفوض!E:E)</f>
        <v>0</v>
      </c>
      <c r="AK106" s="30">
        <f>SUMIFS('صرف واستلام'!F:F,'صرف واستلام'!E:E,C106,'صرف واستلام'!I:I,$AK$10)</f>
        <v>0</v>
      </c>
      <c r="AL106" s="32"/>
      <c r="AM106" s="30">
        <f>SUMIF('صرف واستلام'!E:E,C106,'صرف واستلام'!G:G)-AN106-AO106</f>
        <v>4340</v>
      </c>
      <c r="AN106" s="30">
        <f>SUMIFS('صرف واستلام'!G:G,'صرف واستلام'!E:E,C106,'صرف واستلام'!I:I,$AN$10)</f>
        <v>0</v>
      </c>
      <c r="AO106" s="30">
        <f>SUMIFS('صرف واستلام'!G:G,'صرف واستلام'!E:E,C106,'صرف واستلام'!I:I,$AO$10)</f>
        <v>0</v>
      </c>
      <c r="AQ106" s="47" t="s">
        <v>474</v>
      </c>
      <c r="AR106" s="47" t="s">
        <v>143</v>
      </c>
      <c r="AS106" s="47">
        <f t="shared" si="26"/>
        <v>1</v>
      </c>
    </row>
    <row r="107" spans="1:45" ht="17.399999999999999">
      <c r="A107" s="73" t="s">
        <v>80</v>
      </c>
      <c r="B107" s="74" t="s">
        <v>476</v>
      </c>
      <c r="C107" s="85" t="s">
        <v>89</v>
      </c>
      <c r="D107" s="83" t="s">
        <v>477</v>
      </c>
      <c r="E107" s="84"/>
      <c r="F107" s="84"/>
      <c r="G107" s="84"/>
      <c r="H107" s="84">
        <v>1</v>
      </c>
      <c r="I107" s="84">
        <v>1</v>
      </c>
      <c r="J107" s="84">
        <v>1</v>
      </c>
      <c r="K107" s="84">
        <v>1</v>
      </c>
      <c r="L107" s="78">
        <f t="shared" si="19"/>
        <v>1</v>
      </c>
      <c r="M107" s="79" t="s">
        <v>309</v>
      </c>
      <c r="N107" s="28">
        <f t="shared" si="23"/>
        <v>1050</v>
      </c>
      <c r="O107" s="29">
        <f t="shared" si="24"/>
        <v>980</v>
      </c>
      <c r="P107" s="29">
        <f t="shared" si="20"/>
        <v>0</v>
      </c>
      <c r="Q107" s="89">
        <v>8</v>
      </c>
      <c r="R107" s="80">
        <v>7</v>
      </c>
      <c r="S107" s="80"/>
      <c r="T107" s="29">
        <f t="shared" si="21"/>
        <v>2030</v>
      </c>
      <c r="U107" s="29">
        <f t="shared" si="18"/>
        <v>4.1456773315180397</v>
      </c>
      <c r="V107" s="34" t="str">
        <f t="shared" si="22"/>
        <v>حرج</v>
      </c>
      <c r="W107" s="81"/>
      <c r="X107" s="31"/>
      <c r="Y107" s="169">
        <f t="shared" si="25"/>
        <v>3807</v>
      </c>
      <c r="Z107" s="169">
        <f t="shared" si="29"/>
        <v>7.7746766507828458</v>
      </c>
      <c r="AA107" s="31"/>
      <c r="AB107" s="30">
        <f t="shared" si="27"/>
        <v>11575</v>
      </c>
      <c r="AC107" s="30">
        <f t="shared" si="28"/>
        <v>15382</v>
      </c>
      <c r="AD107" s="31"/>
      <c r="AE107" s="82">
        <v>1067</v>
      </c>
      <c r="AF107" s="82"/>
      <c r="AG107" s="30">
        <f>SUMIF('اخطار وصول'!E:E,C107,'اخطار وصول'!F:F)</f>
        <v>14315</v>
      </c>
      <c r="AH107" s="31"/>
      <c r="AI107" s="30">
        <f>SUMIF('صرف واستلام'!E:E,C107,'صرف واستلام'!F:F)-AK107</f>
        <v>13335</v>
      </c>
      <c r="AJ107" s="30">
        <f>SUMIF(المرفوض!D:D,C107,المرفوض!E:E)</f>
        <v>0</v>
      </c>
      <c r="AK107" s="30">
        <f>SUMIFS('صرف واستلام'!F:F,'صرف واستلام'!E:E,C107,'صرف واستلام'!I:I,$AK$10)</f>
        <v>0</v>
      </c>
      <c r="AL107" s="32"/>
      <c r="AM107" s="30">
        <f>SUMIF('صرف واستلام'!E:E,C107,'صرف واستلام'!G:G)-AN107-AO107</f>
        <v>13352</v>
      </c>
      <c r="AN107" s="30">
        <f>SUMIFS('صرف واستلام'!G:G,'صرف واستلام'!E:E,C107,'صرف واستلام'!I:I,$AN$10)</f>
        <v>0</v>
      </c>
      <c r="AO107" s="30">
        <f>SUMIFS('صرف واستلام'!G:G,'صرف واستلام'!E:E,C107,'صرف واستلام'!I:I,$AO$10)</f>
        <v>0</v>
      </c>
      <c r="AQ107" s="47" t="s">
        <v>476</v>
      </c>
      <c r="AR107" s="47" t="s">
        <v>89</v>
      </c>
      <c r="AS107" s="47">
        <f t="shared" si="26"/>
        <v>1</v>
      </c>
    </row>
    <row r="108" spans="1:45" ht="17.399999999999999">
      <c r="A108" s="73" t="s">
        <v>80</v>
      </c>
      <c r="B108" s="74" t="s">
        <v>478</v>
      </c>
      <c r="C108" s="85" t="s">
        <v>90</v>
      </c>
      <c r="D108" s="83" t="s">
        <v>479</v>
      </c>
      <c r="E108" s="84"/>
      <c r="F108" s="84"/>
      <c r="G108" s="84"/>
      <c r="H108" s="84">
        <v>1</v>
      </c>
      <c r="I108" s="84">
        <v>1</v>
      </c>
      <c r="J108" s="84"/>
      <c r="K108" s="84"/>
      <c r="L108" s="78">
        <f t="shared" si="19"/>
        <v>1</v>
      </c>
      <c r="M108" s="79" t="s">
        <v>309</v>
      </c>
      <c r="N108" s="28">
        <f t="shared" si="23"/>
        <v>280</v>
      </c>
      <c r="O108" s="29">
        <f t="shared" si="24"/>
        <v>560</v>
      </c>
      <c r="P108" s="29">
        <f t="shared" si="20"/>
        <v>0</v>
      </c>
      <c r="Q108" s="89">
        <v>8</v>
      </c>
      <c r="R108" s="80">
        <v>7</v>
      </c>
      <c r="S108" s="80"/>
      <c r="T108" s="29">
        <f t="shared" si="21"/>
        <v>840</v>
      </c>
      <c r="U108" s="29">
        <f t="shared" si="18"/>
        <v>3.2307692307692308</v>
      </c>
      <c r="V108" s="34" t="str">
        <f t="shared" si="22"/>
        <v>حرج</v>
      </c>
      <c r="W108" s="81"/>
      <c r="X108" s="31"/>
      <c r="Y108" s="169">
        <f t="shared" si="25"/>
        <v>1985</v>
      </c>
      <c r="Z108" s="169">
        <f t="shared" si="29"/>
        <v>7.634615384615385</v>
      </c>
      <c r="AA108" s="31"/>
      <c r="AB108" s="30">
        <f t="shared" si="27"/>
        <v>7045</v>
      </c>
      <c r="AC108" s="30">
        <f t="shared" si="28"/>
        <v>9030</v>
      </c>
      <c r="AD108" s="31"/>
      <c r="AE108" s="82">
        <v>1890</v>
      </c>
      <c r="AF108" s="82"/>
      <c r="AG108" s="30">
        <f>SUMIF('اخطار وصول'!E:E,C108,'اخطار وصول'!F:F)</f>
        <v>7140</v>
      </c>
      <c r="AH108" s="31"/>
      <c r="AI108" s="30">
        <f>SUMIF('صرف واستلام'!E:E,C108,'صرف واستلام'!F:F)-AK108</f>
        <v>6580</v>
      </c>
      <c r="AJ108" s="30">
        <f>SUMIF(المرفوض!D:D,C108,المرفوض!E:E)</f>
        <v>0</v>
      </c>
      <c r="AK108" s="30">
        <f>SUMIFS('صرف واستلام'!F:F,'صرف واستلام'!E:E,C108,'صرف واستلام'!I:I,$AK$10)</f>
        <v>0</v>
      </c>
      <c r="AL108" s="32"/>
      <c r="AM108" s="30">
        <f>SUMIF('صرف واستلام'!E:E,C108,'صرف واستلام'!G:G)-AN108-AO108</f>
        <v>8190</v>
      </c>
      <c r="AN108" s="30">
        <f>SUMIFS('صرف واستلام'!G:G,'صرف واستلام'!E:E,C108,'صرف واستلام'!I:I,$AN$10)</f>
        <v>0</v>
      </c>
      <c r="AO108" s="30">
        <f>SUMIFS('صرف واستلام'!G:G,'صرف واستلام'!E:E,C108,'صرف واستلام'!I:I,$AO$10)</f>
        <v>0</v>
      </c>
      <c r="AQ108" s="47" t="s">
        <v>478</v>
      </c>
      <c r="AR108" s="47" t="s">
        <v>90</v>
      </c>
      <c r="AS108" s="47">
        <f t="shared" si="26"/>
        <v>1</v>
      </c>
    </row>
    <row r="109" spans="1:45" ht="17.399999999999999">
      <c r="A109" s="73" t="s">
        <v>311</v>
      </c>
      <c r="B109" s="74" t="s">
        <v>480</v>
      </c>
      <c r="C109" s="75" t="s">
        <v>481</v>
      </c>
      <c r="D109" s="83" t="s">
        <v>482</v>
      </c>
      <c r="E109" s="84"/>
      <c r="F109" s="84"/>
      <c r="G109" s="84"/>
      <c r="H109" s="84">
        <v>0.54</v>
      </c>
      <c r="I109" s="84">
        <v>0.54</v>
      </c>
      <c r="J109" s="84">
        <v>0.54</v>
      </c>
      <c r="K109" s="84">
        <v>0.54</v>
      </c>
      <c r="L109" s="78">
        <f t="shared" si="19"/>
        <v>0.54</v>
      </c>
      <c r="M109" s="79" t="s">
        <v>404</v>
      </c>
      <c r="N109" s="28">
        <f t="shared" si="23"/>
        <v>0</v>
      </c>
      <c r="O109" s="29">
        <f t="shared" si="24"/>
        <v>0</v>
      </c>
      <c r="P109" s="29">
        <f t="shared" si="20"/>
        <v>0</v>
      </c>
      <c r="Q109" s="89">
        <v>8</v>
      </c>
      <c r="R109" s="80">
        <v>7</v>
      </c>
      <c r="S109" s="80"/>
      <c r="T109" s="29">
        <f t="shared" si="21"/>
        <v>0</v>
      </c>
      <c r="U109" s="29">
        <f t="shared" si="18"/>
        <v>0</v>
      </c>
      <c r="V109" s="34" t="str">
        <f t="shared" si="22"/>
        <v>حرج</v>
      </c>
      <c r="W109" s="81"/>
      <c r="X109" s="31"/>
      <c r="Y109" s="169">
        <f t="shared" si="25"/>
        <v>5636.1111111111077</v>
      </c>
      <c r="Z109" s="169">
        <f t="shared" si="29"/>
        <v>11.510097572044469</v>
      </c>
      <c r="AA109" s="31"/>
      <c r="AB109" s="30">
        <f t="shared" si="27"/>
        <v>11575.000000000002</v>
      </c>
      <c r="AC109" s="30">
        <f t="shared" si="28"/>
        <v>17211.111111111109</v>
      </c>
      <c r="AD109" s="31"/>
      <c r="AE109" s="82">
        <v>2294</v>
      </c>
      <c r="AF109" s="82"/>
      <c r="AG109" s="30">
        <f>SUMIF('اخطار وصول'!E:E,C109,'اخطار وصول'!F:F)</f>
        <v>7000</v>
      </c>
      <c r="AH109" s="31"/>
      <c r="AI109" s="30">
        <f>SUMIF('صرف واستلام'!E:E,C109,'صرف واستلام'!F:F)-AK109</f>
        <v>7000</v>
      </c>
      <c r="AJ109" s="30">
        <f>SUMIF(المرفوض!D:D,C109,المرفوض!E:E)</f>
        <v>0</v>
      </c>
      <c r="AK109" s="30">
        <f>SUMIFS('صرف واستلام'!F:F,'صرف واستلام'!E:E,C109,'صرف واستلام'!I:I,$AK$10)</f>
        <v>0</v>
      </c>
      <c r="AL109" s="32"/>
      <c r="AM109" s="30">
        <f>SUMIF('صرف واستلام'!E:E,C109,'صرف واستلام'!G:G)-AN109-AO109</f>
        <v>9294</v>
      </c>
      <c r="AN109" s="30">
        <f>SUMIFS('صرف واستلام'!G:G,'صرف واستلام'!E:E,C109,'صرف واستلام'!I:I,$AN$10)</f>
        <v>0</v>
      </c>
      <c r="AO109" s="30">
        <f>SUMIFS('صرف واستلام'!G:G,'صرف واستلام'!E:E,C109,'صرف واستلام'!I:I,$AO$10)</f>
        <v>0</v>
      </c>
      <c r="AQ109" s="47" t="s">
        <v>480</v>
      </c>
      <c r="AR109" s="47" t="s">
        <v>481</v>
      </c>
      <c r="AS109" s="47">
        <f t="shared" si="26"/>
        <v>1</v>
      </c>
    </row>
    <row r="110" spans="1:45" ht="17.399999999999999">
      <c r="A110" s="73" t="s">
        <v>338</v>
      </c>
      <c r="B110" s="74" t="s">
        <v>483</v>
      </c>
      <c r="C110" s="85" t="s">
        <v>29</v>
      </c>
      <c r="D110" s="83" t="s">
        <v>484</v>
      </c>
      <c r="E110" s="84"/>
      <c r="F110" s="84"/>
      <c r="G110" s="84"/>
      <c r="H110" s="84">
        <v>3.085</v>
      </c>
      <c r="I110" s="84">
        <v>3.085</v>
      </c>
      <c r="J110" s="84">
        <v>2.8159999999999998</v>
      </c>
      <c r="K110" s="84">
        <v>2.8159999999999998</v>
      </c>
      <c r="L110" s="78">
        <f t="shared" si="19"/>
        <v>3.085</v>
      </c>
      <c r="M110" s="79" t="s">
        <v>299</v>
      </c>
      <c r="N110" s="28">
        <f t="shared" si="23"/>
        <v>5460</v>
      </c>
      <c r="O110" s="29">
        <f t="shared" si="24"/>
        <v>0</v>
      </c>
      <c r="P110" s="29">
        <f t="shared" si="20"/>
        <v>0</v>
      </c>
      <c r="Q110" s="89">
        <v>8</v>
      </c>
      <c r="R110" s="80">
        <v>5</v>
      </c>
      <c r="S110" s="80"/>
      <c r="T110" s="29">
        <f t="shared" si="21"/>
        <v>1769.8541329011346</v>
      </c>
      <c r="U110" s="29">
        <f t="shared" si="18"/>
        <v>3.7685285989448123</v>
      </c>
      <c r="V110" s="34" t="str">
        <f t="shared" si="22"/>
        <v>حرج</v>
      </c>
      <c r="W110" s="81"/>
      <c r="X110" s="31"/>
      <c r="Y110" s="169">
        <f t="shared" si="25"/>
        <v>4346.7406807131283</v>
      </c>
      <c r="Z110" s="169">
        <f t="shared" si="29"/>
        <v>9.2554613755727573</v>
      </c>
      <c r="AA110" s="31"/>
      <c r="AB110" s="30">
        <f t="shared" si="27"/>
        <v>11180.001620745543</v>
      </c>
      <c r="AC110" s="30">
        <f t="shared" si="28"/>
        <v>15526.742301458671</v>
      </c>
      <c r="AD110" s="31"/>
      <c r="AE110" s="82">
        <v>13460</v>
      </c>
      <c r="AF110" s="82"/>
      <c r="AG110" s="30">
        <f>SUMIF('اخطار وصول'!E:E,C110,'اخطار وصول'!F:F)</f>
        <v>34440</v>
      </c>
      <c r="AH110" s="31"/>
      <c r="AI110" s="30">
        <f>SUMIF('صرف واستلام'!E:E,C110,'صرف واستلام'!F:F)-AK110</f>
        <v>34440</v>
      </c>
      <c r="AJ110" s="30">
        <f>SUMIF(المرفوض!D:D,C110,المرفوض!E:E)</f>
        <v>0</v>
      </c>
      <c r="AK110" s="30">
        <f>SUMIFS('صرف واستلام'!F:F,'صرف واستلام'!E:E,C110,'صرف واستلام'!I:I,$AK$10)</f>
        <v>0</v>
      </c>
      <c r="AL110" s="32"/>
      <c r="AM110" s="30">
        <f>SUMIF('صرف واستلام'!E:E,C110,'صرف واستلام'!G:G)-AN110-AO110</f>
        <v>37400</v>
      </c>
      <c r="AN110" s="30">
        <f>SUMIFS('صرف واستلام'!G:G,'صرف واستلام'!E:E,C110,'صرف واستلام'!I:I,$AN$10)</f>
        <v>0</v>
      </c>
      <c r="AO110" s="30">
        <f>SUMIFS('صرف واستلام'!G:G,'صرف واستلام'!E:E,C110,'صرف واستلام'!I:I,$AO$10)</f>
        <v>5040</v>
      </c>
      <c r="AQ110" s="47" t="s">
        <v>483</v>
      </c>
      <c r="AR110" s="47" t="s">
        <v>29</v>
      </c>
      <c r="AS110" s="47">
        <f t="shared" si="26"/>
        <v>1</v>
      </c>
    </row>
    <row r="111" spans="1:45" ht="17.399999999999999">
      <c r="A111" s="73" t="s">
        <v>80</v>
      </c>
      <c r="B111" s="74" t="s">
        <v>485</v>
      </c>
      <c r="C111" s="85" t="s">
        <v>138</v>
      </c>
      <c r="D111" s="83" t="s">
        <v>486</v>
      </c>
      <c r="E111" s="84">
        <v>0.17530000000000001</v>
      </c>
      <c r="F111" s="84">
        <v>0.2009</v>
      </c>
      <c r="G111" s="84">
        <v>0.2009</v>
      </c>
      <c r="H111" s="84">
        <v>0</v>
      </c>
      <c r="I111" s="84">
        <v>0</v>
      </c>
      <c r="J111" s="84">
        <v>0</v>
      </c>
      <c r="K111" s="84">
        <v>0</v>
      </c>
      <c r="L111" s="78">
        <f t="shared" si="19"/>
        <v>0.2009</v>
      </c>
      <c r="M111" s="79" t="s">
        <v>487</v>
      </c>
      <c r="N111" s="104">
        <f t="shared" si="23"/>
        <v>139.04000000000042</v>
      </c>
      <c r="O111" s="29">
        <f t="shared" si="24"/>
        <v>60.760000000000218</v>
      </c>
      <c r="P111" s="29">
        <f t="shared" si="20"/>
        <v>0</v>
      </c>
      <c r="Q111" s="89">
        <v>8</v>
      </c>
      <c r="R111" s="80">
        <v>3</v>
      </c>
      <c r="S111" s="80"/>
      <c r="T111" s="29">
        <f t="shared" si="21"/>
        <v>994.52463912394546</v>
      </c>
      <c r="U111" s="29">
        <f t="shared" si="18"/>
        <v>3.6899183231592909</v>
      </c>
      <c r="V111" s="34" t="str">
        <f t="shared" si="22"/>
        <v>طلب</v>
      </c>
      <c r="W111" s="81"/>
      <c r="X111" s="31"/>
      <c r="Y111" s="169">
        <f t="shared" si="25"/>
        <v>1934.3086112493802</v>
      </c>
      <c r="Z111" s="169">
        <f t="shared" si="29"/>
        <v>7.1767360068435329</v>
      </c>
      <c r="AA111" s="31"/>
      <c r="AB111" s="30">
        <f t="shared" si="27"/>
        <v>13589.832752613242</v>
      </c>
      <c r="AC111" s="30">
        <f t="shared" si="28"/>
        <v>15524.141363862622</v>
      </c>
      <c r="AD111" s="31"/>
      <c r="AE111" s="102">
        <v>300.2800000000002</v>
      </c>
      <c r="AF111" s="102"/>
      <c r="AG111" s="30">
        <f>SUMIF('اخطار وصول'!E:E,C111,'اخطار وصول'!F:F)</f>
        <v>2818.5200000000004</v>
      </c>
      <c r="AH111" s="31"/>
      <c r="AI111" s="30">
        <f>SUMIF('صرف واستلام'!E:E,C111,'صرف واستلام'!F:F)-AK111</f>
        <v>2757.76</v>
      </c>
      <c r="AJ111" s="30">
        <f>SUMIF(المرفوض!D:D,C111,المرفوض!E:E)</f>
        <v>0</v>
      </c>
      <c r="AK111" s="30">
        <f>SUMIFS('صرف واستلام'!F:F,'صرف واستلام'!E:E,C111,'صرف واستلام'!I:I,$AK$10)</f>
        <v>0</v>
      </c>
      <c r="AL111" s="32"/>
      <c r="AM111" s="30">
        <f>SUMIF('صرف واستلام'!E:E,C111,'صرف واستلام'!G:G)-AN111-AO111</f>
        <v>2919</v>
      </c>
      <c r="AN111" s="30">
        <f>SUMIFS('صرف واستلام'!G:G,'صرف واستلام'!E:E,C111,'صرف واستلام'!I:I,$AN$10)</f>
        <v>0</v>
      </c>
      <c r="AO111" s="30">
        <f>SUMIFS('صرف واستلام'!G:G,'صرف واستلام'!E:E,C111,'صرف واستلام'!I:I,$AO$10)</f>
        <v>0</v>
      </c>
      <c r="AQ111" s="47" t="s">
        <v>485</v>
      </c>
      <c r="AR111" s="47" t="s">
        <v>138</v>
      </c>
      <c r="AS111" s="47">
        <f t="shared" si="26"/>
        <v>1</v>
      </c>
    </row>
    <row r="112" spans="1:45" ht="17.399999999999999">
      <c r="A112" s="73" t="s">
        <v>80</v>
      </c>
      <c r="B112" s="74" t="s">
        <v>488</v>
      </c>
      <c r="C112" s="75" t="s">
        <v>172</v>
      </c>
      <c r="D112" s="83" t="s">
        <v>489</v>
      </c>
      <c r="E112" s="84">
        <v>8.3999999999999995E-3</v>
      </c>
      <c r="F112" s="84">
        <v>8.3999999999999995E-3</v>
      </c>
      <c r="G112" s="84">
        <v>8.3999999999999995E-3</v>
      </c>
      <c r="H112" s="84">
        <v>0</v>
      </c>
      <c r="I112" s="84">
        <v>0</v>
      </c>
      <c r="J112" s="84">
        <v>0</v>
      </c>
      <c r="K112" s="84">
        <v>0</v>
      </c>
      <c r="L112" s="78">
        <f t="shared" si="19"/>
        <v>8.3999999999999995E-3</v>
      </c>
      <c r="M112" s="79" t="s">
        <v>487</v>
      </c>
      <c r="N112" s="28">
        <f t="shared" si="23"/>
        <v>7.9999999999998295E-2</v>
      </c>
      <c r="O112" s="29">
        <f t="shared" si="24"/>
        <v>-9.9999999999909051E-3</v>
      </c>
      <c r="P112" s="29">
        <f t="shared" si="20"/>
        <v>0</v>
      </c>
      <c r="Q112" s="89">
        <v>8</v>
      </c>
      <c r="R112" s="80">
        <v>3</v>
      </c>
      <c r="S112" s="80"/>
      <c r="T112" s="29">
        <f t="shared" si="21"/>
        <v>8.3333333333342132</v>
      </c>
      <c r="U112" s="29">
        <f t="shared" si="18"/>
        <v>3.09176354192464E-2</v>
      </c>
      <c r="V112" s="34" t="str">
        <f t="shared" si="22"/>
        <v>حرج</v>
      </c>
      <c r="W112" s="81"/>
      <c r="X112" s="31"/>
      <c r="Y112" s="169">
        <f t="shared" si="25"/>
        <v>-1248.7142857142844</v>
      </c>
      <c r="Z112" s="169">
        <f t="shared" si="29"/>
        <v>-4.6328751634217822</v>
      </c>
      <c r="AA112" s="31"/>
      <c r="AB112" s="30">
        <f t="shared" si="27"/>
        <v>13638</v>
      </c>
      <c r="AC112" s="30">
        <f t="shared" si="28"/>
        <v>12389.285714285716</v>
      </c>
      <c r="AD112" s="31"/>
      <c r="AE112" s="82">
        <v>-7.9999999999998295E-2</v>
      </c>
      <c r="AF112" s="82"/>
      <c r="AG112" s="30">
        <f>SUMIF('اخطار وصول'!E:E,C112,'اخطار وصول'!F:F)</f>
        <v>104.15</v>
      </c>
      <c r="AH112" s="31"/>
      <c r="AI112" s="30">
        <f>SUMIF('صرف واستلام'!E:E,C112,'صرف واستلام'!F:F)-AK112</f>
        <v>104.16</v>
      </c>
      <c r="AJ112" s="30">
        <f>SUMIF(المرفوض!D:D,C112,المرفوض!E:E)</f>
        <v>0</v>
      </c>
      <c r="AK112" s="30">
        <f>SUMIFS('صرف واستلام'!F:F,'صرف واستلام'!E:E,C112,'صرف واستلام'!I:I,$AK$10)</f>
        <v>0</v>
      </c>
      <c r="AL112" s="32"/>
      <c r="AM112" s="30">
        <f>SUMIF('صرف واستلام'!E:E,C112,'صرف واستلام'!G:G)-AN112-AO112</f>
        <v>104</v>
      </c>
      <c r="AN112" s="30">
        <f>SUMIFS('صرف واستلام'!G:G,'صرف واستلام'!E:E,C112,'صرف واستلام'!I:I,$AN$10)</f>
        <v>0</v>
      </c>
      <c r="AO112" s="30">
        <f>SUMIFS('صرف واستلام'!G:G,'صرف واستلام'!E:E,C112,'صرف واستلام'!I:I,$AO$10)</f>
        <v>0</v>
      </c>
      <c r="AQ112" s="47" t="s">
        <v>488</v>
      </c>
      <c r="AR112" s="47" t="s">
        <v>172</v>
      </c>
      <c r="AS112" s="47">
        <f t="shared" si="26"/>
        <v>1</v>
      </c>
    </row>
    <row r="113" spans="1:45" ht="17.399999999999999">
      <c r="A113" s="73" t="s">
        <v>80</v>
      </c>
      <c r="B113" s="74" t="s">
        <v>490</v>
      </c>
      <c r="C113" s="85" t="s">
        <v>149</v>
      </c>
      <c r="D113" s="83" t="s">
        <v>491</v>
      </c>
      <c r="E113" s="84">
        <v>1</v>
      </c>
      <c r="F113" s="84">
        <v>1</v>
      </c>
      <c r="G113" s="84">
        <v>1</v>
      </c>
      <c r="H113" s="84">
        <v>0</v>
      </c>
      <c r="I113" s="84">
        <v>0</v>
      </c>
      <c r="J113" s="84">
        <v>0</v>
      </c>
      <c r="K113" s="84">
        <v>0</v>
      </c>
      <c r="L113" s="78">
        <f t="shared" si="19"/>
        <v>1</v>
      </c>
      <c r="M113" s="79" t="s">
        <v>492</v>
      </c>
      <c r="N113" s="28">
        <f t="shared" si="23"/>
        <v>1000</v>
      </c>
      <c r="O113" s="29">
        <f t="shared" si="24"/>
        <v>0</v>
      </c>
      <c r="P113" s="29">
        <f t="shared" si="20"/>
        <v>0</v>
      </c>
      <c r="Q113" s="89">
        <v>8</v>
      </c>
      <c r="R113" s="80">
        <v>3</v>
      </c>
      <c r="S113" s="80"/>
      <c r="T113" s="29">
        <f t="shared" si="21"/>
        <v>1000</v>
      </c>
      <c r="U113" s="29">
        <f t="shared" si="18"/>
        <v>3.7101162503091767</v>
      </c>
      <c r="V113" s="34" t="str">
        <f t="shared" si="22"/>
        <v>طلب</v>
      </c>
      <c r="W113" s="81"/>
      <c r="X113" s="31"/>
      <c r="Y113" s="169">
        <f t="shared" si="25"/>
        <v>1612</v>
      </c>
      <c r="Z113" s="169">
        <f t="shared" si="29"/>
        <v>5.9807073954983929</v>
      </c>
      <c r="AA113" s="31"/>
      <c r="AB113" s="30">
        <f t="shared" si="27"/>
        <v>13638</v>
      </c>
      <c r="AC113" s="30">
        <f t="shared" si="28"/>
        <v>15250</v>
      </c>
      <c r="AD113" s="31"/>
      <c r="AE113" s="82">
        <v>7000</v>
      </c>
      <c r="AF113" s="82"/>
      <c r="AG113" s="30">
        <f>SUMIF('اخطار وصول'!E:E,C113,'اخطار وصول'!F:F)</f>
        <v>8250</v>
      </c>
      <c r="AH113" s="31"/>
      <c r="AI113" s="30">
        <f>SUMIF('صرف واستلام'!E:E,C113,'صرف واستلام'!F:F)-AK113</f>
        <v>8250</v>
      </c>
      <c r="AJ113" s="30">
        <f>SUMIF(المرفوض!D:D,C113,المرفوض!E:E)</f>
        <v>0</v>
      </c>
      <c r="AK113" s="30">
        <f>SUMIFS('صرف واستلام'!F:F,'صرف واستلام'!E:E,C113,'صرف واستلام'!I:I,$AK$10)</f>
        <v>0</v>
      </c>
      <c r="AL113" s="32"/>
      <c r="AM113" s="30">
        <f>SUMIF('صرف واستلام'!E:E,C113,'صرف واستلام'!G:G)-AN113-AO113</f>
        <v>14250</v>
      </c>
      <c r="AN113" s="30">
        <f>SUMIFS('صرف واستلام'!G:G,'صرف واستلام'!E:E,C113,'صرف واستلام'!I:I,$AN$10)</f>
        <v>0</v>
      </c>
      <c r="AO113" s="30">
        <f>SUMIFS('صرف واستلام'!G:G,'صرف واستلام'!E:E,C113,'صرف واستلام'!I:I,$AO$10)</f>
        <v>0</v>
      </c>
      <c r="AQ113" s="47" t="s">
        <v>490</v>
      </c>
      <c r="AR113" s="47" t="s">
        <v>149</v>
      </c>
      <c r="AS113" s="47">
        <f t="shared" si="26"/>
        <v>1</v>
      </c>
    </row>
    <row r="114" spans="1:45" ht="17.399999999999999" hidden="1">
      <c r="A114" s="73" t="s">
        <v>311</v>
      </c>
      <c r="B114" s="74" t="s">
        <v>493</v>
      </c>
      <c r="C114" s="75" t="s">
        <v>106</v>
      </c>
      <c r="D114" s="83" t="s">
        <v>494</v>
      </c>
      <c r="E114" s="84">
        <v>9.5000000000000001E-2</v>
      </c>
      <c r="F114" s="84">
        <v>0.105</v>
      </c>
      <c r="G114" s="84">
        <v>0.105</v>
      </c>
      <c r="H114" s="84">
        <v>0.15</v>
      </c>
      <c r="I114" s="84">
        <v>0.15</v>
      </c>
      <c r="J114" s="84">
        <v>0.125</v>
      </c>
      <c r="K114" s="84">
        <v>0.125</v>
      </c>
      <c r="L114" s="78">
        <f t="shared" si="19"/>
        <v>0.15</v>
      </c>
      <c r="M114" s="79" t="s">
        <v>299</v>
      </c>
      <c r="N114" s="28">
        <f t="shared" si="23"/>
        <v>1800</v>
      </c>
      <c r="O114" s="29">
        <f t="shared" si="24"/>
        <v>0</v>
      </c>
      <c r="P114" s="29">
        <f t="shared" si="20"/>
        <v>0</v>
      </c>
      <c r="Q114" s="89">
        <v>8</v>
      </c>
      <c r="R114" s="80">
        <v>7</v>
      </c>
      <c r="S114" s="80"/>
      <c r="T114" s="29">
        <f t="shared" si="21"/>
        <v>12000</v>
      </c>
      <c r="U114" s="29">
        <f t="shared" si="18"/>
        <v>18.748307444466821</v>
      </c>
      <c r="V114" s="34" t="str">
        <f t="shared" si="22"/>
        <v>زيادة</v>
      </c>
      <c r="W114" s="81"/>
      <c r="X114" s="31"/>
      <c r="Y114" s="169">
        <f t="shared" si="25"/>
        <v>18871.933333333334</v>
      </c>
      <c r="Z114" s="169">
        <f t="shared" si="29"/>
        <v>29.484734017067908</v>
      </c>
      <c r="AA114" s="31"/>
      <c r="AB114" s="30">
        <f t="shared" si="27"/>
        <v>20341.400000000001</v>
      </c>
      <c r="AC114" s="30">
        <f t="shared" si="28"/>
        <v>39213.333333333336</v>
      </c>
      <c r="AD114" s="31"/>
      <c r="AE114" s="82">
        <v>482</v>
      </c>
      <c r="AF114" s="82"/>
      <c r="AG114" s="30">
        <f>SUMIF('اخطار وصول'!E:E,C114,'اخطار وصول'!F:F)</f>
        <v>5400</v>
      </c>
      <c r="AH114" s="31"/>
      <c r="AI114" s="30">
        <f>SUMIF('صرف واستلام'!E:E,C114,'صرف واستلام'!F:F)-AK114</f>
        <v>5400</v>
      </c>
      <c r="AJ114" s="30">
        <f>SUMIF(المرفوض!D:D,C114,المرفوض!E:E)</f>
        <v>0</v>
      </c>
      <c r="AK114" s="30">
        <f>SUMIFS('صرف واستلام'!F:F,'صرف واستلام'!E:E,C114,'صرف واستلام'!I:I,$AK$10)</f>
        <v>0</v>
      </c>
      <c r="AL114" s="32"/>
      <c r="AM114" s="30">
        <f>SUMIF('صرف واستلام'!E:E,C114,'صرف واستلام'!G:G)-AN114-AO114</f>
        <v>4082</v>
      </c>
      <c r="AN114" s="30">
        <f>SUMIFS('صرف واستلام'!G:G,'صرف واستلام'!E:E,C114,'صرف واستلام'!I:I,$AN$10)</f>
        <v>0</v>
      </c>
      <c r="AO114" s="30">
        <f>SUMIFS('صرف واستلام'!G:G,'صرف واستلام'!E:E,C114,'صرف واستلام'!I:I,$AO$10)</f>
        <v>0</v>
      </c>
      <c r="AQ114" s="47" t="s">
        <v>493</v>
      </c>
      <c r="AR114" s="47" t="s">
        <v>106</v>
      </c>
      <c r="AS114" s="47">
        <f t="shared" si="26"/>
        <v>1</v>
      </c>
    </row>
    <row r="115" spans="1:45" ht="17.399999999999999">
      <c r="A115" s="73" t="s">
        <v>80</v>
      </c>
      <c r="B115" s="74" t="s">
        <v>495</v>
      </c>
      <c r="C115" s="75" t="s">
        <v>40</v>
      </c>
      <c r="D115" s="83" t="s">
        <v>496</v>
      </c>
      <c r="E115" s="84"/>
      <c r="F115" s="84"/>
      <c r="G115" s="84"/>
      <c r="H115" s="84">
        <v>1</v>
      </c>
      <c r="I115" s="84">
        <v>1</v>
      </c>
      <c r="J115" s="84">
        <v>1</v>
      </c>
      <c r="K115" s="84">
        <v>1</v>
      </c>
      <c r="L115" s="78">
        <f t="shared" si="19"/>
        <v>1</v>
      </c>
      <c r="M115" s="79" t="s">
        <v>309</v>
      </c>
      <c r="N115" s="28">
        <f t="shared" si="23"/>
        <v>0</v>
      </c>
      <c r="O115" s="29">
        <f t="shared" si="24"/>
        <v>0</v>
      </c>
      <c r="P115" s="29">
        <f t="shared" si="20"/>
        <v>0</v>
      </c>
      <c r="Q115" s="89">
        <v>8</v>
      </c>
      <c r="R115" s="80">
        <v>7</v>
      </c>
      <c r="S115" s="80"/>
      <c r="T115" s="29">
        <f t="shared" si="21"/>
        <v>0</v>
      </c>
      <c r="U115" s="29">
        <f t="shared" si="18"/>
        <v>0</v>
      </c>
      <c r="V115" s="34" t="str">
        <f t="shared" si="22"/>
        <v>حرج</v>
      </c>
      <c r="W115" s="81"/>
      <c r="X115" s="31"/>
      <c r="Y115" s="169">
        <f t="shared" si="25"/>
        <v>1486</v>
      </c>
      <c r="Z115" s="169">
        <f t="shared" si="29"/>
        <v>3.0347174948944864</v>
      </c>
      <c r="AA115" s="31"/>
      <c r="AB115" s="30">
        <f t="shared" si="27"/>
        <v>11575</v>
      </c>
      <c r="AC115" s="30">
        <f t="shared" si="28"/>
        <v>13061</v>
      </c>
      <c r="AD115" s="31"/>
      <c r="AE115" s="82">
        <v>661</v>
      </c>
      <c r="AF115" s="82"/>
      <c r="AG115" s="30">
        <f>SUMIF('اخطار وصول'!E:E,C115,'اخطار وصول'!F:F)</f>
        <v>12400</v>
      </c>
      <c r="AH115" s="31"/>
      <c r="AI115" s="30">
        <f>SUMIF('صرف واستلام'!E:E,C115,'صرف واستلام'!F:F)-AK115</f>
        <v>12400</v>
      </c>
      <c r="AJ115" s="30">
        <f>SUMIF(المرفوض!D:D,C115,المرفوض!E:E)</f>
        <v>0</v>
      </c>
      <c r="AK115" s="30">
        <f>SUMIFS('صرف واستلام'!F:F,'صرف واستلام'!E:E,C115,'صرف واستلام'!I:I,$AK$10)</f>
        <v>0</v>
      </c>
      <c r="AL115" s="32"/>
      <c r="AM115" s="30">
        <f>SUMIF('صرف واستلام'!E:E,C115,'صرف واستلام'!G:G)-AN115-AO115</f>
        <v>13061</v>
      </c>
      <c r="AN115" s="30">
        <f>SUMIFS('صرف واستلام'!G:G,'صرف واستلام'!E:E,C115,'صرف واستلام'!I:I,$AN$10)</f>
        <v>0</v>
      </c>
      <c r="AO115" s="30">
        <f>SUMIFS('صرف واستلام'!G:G,'صرف واستلام'!E:E,C115,'صرف واستلام'!I:I,$AO$10)</f>
        <v>0</v>
      </c>
      <c r="AQ115" s="47" t="s">
        <v>495</v>
      </c>
      <c r="AR115" s="47" t="s">
        <v>40</v>
      </c>
      <c r="AS115" s="47">
        <f t="shared" si="26"/>
        <v>1</v>
      </c>
    </row>
    <row r="116" spans="1:45" ht="17.399999999999999" hidden="1">
      <c r="A116" s="73" t="s">
        <v>80</v>
      </c>
      <c r="B116" s="74" t="s">
        <v>497</v>
      </c>
      <c r="C116" s="85" t="s">
        <v>39</v>
      </c>
      <c r="D116" s="83" t="s">
        <v>498</v>
      </c>
      <c r="E116" s="84">
        <v>1</v>
      </c>
      <c r="F116" s="84">
        <v>1</v>
      </c>
      <c r="G116" s="84">
        <v>1</v>
      </c>
      <c r="H116" s="84"/>
      <c r="I116" s="84"/>
      <c r="J116" s="84"/>
      <c r="K116" s="84"/>
      <c r="L116" s="78">
        <f t="shared" si="19"/>
        <v>1</v>
      </c>
      <c r="M116" s="79" t="s">
        <v>309</v>
      </c>
      <c r="N116" s="28">
        <f t="shared" si="23"/>
        <v>8000</v>
      </c>
      <c r="O116" s="29">
        <f t="shared" si="24"/>
        <v>0</v>
      </c>
      <c r="P116" s="29">
        <f t="shared" si="20"/>
        <v>0</v>
      </c>
      <c r="Q116" s="89">
        <v>8</v>
      </c>
      <c r="R116" s="80">
        <v>7</v>
      </c>
      <c r="S116" s="80"/>
      <c r="T116" s="29">
        <f t="shared" si="21"/>
        <v>8000</v>
      </c>
      <c r="U116" s="29">
        <f t="shared" si="18"/>
        <v>29.680930002473414</v>
      </c>
      <c r="V116" s="34" t="str">
        <f t="shared" si="22"/>
        <v>زيادة</v>
      </c>
      <c r="W116" s="81"/>
      <c r="X116" s="31"/>
      <c r="Y116" s="169">
        <f t="shared" si="25"/>
        <v>9162</v>
      </c>
      <c r="Z116" s="169">
        <f t="shared" si="29"/>
        <v>33.992085085332675</v>
      </c>
      <c r="AA116" s="31"/>
      <c r="AB116" s="30">
        <f t="shared" si="27"/>
        <v>13638</v>
      </c>
      <c r="AC116" s="30">
        <f t="shared" si="28"/>
        <v>22800</v>
      </c>
      <c r="AD116" s="31"/>
      <c r="AE116" s="82">
        <v>7800</v>
      </c>
      <c r="AF116" s="82"/>
      <c r="AG116" s="30">
        <f>SUMIF('اخطار وصول'!E:E,C116,'اخطار وصول'!F:F)</f>
        <v>15000</v>
      </c>
      <c r="AH116" s="31"/>
      <c r="AI116" s="30">
        <f>SUMIF('صرف واستلام'!E:E,C116,'صرف واستلام'!F:F)-AK116</f>
        <v>15000</v>
      </c>
      <c r="AJ116" s="30">
        <f>SUMIF(المرفوض!D:D,C116,المرفوض!E:E)</f>
        <v>0</v>
      </c>
      <c r="AK116" s="30">
        <f>SUMIFS('صرف واستلام'!F:F,'صرف واستلام'!E:E,C116,'صرف واستلام'!I:I,$AK$10)</f>
        <v>0</v>
      </c>
      <c r="AL116" s="32"/>
      <c r="AM116" s="30">
        <f>SUMIF('صرف واستلام'!E:E,C116,'صرف واستلام'!G:G)-AN116-AO116</f>
        <v>14800</v>
      </c>
      <c r="AN116" s="30">
        <f>SUMIFS('صرف واستلام'!G:G,'صرف واستلام'!E:E,C116,'صرف واستلام'!I:I,$AN$10)</f>
        <v>0</v>
      </c>
      <c r="AO116" s="30">
        <f>SUMIFS('صرف واستلام'!G:G,'صرف واستلام'!E:E,C116,'صرف واستلام'!I:I,$AO$10)</f>
        <v>0</v>
      </c>
      <c r="AQ116" s="47" t="s">
        <v>497</v>
      </c>
      <c r="AR116" s="47" t="s">
        <v>39</v>
      </c>
      <c r="AS116" s="47">
        <f t="shared" si="26"/>
        <v>1</v>
      </c>
    </row>
    <row r="117" spans="1:45" ht="17.399999999999999" hidden="1">
      <c r="A117" s="73" t="s">
        <v>311</v>
      </c>
      <c r="B117" s="74" t="s">
        <v>501</v>
      </c>
      <c r="C117" s="75" t="s">
        <v>205</v>
      </c>
      <c r="D117" s="83" t="e">
        <v>#N/A</v>
      </c>
      <c r="E117" s="84">
        <v>2</v>
      </c>
      <c r="F117" s="84">
        <v>2</v>
      </c>
      <c r="G117" s="84">
        <v>2</v>
      </c>
      <c r="H117" s="84">
        <v>0</v>
      </c>
      <c r="I117" s="84">
        <v>0</v>
      </c>
      <c r="J117" s="84">
        <v>0</v>
      </c>
      <c r="K117" s="84">
        <v>0</v>
      </c>
      <c r="L117" s="78">
        <f t="shared" si="19"/>
        <v>2</v>
      </c>
      <c r="M117" s="79" t="s">
        <v>309</v>
      </c>
      <c r="N117" s="28">
        <f t="shared" si="23"/>
        <v>18000</v>
      </c>
      <c r="O117" s="29">
        <f t="shared" si="24"/>
        <v>0</v>
      </c>
      <c r="P117" s="29">
        <f t="shared" si="20"/>
        <v>0</v>
      </c>
      <c r="Q117" s="89">
        <v>68</v>
      </c>
      <c r="R117" s="80">
        <v>15</v>
      </c>
      <c r="S117" s="80"/>
      <c r="T117" s="29">
        <f t="shared" si="21"/>
        <v>9000</v>
      </c>
      <c r="U117" s="29">
        <f t="shared" ref="U117:U180" si="30">(N117+O117)/(E117*$V$2+F117*$V$3+G117*$V$4+H117*$V$5+I117*$V$6+J117*$V$7+K117*$V$8)</f>
        <v>33.391046252782594</v>
      </c>
      <c r="V117" s="34" t="str">
        <f t="shared" si="22"/>
        <v>طلب</v>
      </c>
      <c r="W117" s="81"/>
      <c r="X117" s="31"/>
      <c r="Y117" s="169">
        <f t="shared" si="25"/>
        <v>10112</v>
      </c>
      <c r="Z117" s="169">
        <f t="shared" si="29"/>
        <v>37.516695523126394</v>
      </c>
      <c r="AA117" s="31"/>
      <c r="AB117" s="30">
        <f t="shared" si="27"/>
        <v>13638</v>
      </c>
      <c r="AC117" s="30">
        <f t="shared" si="28"/>
        <v>23750</v>
      </c>
      <c r="AD117" s="31"/>
      <c r="AE117" s="82">
        <v>6000</v>
      </c>
      <c r="AF117" s="82">
        <v>10000</v>
      </c>
      <c r="AG117" s="30">
        <f>SUMIF('اخطار وصول'!E:E,C117,'اخطار وصول'!F:F)</f>
        <v>31500</v>
      </c>
      <c r="AH117" s="31"/>
      <c r="AI117" s="30">
        <f>SUMIF('صرف واستلام'!E:E,C117,'صرف واستلام'!F:F)-AK117</f>
        <v>41500</v>
      </c>
      <c r="AJ117" s="30">
        <f>SUMIF(المرفوض!D:D,C117,المرفوض!E:E)</f>
        <v>0</v>
      </c>
      <c r="AK117" s="30">
        <f>SUMIFS('صرف واستلام'!F:F,'صرف واستلام'!E:E,C117,'صرف واستلام'!I:I,$AK$10)</f>
        <v>0</v>
      </c>
      <c r="AL117" s="32"/>
      <c r="AM117" s="30">
        <f>SUMIF('صرف واستلام'!E:E,C117,'صرف واستلام'!G:G)-AN117-AO117</f>
        <v>29500</v>
      </c>
      <c r="AN117" s="30">
        <f>SUMIFS('صرف واستلام'!G:G,'صرف واستلام'!E:E,C117,'صرف واستلام'!I:I,$AN$10)</f>
        <v>0</v>
      </c>
      <c r="AO117" s="30">
        <f>SUMIFS('صرف واستلام'!G:G,'صرف واستلام'!E:E,C117,'صرف واستلام'!I:I,$AO$10)</f>
        <v>0</v>
      </c>
      <c r="AQ117" s="47" t="s">
        <v>501</v>
      </c>
      <c r="AR117" s="47" t="s">
        <v>205</v>
      </c>
      <c r="AS117" s="47">
        <f t="shared" si="26"/>
        <v>1</v>
      </c>
    </row>
    <row r="118" spans="1:45" ht="17.399999999999999" hidden="1">
      <c r="A118" s="73" t="s">
        <v>311</v>
      </c>
      <c r="B118" s="105" t="s">
        <v>502</v>
      </c>
      <c r="C118" s="85" t="s">
        <v>503</v>
      </c>
      <c r="D118" s="83" t="s">
        <v>504</v>
      </c>
      <c r="E118" s="84">
        <v>2</v>
      </c>
      <c r="F118" s="84">
        <v>2</v>
      </c>
      <c r="G118" s="84">
        <v>2</v>
      </c>
      <c r="H118" s="84">
        <v>0</v>
      </c>
      <c r="I118" s="84">
        <v>0</v>
      </c>
      <c r="J118" s="84">
        <v>0</v>
      </c>
      <c r="K118" s="84">
        <v>0</v>
      </c>
      <c r="L118" s="78">
        <f t="shared" si="19"/>
        <v>2</v>
      </c>
      <c r="M118" s="79" t="s">
        <v>309</v>
      </c>
      <c r="N118" s="28">
        <f t="shared" si="23"/>
        <v>18000</v>
      </c>
      <c r="O118" s="29">
        <f t="shared" si="24"/>
        <v>50</v>
      </c>
      <c r="P118" s="29">
        <f t="shared" si="20"/>
        <v>0</v>
      </c>
      <c r="Q118" s="89" t="e">
        <v>#N/A</v>
      </c>
      <c r="R118" s="80" t="e">
        <v>#N/A</v>
      </c>
      <c r="S118" s="80"/>
      <c r="T118" s="29">
        <f t="shared" si="21"/>
        <v>9025</v>
      </c>
      <c r="U118" s="29">
        <f t="shared" si="30"/>
        <v>33.483799159040323</v>
      </c>
      <c r="V118" s="34" t="e">
        <f t="shared" si="22"/>
        <v>#N/A</v>
      </c>
      <c r="W118" s="122"/>
      <c r="X118" s="31"/>
      <c r="Y118" s="169">
        <f t="shared" si="25"/>
        <v>11099.5</v>
      </c>
      <c r="Z118" s="169">
        <f t="shared" si="29"/>
        <v>41.180435320306707</v>
      </c>
      <c r="AA118" s="31"/>
      <c r="AB118" s="30">
        <f t="shared" si="27"/>
        <v>13638</v>
      </c>
      <c r="AC118" s="30">
        <f t="shared" si="28"/>
        <v>24737.5</v>
      </c>
      <c r="AD118" s="31"/>
      <c r="AE118" s="82">
        <v>21800</v>
      </c>
      <c r="AF118" s="82"/>
      <c r="AG118" s="30">
        <f>SUMIF('اخطار وصول'!E:E,C118,'اخطار وصول'!F:F)</f>
        <v>27675</v>
      </c>
      <c r="AH118" s="31"/>
      <c r="AI118" s="30">
        <f>SUMIF('صرف واستلام'!E:E,C118,'صرف واستلام'!F:F)-AK118</f>
        <v>27625</v>
      </c>
      <c r="AJ118" s="30">
        <f>SUMIF(المرفوض!D:D,C118,المرفوض!E:E)</f>
        <v>0</v>
      </c>
      <c r="AK118" s="30">
        <f>SUMIFS('صرف واستلام'!F:F,'صرف واستلام'!E:E,C118,'صرف واستلام'!I:I,$AK$10)</f>
        <v>0</v>
      </c>
      <c r="AL118" s="32"/>
      <c r="AM118" s="30">
        <f>SUMIF('صرف واستلام'!E:E,C118,'صرف واستلام'!G:G)-AN118-AO118</f>
        <v>31425</v>
      </c>
      <c r="AN118" s="30">
        <f>SUMIFS('صرف واستلام'!G:G,'صرف واستلام'!E:E,C118,'صرف واستلام'!I:I,$AN$10)</f>
        <v>0</v>
      </c>
      <c r="AO118" s="30">
        <f>SUMIFS('صرف واستلام'!G:G,'صرف واستلام'!E:E,C118,'صرف واستلام'!I:I,$AO$10)</f>
        <v>0</v>
      </c>
      <c r="AQ118" s="47" t="s">
        <v>502</v>
      </c>
      <c r="AR118" s="47" t="s">
        <v>503</v>
      </c>
      <c r="AS118" s="47">
        <f t="shared" si="26"/>
        <v>1</v>
      </c>
    </row>
    <row r="119" spans="1:45" ht="17.399999999999999">
      <c r="A119" s="73" t="s">
        <v>311</v>
      </c>
      <c r="B119" s="74" t="s">
        <v>505</v>
      </c>
      <c r="C119" s="85" t="s">
        <v>506</v>
      </c>
      <c r="D119" s="83" t="s">
        <v>507</v>
      </c>
      <c r="E119" s="84"/>
      <c r="F119" s="84"/>
      <c r="G119" s="84"/>
      <c r="H119" s="84">
        <v>2</v>
      </c>
      <c r="I119" s="84">
        <v>2</v>
      </c>
      <c r="J119" s="84">
        <v>2</v>
      </c>
      <c r="K119" s="84">
        <v>2</v>
      </c>
      <c r="L119" s="78">
        <f t="shared" si="19"/>
        <v>2</v>
      </c>
      <c r="M119" s="79" t="s">
        <v>309</v>
      </c>
      <c r="N119" s="28">
        <f t="shared" si="23"/>
        <v>0</v>
      </c>
      <c r="O119" s="29">
        <f t="shared" si="24"/>
        <v>0</v>
      </c>
      <c r="P119" s="29">
        <f t="shared" si="20"/>
        <v>0</v>
      </c>
      <c r="Q119" s="89">
        <v>68</v>
      </c>
      <c r="R119" s="80">
        <v>15</v>
      </c>
      <c r="S119" s="80"/>
      <c r="T119" s="29">
        <f t="shared" si="21"/>
        <v>0</v>
      </c>
      <c r="U119" s="29">
        <f t="shared" si="30"/>
        <v>0</v>
      </c>
      <c r="V119" s="34" t="str">
        <f t="shared" si="22"/>
        <v>حرج</v>
      </c>
      <c r="W119" s="81"/>
      <c r="X119" s="31"/>
      <c r="Y119" s="169">
        <f t="shared" si="25"/>
        <v>-27</v>
      </c>
      <c r="Z119" s="169">
        <f t="shared" si="29"/>
        <v>-5.5139550714771959E-2</v>
      </c>
      <c r="AA119" s="31"/>
      <c r="AB119" s="30">
        <f t="shared" si="27"/>
        <v>11575</v>
      </c>
      <c r="AC119" s="30">
        <f t="shared" si="28"/>
        <v>11548</v>
      </c>
      <c r="AD119" s="31"/>
      <c r="AE119" s="82">
        <v>13096</v>
      </c>
      <c r="AF119" s="82">
        <v>10000</v>
      </c>
      <c r="AG119" s="30">
        <f>SUMIF('اخطار وصول'!E:E,C119,'اخطار وصول'!F:F)</f>
        <v>0</v>
      </c>
      <c r="AH119" s="31"/>
      <c r="AI119" s="30">
        <f>SUMIF('صرف واستلام'!E:E,C119,'صرف واستلام'!F:F)-AK119</f>
        <v>10000</v>
      </c>
      <c r="AJ119" s="30">
        <f>SUMIF(المرفوض!D:D,C119,المرفوض!E:E)</f>
        <v>0</v>
      </c>
      <c r="AK119" s="30">
        <f>SUMIFS('صرف واستلام'!F:F,'صرف واستلام'!E:E,C119,'صرف واستلام'!I:I,$AK$10)</f>
        <v>0</v>
      </c>
      <c r="AL119" s="32"/>
      <c r="AM119" s="30">
        <f>SUMIF('صرف واستلام'!E:E,C119,'صرف واستلام'!G:G)-AN119-AO119</f>
        <v>23096</v>
      </c>
      <c r="AN119" s="30">
        <f>SUMIFS('صرف واستلام'!G:G,'صرف واستلام'!E:E,C119,'صرف واستلام'!I:I,$AN$10)</f>
        <v>0</v>
      </c>
      <c r="AO119" s="30">
        <f>SUMIFS('صرف واستلام'!G:G,'صرف واستلام'!E:E,C119,'صرف واستلام'!I:I,$AO$10)</f>
        <v>0</v>
      </c>
      <c r="AQ119" s="47" t="s">
        <v>505</v>
      </c>
      <c r="AR119" s="47" t="s">
        <v>506</v>
      </c>
      <c r="AS119" s="47">
        <f t="shared" si="26"/>
        <v>1</v>
      </c>
    </row>
    <row r="120" spans="1:45" ht="17.399999999999999" hidden="1">
      <c r="A120" s="73" t="s">
        <v>311</v>
      </c>
      <c r="B120" s="74" t="s">
        <v>508</v>
      </c>
      <c r="C120" s="75" t="s">
        <v>140</v>
      </c>
      <c r="D120" s="83" t="s">
        <v>509</v>
      </c>
      <c r="E120" s="84">
        <v>2</v>
      </c>
      <c r="F120" s="84">
        <v>2</v>
      </c>
      <c r="G120" s="84">
        <v>2</v>
      </c>
      <c r="H120" s="84">
        <v>0</v>
      </c>
      <c r="I120" s="84">
        <v>0</v>
      </c>
      <c r="J120" s="84">
        <v>0</v>
      </c>
      <c r="K120" s="84">
        <v>0</v>
      </c>
      <c r="L120" s="78">
        <f t="shared" si="19"/>
        <v>2</v>
      </c>
      <c r="M120" s="79" t="s">
        <v>309</v>
      </c>
      <c r="N120" s="28">
        <f t="shared" si="23"/>
        <v>14000</v>
      </c>
      <c r="O120" s="29">
        <f t="shared" si="24"/>
        <v>0</v>
      </c>
      <c r="P120" s="29">
        <f t="shared" si="20"/>
        <v>0</v>
      </c>
      <c r="Q120" s="89">
        <v>68</v>
      </c>
      <c r="R120" s="80">
        <v>15</v>
      </c>
      <c r="S120" s="80"/>
      <c r="T120" s="29">
        <f t="shared" si="21"/>
        <v>7000</v>
      </c>
      <c r="U120" s="29">
        <f t="shared" si="30"/>
        <v>25.970813752164236</v>
      </c>
      <c r="V120" s="34" t="str">
        <f t="shared" si="22"/>
        <v>طلب</v>
      </c>
      <c r="W120" s="81"/>
      <c r="X120" s="31"/>
      <c r="Y120" s="169">
        <f t="shared" si="25"/>
        <v>4362</v>
      </c>
      <c r="Z120" s="169">
        <f t="shared" si="29"/>
        <v>16.183527083848627</v>
      </c>
      <c r="AA120" s="31"/>
      <c r="AB120" s="30">
        <f t="shared" si="27"/>
        <v>13638</v>
      </c>
      <c r="AC120" s="30">
        <f t="shared" si="28"/>
        <v>18000</v>
      </c>
      <c r="AD120" s="31"/>
      <c r="AE120" s="82">
        <v>5000</v>
      </c>
      <c r="AF120" s="82">
        <v>7000</v>
      </c>
      <c r="AG120" s="30">
        <f>SUMIF('اخطار وصول'!E:E,C120,'اخطار وصول'!F:F)</f>
        <v>24000</v>
      </c>
      <c r="AH120" s="31"/>
      <c r="AI120" s="30">
        <f>SUMIF('صرف واستلام'!E:E,C120,'صرف واستلام'!F:F)-AK120</f>
        <v>31000</v>
      </c>
      <c r="AJ120" s="30">
        <f>SUMIF(المرفوض!D:D,C120,المرفوض!E:E)</f>
        <v>0</v>
      </c>
      <c r="AK120" s="30">
        <f>SUMIFS('صرف واستلام'!F:F,'صرف واستلام'!E:E,C120,'صرف واستلام'!I:I,$AK$10)</f>
        <v>0</v>
      </c>
      <c r="AL120" s="32"/>
      <c r="AM120" s="30">
        <f>SUMIF('صرف واستلام'!E:E,C120,'صرف واستلام'!G:G)-AN120-AO120</f>
        <v>22000</v>
      </c>
      <c r="AN120" s="30">
        <f>SUMIFS('صرف واستلام'!G:G,'صرف واستلام'!E:E,C120,'صرف واستلام'!I:I,$AN$10)</f>
        <v>0</v>
      </c>
      <c r="AO120" s="30">
        <f>SUMIFS('صرف واستلام'!G:G,'صرف واستلام'!E:E,C120,'صرف واستلام'!I:I,$AO$10)</f>
        <v>0</v>
      </c>
      <c r="AQ120" s="47" t="s">
        <v>508</v>
      </c>
      <c r="AR120" s="47" t="s">
        <v>140</v>
      </c>
      <c r="AS120" s="47">
        <f t="shared" si="26"/>
        <v>1</v>
      </c>
    </row>
    <row r="121" spans="1:45" ht="17.399999999999999" hidden="1">
      <c r="A121" s="73" t="s">
        <v>80</v>
      </c>
      <c r="B121" s="105" t="s">
        <v>514</v>
      </c>
      <c r="C121" s="85" t="s">
        <v>515</v>
      </c>
      <c r="D121" s="83" t="s">
        <v>511</v>
      </c>
      <c r="E121" s="84">
        <v>2</v>
      </c>
      <c r="F121" s="84">
        <v>2</v>
      </c>
      <c r="G121" s="84">
        <v>2</v>
      </c>
      <c r="H121" s="84"/>
      <c r="I121" s="84"/>
      <c r="J121" s="84"/>
      <c r="K121" s="84"/>
      <c r="L121" s="78">
        <f t="shared" si="19"/>
        <v>2</v>
      </c>
      <c r="M121" s="79" t="s">
        <v>309</v>
      </c>
      <c r="N121" s="28">
        <f t="shared" si="23"/>
        <v>280000</v>
      </c>
      <c r="O121" s="29">
        <f t="shared" si="24"/>
        <v>0</v>
      </c>
      <c r="P121" s="29">
        <f t="shared" si="20"/>
        <v>0</v>
      </c>
      <c r="Q121" s="89">
        <v>8</v>
      </c>
      <c r="R121" s="80">
        <v>30</v>
      </c>
      <c r="S121" s="80"/>
      <c r="T121" s="29">
        <f t="shared" si="21"/>
        <v>140000</v>
      </c>
      <c r="U121" s="29">
        <f t="shared" si="30"/>
        <v>519.41627504328471</v>
      </c>
      <c r="V121" s="34" t="str">
        <f t="shared" si="22"/>
        <v>زيادة</v>
      </c>
      <c r="W121" s="81"/>
      <c r="X121" s="31"/>
      <c r="Y121" s="169">
        <f t="shared" si="25"/>
        <v>187153</v>
      </c>
      <c r="Z121" s="169">
        <f t="shared" si="29"/>
        <v>694.3593865941134</v>
      </c>
      <c r="AA121" s="31"/>
      <c r="AB121" s="30">
        <f t="shared" si="27"/>
        <v>13638</v>
      </c>
      <c r="AC121" s="30">
        <f t="shared" si="28"/>
        <v>200791</v>
      </c>
      <c r="AD121" s="31"/>
      <c r="AE121" s="82">
        <v>401582</v>
      </c>
      <c r="AF121" s="82"/>
      <c r="AG121" s="30">
        <f>SUMIF('اخطار وصول'!E:E,C121,'اخطار وصول'!F:F)</f>
        <v>0</v>
      </c>
      <c r="AH121" s="31"/>
      <c r="AI121" s="30">
        <f>SUMIF('صرف واستلام'!E:E,C121,'صرف واستلام'!F:F)-AK121</f>
        <v>0</v>
      </c>
      <c r="AJ121" s="30">
        <f>SUMIF(المرفوض!D:D,C121,المرفوض!E:E)</f>
        <v>0</v>
      </c>
      <c r="AK121" s="30">
        <f>SUMIFS('صرف واستلام'!F:F,'صرف واستلام'!E:E,C121,'صرف واستلام'!I:I,$AK$10)</f>
        <v>0</v>
      </c>
      <c r="AL121" s="32"/>
      <c r="AM121" s="30">
        <f>SUMIF('صرف واستلام'!E:E,C121,'صرف واستلام'!G:G)-AN121-AO121</f>
        <v>121582</v>
      </c>
      <c r="AN121" s="30">
        <f>SUMIFS('صرف واستلام'!G:G,'صرف واستلام'!E:E,C121,'صرف واستلام'!I:I,$AN$10)</f>
        <v>0</v>
      </c>
      <c r="AO121" s="30">
        <f>SUMIFS('صرف واستلام'!G:G,'صرف واستلام'!E:E,C121,'صرف واستلام'!I:I,$AO$10)</f>
        <v>0</v>
      </c>
      <c r="AQ121" s="47" t="s">
        <v>514</v>
      </c>
      <c r="AR121" s="47" t="s">
        <v>515</v>
      </c>
      <c r="AS121" s="47">
        <f t="shared" si="26"/>
        <v>1</v>
      </c>
    </row>
    <row r="122" spans="1:45" ht="17.399999999999999" hidden="1">
      <c r="A122" s="73" t="s">
        <v>80</v>
      </c>
      <c r="B122" s="74" t="s">
        <v>512</v>
      </c>
      <c r="C122" s="75" t="s">
        <v>151</v>
      </c>
      <c r="D122" s="83" t="s">
        <v>513</v>
      </c>
      <c r="E122" s="84">
        <v>4</v>
      </c>
      <c r="F122" s="84">
        <v>4</v>
      </c>
      <c r="G122" s="84">
        <v>4</v>
      </c>
      <c r="H122" s="84"/>
      <c r="I122" s="84"/>
      <c r="J122" s="84"/>
      <c r="K122" s="84"/>
      <c r="L122" s="78">
        <f t="shared" si="19"/>
        <v>4</v>
      </c>
      <c r="M122" s="79" t="s">
        <v>309</v>
      </c>
      <c r="N122" s="28">
        <f t="shared" si="23"/>
        <v>310000</v>
      </c>
      <c r="O122" s="29">
        <f t="shared" si="24"/>
        <v>0</v>
      </c>
      <c r="P122" s="29">
        <f t="shared" si="20"/>
        <v>0</v>
      </c>
      <c r="Q122" s="89">
        <v>8</v>
      </c>
      <c r="R122" s="80">
        <v>30</v>
      </c>
      <c r="S122" s="80"/>
      <c r="T122" s="29">
        <f t="shared" si="21"/>
        <v>77500</v>
      </c>
      <c r="U122" s="29">
        <f t="shared" si="30"/>
        <v>287.53400939896119</v>
      </c>
      <c r="V122" s="34" t="str">
        <f t="shared" si="22"/>
        <v>زيادة</v>
      </c>
      <c r="W122" s="81"/>
      <c r="X122" s="31"/>
      <c r="Y122" s="169">
        <f t="shared" si="25"/>
        <v>78882</v>
      </c>
      <c r="Z122" s="169">
        <f t="shared" si="29"/>
        <v>292.66139005688848</v>
      </c>
      <c r="AA122" s="31"/>
      <c r="AB122" s="30">
        <f t="shared" si="27"/>
        <v>13638</v>
      </c>
      <c r="AC122" s="30">
        <f t="shared" si="28"/>
        <v>92520</v>
      </c>
      <c r="AD122" s="31"/>
      <c r="AE122" s="82">
        <v>370080</v>
      </c>
      <c r="AF122" s="82"/>
      <c r="AG122" s="30">
        <f>SUMIF('اخطار وصول'!E:E,C122,'اخطار وصول'!F:F)</f>
        <v>0</v>
      </c>
      <c r="AH122" s="31"/>
      <c r="AI122" s="30">
        <f>SUMIF('صرف واستلام'!E:E,C122,'صرف واستلام'!F:F)-AK122</f>
        <v>0</v>
      </c>
      <c r="AJ122" s="30">
        <f>SUMIF(المرفوض!D:D,C122,المرفوض!E:E)</f>
        <v>0</v>
      </c>
      <c r="AK122" s="30">
        <f>SUMIFS('صرف واستلام'!F:F,'صرف واستلام'!E:E,C122,'صرف واستلام'!I:I,$AK$10)</f>
        <v>0</v>
      </c>
      <c r="AL122" s="32"/>
      <c r="AM122" s="30">
        <f>SUMIF('صرف واستلام'!E:E,C122,'صرف واستلام'!G:G)-AN122-AO122</f>
        <v>60080</v>
      </c>
      <c r="AN122" s="30">
        <f>SUMIFS('صرف واستلام'!G:G,'صرف واستلام'!E:E,C122,'صرف واستلام'!I:I,$AN$10)</f>
        <v>0</v>
      </c>
      <c r="AO122" s="30">
        <f>SUMIFS('صرف واستلام'!G:G,'صرف واستلام'!E:E,C122,'صرف واستلام'!I:I,$AO$10)</f>
        <v>0</v>
      </c>
      <c r="AQ122" s="47" t="s">
        <v>512</v>
      </c>
      <c r="AR122" s="47" t="s">
        <v>151</v>
      </c>
      <c r="AS122" s="47">
        <f t="shared" si="26"/>
        <v>1</v>
      </c>
    </row>
    <row r="123" spans="1:45" ht="17.399999999999999" hidden="1">
      <c r="A123" s="73" t="s">
        <v>80</v>
      </c>
      <c r="B123" s="105" t="s">
        <v>510</v>
      </c>
      <c r="C123" s="85" t="s">
        <v>150</v>
      </c>
      <c r="D123" s="83" t="s">
        <v>516</v>
      </c>
      <c r="E123" s="84"/>
      <c r="F123" s="84"/>
      <c r="G123" s="84"/>
      <c r="H123" s="84">
        <v>12</v>
      </c>
      <c r="I123" s="84">
        <v>12</v>
      </c>
      <c r="J123" s="84">
        <v>12</v>
      </c>
      <c r="K123" s="84">
        <v>12</v>
      </c>
      <c r="L123" s="78">
        <f t="shared" si="19"/>
        <v>12</v>
      </c>
      <c r="M123" s="79" t="s">
        <v>309</v>
      </c>
      <c r="N123" s="28">
        <f t="shared" si="23"/>
        <v>190000</v>
      </c>
      <c r="O123" s="29">
        <f t="shared" si="24"/>
        <v>0</v>
      </c>
      <c r="P123" s="29">
        <f t="shared" si="20"/>
        <v>0</v>
      </c>
      <c r="Q123" s="89">
        <v>8</v>
      </c>
      <c r="R123" s="80">
        <v>30</v>
      </c>
      <c r="S123" s="80"/>
      <c r="T123" s="29">
        <f t="shared" si="21"/>
        <v>15833.333333333334</v>
      </c>
      <c r="U123" s="29">
        <f t="shared" si="30"/>
        <v>32.334921715452687</v>
      </c>
      <c r="V123" s="34" t="str">
        <f t="shared" si="22"/>
        <v>زيادة</v>
      </c>
      <c r="W123" s="81"/>
      <c r="X123" s="31"/>
      <c r="Y123" s="169">
        <f t="shared" si="25"/>
        <v>6761.6666666666679</v>
      </c>
      <c r="Z123" s="169">
        <f t="shared" si="29"/>
        <v>13.808713410483325</v>
      </c>
      <c r="AA123" s="31"/>
      <c r="AB123" s="30">
        <f t="shared" si="27"/>
        <v>11575</v>
      </c>
      <c r="AC123" s="30">
        <f t="shared" si="28"/>
        <v>18336.666666666668</v>
      </c>
      <c r="AD123" s="31"/>
      <c r="AE123" s="82">
        <v>220040</v>
      </c>
      <c r="AF123" s="82"/>
      <c r="AG123" s="30">
        <f>SUMIF('اخطار وصول'!E:E,C123,'اخطار وصول'!F:F)</f>
        <v>0</v>
      </c>
      <c r="AH123" s="31"/>
      <c r="AI123" s="30">
        <f>SUMIF('صرف واستلام'!E:E,C123,'صرف واستلام'!F:F)-AK123</f>
        <v>0</v>
      </c>
      <c r="AJ123" s="30">
        <f>SUMIF(المرفوض!D:D,C123,المرفوض!E:E)</f>
        <v>0</v>
      </c>
      <c r="AK123" s="30">
        <f>SUMIFS('صرف واستلام'!F:F,'صرف واستلام'!E:E,C123,'صرف واستلام'!I:I,$AK$10)</f>
        <v>0</v>
      </c>
      <c r="AL123" s="32"/>
      <c r="AM123" s="30">
        <f>SUMIF('صرف واستلام'!E:E,C123,'صرف واستلام'!G:G)-AN123-AO123</f>
        <v>30040</v>
      </c>
      <c r="AN123" s="30">
        <f>SUMIFS('صرف واستلام'!G:G,'صرف واستلام'!E:E,C123,'صرف واستلام'!I:I,$AN$10)</f>
        <v>0</v>
      </c>
      <c r="AO123" s="30">
        <f>SUMIFS('صرف واستلام'!G:G,'صرف واستلام'!E:E,C123,'صرف واستلام'!I:I,$AO$10)</f>
        <v>0</v>
      </c>
      <c r="AQ123" s="47" t="s">
        <v>510</v>
      </c>
      <c r="AR123" s="47" t="s">
        <v>150</v>
      </c>
      <c r="AS123" s="47">
        <f t="shared" si="26"/>
        <v>1</v>
      </c>
    </row>
    <row r="124" spans="1:45" ht="17.399999999999999" hidden="1">
      <c r="A124" s="73" t="s">
        <v>80</v>
      </c>
      <c r="B124" s="74" t="s">
        <v>517</v>
      </c>
      <c r="C124" s="85" t="s">
        <v>57</v>
      </c>
      <c r="D124" s="83" t="s">
        <v>518</v>
      </c>
      <c r="E124" s="84">
        <v>1</v>
      </c>
      <c r="F124" s="84">
        <v>1</v>
      </c>
      <c r="G124" s="84">
        <v>1</v>
      </c>
      <c r="H124" s="84"/>
      <c r="I124" s="84"/>
      <c r="J124" s="84"/>
      <c r="K124" s="84"/>
      <c r="L124" s="78">
        <f t="shared" si="19"/>
        <v>1</v>
      </c>
      <c r="M124" s="79" t="s">
        <v>309</v>
      </c>
      <c r="N124" s="28">
        <f t="shared" si="23"/>
        <v>4500</v>
      </c>
      <c r="O124" s="29">
        <f t="shared" si="24"/>
        <v>1500</v>
      </c>
      <c r="P124" s="29">
        <f t="shared" si="20"/>
        <v>0</v>
      </c>
      <c r="Q124" s="89">
        <v>8</v>
      </c>
      <c r="R124" s="80">
        <v>7</v>
      </c>
      <c r="S124" s="80"/>
      <c r="T124" s="29">
        <f t="shared" si="21"/>
        <v>6000</v>
      </c>
      <c r="U124" s="29">
        <f t="shared" si="30"/>
        <v>22.260697501855059</v>
      </c>
      <c r="V124" s="34" t="str">
        <f t="shared" si="22"/>
        <v>زيادة</v>
      </c>
      <c r="W124" s="81"/>
      <c r="X124" s="31"/>
      <c r="Y124" s="169">
        <f t="shared" si="25"/>
        <v>7482</v>
      </c>
      <c r="Z124" s="169">
        <f t="shared" si="29"/>
        <v>27.759089784813259</v>
      </c>
      <c r="AA124" s="31"/>
      <c r="AB124" s="30">
        <f t="shared" si="27"/>
        <v>13638</v>
      </c>
      <c r="AC124" s="30">
        <f t="shared" si="28"/>
        <v>21120</v>
      </c>
      <c r="AD124" s="31"/>
      <c r="AE124" s="82">
        <v>2120</v>
      </c>
      <c r="AF124" s="82"/>
      <c r="AG124" s="30">
        <f>SUMIF('اخطار وصول'!E:E,C124,'اخطار وصول'!F:F)</f>
        <v>19000</v>
      </c>
      <c r="AH124" s="31"/>
      <c r="AI124" s="30">
        <f>SUMIF('صرف واستلام'!E:E,C124,'صرف واستلام'!F:F)-AK124</f>
        <v>17500</v>
      </c>
      <c r="AJ124" s="30">
        <f>SUMIF(المرفوض!D:D,C124,المرفوض!E:E)</f>
        <v>0</v>
      </c>
      <c r="AK124" s="30">
        <f>SUMIFS('صرف واستلام'!F:F,'صرف واستلام'!E:E,C124,'صرف واستلام'!I:I,$AK$10)</f>
        <v>0</v>
      </c>
      <c r="AL124" s="32"/>
      <c r="AM124" s="30">
        <f>SUMIF('صرف واستلام'!E:E,C124,'صرف واستلام'!G:G)-AN124-AO124</f>
        <v>15120</v>
      </c>
      <c r="AN124" s="30">
        <f>SUMIFS('صرف واستلام'!G:G,'صرف واستلام'!E:E,C124,'صرف واستلام'!I:I,$AN$10)</f>
        <v>0</v>
      </c>
      <c r="AO124" s="30">
        <f>SUMIFS('صرف واستلام'!G:G,'صرف واستلام'!E:E,C124,'صرف واستلام'!I:I,$AO$10)</f>
        <v>0</v>
      </c>
      <c r="AQ124" s="47" t="s">
        <v>517</v>
      </c>
      <c r="AR124" s="47" t="s">
        <v>57</v>
      </c>
      <c r="AS124" s="47">
        <f t="shared" si="26"/>
        <v>1</v>
      </c>
    </row>
    <row r="125" spans="1:45" ht="17.399999999999999" hidden="1">
      <c r="A125" s="73" t="s">
        <v>80</v>
      </c>
      <c r="B125" s="74" t="s">
        <v>519</v>
      </c>
      <c r="C125" s="75" t="s">
        <v>192</v>
      </c>
      <c r="D125" s="83" t="e">
        <v>#N/A</v>
      </c>
      <c r="E125" s="84">
        <v>1</v>
      </c>
      <c r="F125" s="84">
        <v>1</v>
      </c>
      <c r="G125" s="84">
        <v>1</v>
      </c>
      <c r="H125" s="84"/>
      <c r="I125" s="84"/>
      <c r="J125" s="84"/>
      <c r="K125" s="84"/>
      <c r="L125" s="78">
        <f t="shared" si="19"/>
        <v>1</v>
      </c>
      <c r="M125" s="79" t="s">
        <v>309</v>
      </c>
      <c r="N125" s="28">
        <f t="shared" si="23"/>
        <v>3680</v>
      </c>
      <c r="O125" s="29">
        <f t="shared" si="24"/>
        <v>1200</v>
      </c>
      <c r="P125" s="29">
        <f t="shared" si="20"/>
        <v>0</v>
      </c>
      <c r="Q125" s="89">
        <v>8</v>
      </c>
      <c r="R125" s="80">
        <v>7</v>
      </c>
      <c r="S125" s="80"/>
      <c r="T125" s="29">
        <f t="shared" si="21"/>
        <v>4880</v>
      </c>
      <c r="U125" s="29">
        <f t="shared" si="30"/>
        <v>18.105367301508782</v>
      </c>
      <c r="V125" s="34" t="str">
        <f t="shared" si="22"/>
        <v>زيادة</v>
      </c>
      <c r="W125" s="81"/>
      <c r="X125" s="31"/>
      <c r="Y125" s="169">
        <f t="shared" si="25"/>
        <v>6109</v>
      </c>
      <c r="Z125" s="169">
        <f t="shared" si="29"/>
        <v>22.665100173138761</v>
      </c>
      <c r="AA125" s="31"/>
      <c r="AB125" s="30">
        <f t="shared" si="27"/>
        <v>13638</v>
      </c>
      <c r="AC125" s="30">
        <f t="shared" si="28"/>
        <v>19747</v>
      </c>
      <c r="AD125" s="31"/>
      <c r="AE125" s="82">
        <v>10345</v>
      </c>
      <c r="AF125" s="82"/>
      <c r="AG125" s="30">
        <f>SUMIF('اخطار وصول'!E:E,C125,'اخطار وصول'!F:F)</f>
        <v>9402</v>
      </c>
      <c r="AH125" s="31"/>
      <c r="AI125" s="30">
        <f>SUMIF('صرف واستلام'!E:E,C125,'صرف واستلام'!F:F)-AK125</f>
        <v>8202</v>
      </c>
      <c r="AJ125" s="30">
        <f>SUMIF(المرفوض!D:D,C125,المرفوض!E:E)</f>
        <v>0</v>
      </c>
      <c r="AK125" s="30">
        <f>SUMIFS('صرف واستلام'!F:F,'صرف واستلام'!E:E,C125,'صرف واستلام'!I:I,$AK$10)</f>
        <v>0</v>
      </c>
      <c r="AL125" s="32"/>
      <c r="AM125" s="30">
        <f>SUMIF('صرف واستلام'!E:E,C125,'صرف واستلام'!G:G)-AN125-AO125</f>
        <v>14867</v>
      </c>
      <c r="AN125" s="30">
        <f>SUMIFS('صرف واستلام'!G:G,'صرف واستلام'!E:E,C125,'صرف واستلام'!I:I,$AN$10)</f>
        <v>0</v>
      </c>
      <c r="AO125" s="30">
        <f>SUMIFS('صرف واستلام'!G:G,'صرف واستلام'!E:E,C125,'صرف واستلام'!I:I,$AO$10)</f>
        <v>0</v>
      </c>
      <c r="AQ125" s="47" t="s">
        <v>519</v>
      </c>
      <c r="AR125" s="47" t="s">
        <v>192</v>
      </c>
      <c r="AS125" s="47">
        <f t="shared" si="26"/>
        <v>1</v>
      </c>
    </row>
    <row r="126" spans="1:45" ht="17.399999999999999">
      <c r="A126" s="73" t="s">
        <v>80</v>
      </c>
      <c r="B126" s="74" t="s">
        <v>520</v>
      </c>
      <c r="C126" s="75" t="s">
        <v>56</v>
      </c>
      <c r="D126" s="83" t="s">
        <v>521</v>
      </c>
      <c r="E126" s="84"/>
      <c r="F126" s="84"/>
      <c r="G126" s="84"/>
      <c r="H126" s="84">
        <v>1</v>
      </c>
      <c r="I126" s="84">
        <v>1</v>
      </c>
      <c r="J126" s="84">
        <v>1</v>
      </c>
      <c r="K126" s="84">
        <v>1</v>
      </c>
      <c r="L126" s="78">
        <f t="shared" si="19"/>
        <v>1</v>
      </c>
      <c r="M126" s="79" t="s">
        <v>309</v>
      </c>
      <c r="N126" s="28">
        <f t="shared" si="23"/>
        <v>0</v>
      </c>
      <c r="O126" s="29">
        <f t="shared" si="24"/>
        <v>1800</v>
      </c>
      <c r="P126" s="29">
        <f t="shared" si="20"/>
        <v>0</v>
      </c>
      <c r="Q126" s="89">
        <v>8</v>
      </c>
      <c r="R126" s="80">
        <v>7</v>
      </c>
      <c r="S126" s="80"/>
      <c r="T126" s="29">
        <f t="shared" si="21"/>
        <v>1800</v>
      </c>
      <c r="U126" s="29">
        <f t="shared" si="30"/>
        <v>3.6759700476514641</v>
      </c>
      <c r="V126" s="34" t="str">
        <f t="shared" si="22"/>
        <v>حرج</v>
      </c>
      <c r="W126" s="81"/>
      <c r="X126" s="31"/>
      <c r="Y126" s="169">
        <f t="shared" si="25"/>
        <v>2625</v>
      </c>
      <c r="Z126" s="169">
        <f t="shared" si="29"/>
        <v>5.3607896528250514</v>
      </c>
      <c r="AA126" s="31"/>
      <c r="AB126" s="30">
        <f t="shared" si="27"/>
        <v>11575</v>
      </c>
      <c r="AC126" s="30">
        <f t="shared" si="28"/>
        <v>14200</v>
      </c>
      <c r="AD126" s="31"/>
      <c r="AE126" s="82">
        <v>1200</v>
      </c>
      <c r="AF126" s="82"/>
      <c r="AG126" s="30">
        <f>SUMIF('اخطار وصول'!E:E,C126,'اخطار وصول'!F:F)</f>
        <v>13000</v>
      </c>
      <c r="AH126" s="31"/>
      <c r="AI126" s="30">
        <f>SUMIF('صرف واستلام'!E:E,C126,'صرف واستلام'!F:F)-AK126</f>
        <v>11200</v>
      </c>
      <c r="AJ126" s="30">
        <f>SUMIF(المرفوض!D:D,C126,المرفوض!E:E)</f>
        <v>0</v>
      </c>
      <c r="AK126" s="30">
        <f>SUMIFS('صرف واستلام'!F:F,'صرف واستلام'!E:E,C126,'صرف واستلام'!I:I,$AK$10)</f>
        <v>0</v>
      </c>
      <c r="AL126" s="32"/>
      <c r="AM126" s="30">
        <f>SUMIF('صرف واستلام'!E:E,C126,'صرف واستلام'!G:G)-AN126-AO126</f>
        <v>12400</v>
      </c>
      <c r="AN126" s="30">
        <f>SUMIFS('صرف واستلام'!G:G,'صرف واستلام'!E:E,C126,'صرف واستلام'!I:I,$AN$10)</f>
        <v>0</v>
      </c>
      <c r="AO126" s="30">
        <f>SUMIFS('صرف واستلام'!G:G,'صرف واستلام'!E:E,C126,'صرف واستلام'!I:I,$AO$10)</f>
        <v>0</v>
      </c>
      <c r="AQ126" s="47" t="s">
        <v>520</v>
      </c>
      <c r="AR126" s="47" t="s">
        <v>56</v>
      </c>
      <c r="AS126" s="47">
        <f t="shared" si="26"/>
        <v>1</v>
      </c>
    </row>
    <row r="127" spans="1:45" ht="17.399999999999999" hidden="1">
      <c r="A127" s="73" t="s">
        <v>80</v>
      </c>
      <c r="B127" s="74" t="s">
        <v>522</v>
      </c>
      <c r="C127" s="75" t="s">
        <v>55</v>
      </c>
      <c r="D127" s="83" t="s">
        <v>523</v>
      </c>
      <c r="E127" s="84"/>
      <c r="F127" s="84"/>
      <c r="G127" s="84"/>
      <c r="H127" s="84">
        <v>1</v>
      </c>
      <c r="I127" s="84">
        <v>1</v>
      </c>
      <c r="J127" s="84">
        <v>1</v>
      </c>
      <c r="K127" s="84">
        <v>1</v>
      </c>
      <c r="L127" s="78">
        <f t="shared" si="19"/>
        <v>1</v>
      </c>
      <c r="M127" s="79" t="s">
        <v>309</v>
      </c>
      <c r="N127" s="28">
        <f t="shared" si="23"/>
        <v>600</v>
      </c>
      <c r="O127" s="29">
        <f t="shared" si="24"/>
        <v>2400</v>
      </c>
      <c r="P127" s="29">
        <f t="shared" si="20"/>
        <v>0</v>
      </c>
      <c r="Q127" s="89">
        <v>8</v>
      </c>
      <c r="R127" s="80">
        <v>7</v>
      </c>
      <c r="S127" s="80"/>
      <c r="T127" s="29">
        <f t="shared" si="21"/>
        <v>3000</v>
      </c>
      <c r="U127" s="29">
        <f t="shared" si="30"/>
        <v>6.126616746085773</v>
      </c>
      <c r="V127" s="34" t="str">
        <f t="shared" si="22"/>
        <v>حرج</v>
      </c>
      <c r="W127" s="81"/>
      <c r="X127" s="31"/>
      <c r="Y127" s="169">
        <f t="shared" si="25"/>
        <v>5025</v>
      </c>
      <c r="Z127" s="169">
        <f t="shared" si="29"/>
        <v>10.26208304969367</v>
      </c>
      <c r="AA127" s="31"/>
      <c r="AB127" s="30">
        <f t="shared" si="27"/>
        <v>11575</v>
      </c>
      <c r="AC127" s="30">
        <f t="shared" si="28"/>
        <v>16600</v>
      </c>
      <c r="AD127" s="31"/>
      <c r="AE127" s="82">
        <v>1600</v>
      </c>
      <c r="AF127" s="82"/>
      <c r="AG127" s="30">
        <f>SUMIF('اخطار وصول'!E:E,C127,'اخطار وصول'!F:F)</f>
        <v>15000</v>
      </c>
      <c r="AH127" s="31"/>
      <c r="AI127" s="30">
        <f>SUMIF('صرف واستلام'!E:E,C127,'صرف واستلام'!F:F)-AK127</f>
        <v>12600</v>
      </c>
      <c r="AJ127" s="30">
        <f>SUMIF(المرفوض!D:D,C127,المرفوض!E:E)</f>
        <v>0</v>
      </c>
      <c r="AK127" s="30">
        <f>SUMIFS('صرف واستلام'!F:F,'صرف واستلام'!E:E,C127,'صرف واستلام'!I:I,$AK$10)</f>
        <v>0</v>
      </c>
      <c r="AL127" s="32"/>
      <c r="AM127" s="30">
        <f>SUMIF('صرف واستلام'!E:E,C127,'صرف واستلام'!G:G)-AN127-AO127</f>
        <v>13600</v>
      </c>
      <c r="AN127" s="30">
        <f>SUMIFS('صرف واستلام'!G:G,'صرف واستلام'!E:E,C127,'صرف واستلام'!I:I,$AN$10)</f>
        <v>0</v>
      </c>
      <c r="AO127" s="30">
        <f>SUMIFS('صرف واستلام'!G:G,'صرف واستلام'!E:E,C127,'صرف واستلام'!I:I,$AO$10)</f>
        <v>0</v>
      </c>
      <c r="AQ127" s="47" t="s">
        <v>522</v>
      </c>
      <c r="AR127" s="47" t="s">
        <v>55</v>
      </c>
      <c r="AS127" s="47">
        <f t="shared" si="26"/>
        <v>1</v>
      </c>
    </row>
    <row r="128" spans="1:45" ht="17.399999999999999" hidden="1">
      <c r="A128" s="73" t="s">
        <v>80</v>
      </c>
      <c r="B128" s="74" t="s">
        <v>1111</v>
      </c>
      <c r="C128" s="75" t="s">
        <v>54</v>
      </c>
      <c r="D128" s="83" t="s">
        <v>525</v>
      </c>
      <c r="E128" s="84"/>
      <c r="F128" s="84"/>
      <c r="G128" s="84"/>
      <c r="H128" s="84">
        <v>1</v>
      </c>
      <c r="I128" s="84">
        <v>1</v>
      </c>
      <c r="J128" s="84">
        <v>1</v>
      </c>
      <c r="K128" s="84">
        <v>1</v>
      </c>
      <c r="L128" s="78">
        <f t="shared" si="19"/>
        <v>1</v>
      </c>
      <c r="M128" s="79" t="s">
        <v>309</v>
      </c>
      <c r="N128" s="28">
        <f t="shared" si="23"/>
        <v>900</v>
      </c>
      <c r="O128" s="29">
        <f t="shared" si="24"/>
        <v>2500</v>
      </c>
      <c r="P128" s="29">
        <f t="shared" si="20"/>
        <v>0</v>
      </c>
      <c r="Q128" s="89">
        <v>8</v>
      </c>
      <c r="R128" s="80">
        <v>7</v>
      </c>
      <c r="S128" s="80"/>
      <c r="T128" s="29">
        <f t="shared" si="21"/>
        <v>3400</v>
      </c>
      <c r="U128" s="29">
        <f t="shared" si="30"/>
        <v>6.9434989788972095</v>
      </c>
      <c r="V128" s="34" t="str">
        <f t="shared" si="22"/>
        <v>حرج</v>
      </c>
      <c r="W128" s="81"/>
      <c r="X128" s="31"/>
      <c r="Y128" s="169">
        <f t="shared" si="25"/>
        <v>5425</v>
      </c>
      <c r="Z128" s="169">
        <f t="shared" si="29"/>
        <v>11.078965282505106</v>
      </c>
      <c r="AA128" s="31"/>
      <c r="AB128" s="30">
        <f t="shared" si="27"/>
        <v>11575</v>
      </c>
      <c r="AC128" s="30">
        <f t="shared" si="28"/>
        <v>17000</v>
      </c>
      <c r="AD128" s="31"/>
      <c r="AE128" s="82">
        <v>4000</v>
      </c>
      <c r="AF128" s="82"/>
      <c r="AG128" s="30">
        <f>SUMIF('اخطار وصول'!E:E,C128,'اخطار وصول'!F:F)</f>
        <v>13000</v>
      </c>
      <c r="AH128" s="31"/>
      <c r="AI128" s="30">
        <f>SUMIF('صرف واستلام'!E:E,C128,'صرف واستلام'!F:F)-AK128</f>
        <v>10500</v>
      </c>
      <c r="AJ128" s="30">
        <f>SUMIF(المرفوض!D:D,C128,المرفوض!E:E)</f>
        <v>0</v>
      </c>
      <c r="AK128" s="30">
        <f>SUMIFS('صرف واستلام'!F:F,'صرف واستلام'!E:E,C128,'صرف واستلام'!I:I,$AK$10)</f>
        <v>0</v>
      </c>
      <c r="AL128" s="32"/>
      <c r="AM128" s="30">
        <f>SUMIF('صرف واستلام'!E:E,C128,'صرف واستلام'!G:G)-AN128-AO128</f>
        <v>13600</v>
      </c>
      <c r="AN128" s="30">
        <f>SUMIFS('صرف واستلام'!G:G,'صرف واستلام'!E:E,C128,'صرف واستلام'!I:I,$AN$10)</f>
        <v>0</v>
      </c>
      <c r="AO128" s="30">
        <f>SUMIFS('صرف واستلام'!G:G,'صرف واستلام'!E:E,C128,'صرف واستلام'!I:I,$AO$10)</f>
        <v>0</v>
      </c>
      <c r="AQ128" s="47" t="s">
        <v>1111</v>
      </c>
      <c r="AR128" s="47" t="s">
        <v>54</v>
      </c>
      <c r="AS128" s="47">
        <f t="shared" si="26"/>
        <v>1</v>
      </c>
    </row>
    <row r="129" spans="1:45" ht="17.399999999999999" hidden="1">
      <c r="A129" s="73" t="s">
        <v>80</v>
      </c>
      <c r="B129" s="74" t="s">
        <v>526</v>
      </c>
      <c r="C129" s="75" t="s">
        <v>48</v>
      </c>
      <c r="D129" s="83" t="s">
        <v>527</v>
      </c>
      <c r="E129" s="84">
        <v>1</v>
      </c>
      <c r="F129" s="84">
        <v>1</v>
      </c>
      <c r="G129" s="84">
        <v>1</v>
      </c>
      <c r="H129" s="84"/>
      <c r="I129" s="84"/>
      <c r="J129" s="84"/>
      <c r="K129" s="84"/>
      <c r="L129" s="78">
        <f t="shared" si="19"/>
        <v>1</v>
      </c>
      <c r="M129" s="79" t="s">
        <v>309</v>
      </c>
      <c r="N129" s="28">
        <f t="shared" si="23"/>
        <v>5000</v>
      </c>
      <c r="O129" s="29">
        <f t="shared" si="24"/>
        <v>0</v>
      </c>
      <c r="P129" s="29">
        <f t="shared" si="20"/>
        <v>0</v>
      </c>
      <c r="Q129" s="89">
        <v>8</v>
      </c>
      <c r="R129" s="80">
        <v>7</v>
      </c>
      <c r="S129" s="80"/>
      <c r="T129" s="29">
        <f t="shared" si="21"/>
        <v>5000</v>
      </c>
      <c r="U129" s="29">
        <f t="shared" si="30"/>
        <v>18.550581251545882</v>
      </c>
      <c r="V129" s="34" t="str">
        <f t="shared" si="22"/>
        <v>زيادة</v>
      </c>
      <c r="W129" s="81"/>
      <c r="X129" s="31"/>
      <c r="Y129" s="169">
        <f t="shared" si="25"/>
        <v>6382</v>
      </c>
      <c r="Z129" s="169">
        <f t="shared" si="29"/>
        <v>23.677961909473165</v>
      </c>
      <c r="AA129" s="31"/>
      <c r="AB129" s="30">
        <f t="shared" si="27"/>
        <v>13638</v>
      </c>
      <c r="AC129" s="30">
        <f t="shared" si="28"/>
        <v>20020</v>
      </c>
      <c r="AD129" s="31"/>
      <c r="AE129" s="82">
        <v>1020</v>
      </c>
      <c r="AF129" s="82"/>
      <c r="AG129" s="30">
        <f>SUMIF('اخطار وصول'!E:E,C129,'اخطار وصول'!F:F)</f>
        <v>19000</v>
      </c>
      <c r="AH129" s="31"/>
      <c r="AI129" s="30">
        <f>SUMIF('صرف واستلام'!E:E,C129,'صرف واستلام'!F:F)-AK129</f>
        <v>19000</v>
      </c>
      <c r="AJ129" s="30">
        <f>SUMIF(المرفوض!D:D,C129,المرفوض!E:E)</f>
        <v>0</v>
      </c>
      <c r="AK129" s="30">
        <f>SUMIFS('صرف واستلام'!F:F,'صرف واستلام'!E:E,C129,'صرف واستلام'!I:I,$AK$10)</f>
        <v>0</v>
      </c>
      <c r="AL129" s="32"/>
      <c r="AM129" s="30">
        <f>SUMIF('صرف واستلام'!E:E,C129,'صرف واستلام'!G:G)-AN129-AO129</f>
        <v>15020</v>
      </c>
      <c r="AN129" s="30">
        <f>SUMIFS('صرف واستلام'!G:G,'صرف واستلام'!E:E,C129,'صرف واستلام'!I:I,$AN$10)</f>
        <v>0</v>
      </c>
      <c r="AO129" s="30">
        <f>SUMIFS('صرف واستلام'!G:G,'صرف واستلام'!E:E,C129,'صرف واستلام'!I:I,$AO$10)</f>
        <v>0</v>
      </c>
      <c r="AQ129" s="47" t="s">
        <v>526</v>
      </c>
      <c r="AR129" s="47" t="s">
        <v>48</v>
      </c>
      <c r="AS129" s="47">
        <f t="shared" si="26"/>
        <v>1</v>
      </c>
    </row>
    <row r="130" spans="1:45" ht="17.399999999999999" hidden="1">
      <c r="A130" s="73" t="s">
        <v>258</v>
      </c>
      <c r="B130" s="74" t="s">
        <v>528</v>
      </c>
      <c r="C130" s="75" t="s">
        <v>45</v>
      </c>
      <c r="D130" s="83" t="s">
        <v>529</v>
      </c>
      <c r="E130" s="84"/>
      <c r="F130" s="84"/>
      <c r="G130" s="84"/>
      <c r="H130" s="84">
        <v>1</v>
      </c>
      <c r="I130" s="84">
        <v>1</v>
      </c>
      <c r="J130" s="84">
        <v>1</v>
      </c>
      <c r="K130" s="84">
        <v>1</v>
      </c>
      <c r="L130" s="78">
        <f t="shared" si="19"/>
        <v>1</v>
      </c>
      <c r="M130" s="79" t="s">
        <v>309</v>
      </c>
      <c r="N130" s="28">
        <f t="shared" si="23"/>
        <v>4140</v>
      </c>
      <c r="O130" s="29">
        <f t="shared" si="24"/>
        <v>0</v>
      </c>
      <c r="P130" s="29">
        <f t="shared" si="20"/>
        <v>0</v>
      </c>
      <c r="Q130" s="89">
        <v>8</v>
      </c>
      <c r="R130" s="80">
        <v>7</v>
      </c>
      <c r="S130" s="80"/>
      <c r="T130" s="29">
        <f t="shared" si="21"/>
        <v>4140</v>
      </c>
      <c r="U130" s="29">
        <f t="shared" si="30"/>
        <v>8.4547311095983666</v>
      </c>
      <c r="V130" s="34" t="str">
        <f t="shared" si="22"/>
        <v>زيادة</v>
      </c>
      <c r="W130" s="81"/>
      <c r="X130" s="31"/>
      <c r="Y130" s="169">
        <f t="shared" si="25"/>
        <v>5114</v>
      </c>
      <c r="Z130" s="169">
        <f t="shared" si="29"/>
        <v>10.443839346494215</v>
      </c>
      <c r="AA130" s="31"/>
      <c r="AB130" s="30">
        <f t="shared" si="27"/>
        <v>11575</v>
      </c>
      <c r="AC130" s="30">
        <f t="shared" si="28"/>
        <v>16689</v>
      </c>
      <c r="AD130" s="31"/>
      <c r="AE130" s="82">
        <v>3242</v>
      </c>
      <c r="AF130" s="82"/>
      <c r="AG130" s="30">
        <f>SUMIF('اخطار وصول'!E:E,C130,'اخطار وصول'!F:F)</f>
        <v>13447</v>
      </c>
      <c r="AH130" s="31"/>
      <c r="AI130" s="30">
        <f>SUMIF('صرف واستلام'!E:E,C130,'صرف واستلام'!F:F)-AK130</f>
        <v>13447</v>
      </c>
      <c r="AJ130" s="30">
        <f>SUMIF(المرفوض!D:D,C130,المرفوض!E:E)</f>
        <v>0</v>
      </c>
      <c r="AK130" s="30">
        <f>SUMIFS('صرف واستلام'!F:F,'صرف واستلام'!E:E,C130,'صرف واستلام'!I:I,$AK$10)</f>
        <v>0</v>
      </c>
      <c r="AL130" s="32"/>
      <c r="AM130" s="30">
        <f>SUMIF('صرف واستلام'!E:E,C130,'صرف واستلام'!G:G)-AN130-AO130</f>
        <v>12549</v>
      </c>
      <c r="AN130" s="30">
        <f>SUMIFS('صرف واستلام'!G:G,'صرف واستلام'!E:E,C130,'صرف واستلام'!I:I,$AN$10)</f>
        <v>0</v>
      </c>
      <c r="AO130" s="30">
        <f>SUMIFS('صرف واستلام'!G:G,'صرف واستلام'!E:E,C130,'صرف واستلام'!I:I,$AO$10)</f>
        <v>0</v>
      </c>
      <c r="AQ130" s="47" t="s">
        <v>528</v>
      </c>
      <c r="AR130" s="47" t="s">
        <v>45</v>
      </c>
      <c r="AS130" s="47">
        <f t="shared" si="26"/>
        <v>1</v>
      </c>
    </row>
    <row r="131" spans="1:45" ht="17.399999999999999" hidden="1">
      <c r="A131" s="73" t="s">
        <v>258</v>
      </c>
      <c r="B131" s="74" t="s">
        <v>530</v>
      </c>
      <c r="C131" s="75" t="s">
        <v>44</v>
      </c>
      <c r="D131" s="83" t="s">
        <v>531</v>
      </c>
      <c r="E131" s="84">
        <v>1</v>
      </c>
      <c r="F131" s="84">
        <v>1</v>
      </c>
      <c r="G131" s="84">
        <v>1</v>
      </c>
      <c r="H131" s="84"/>
      <c r="I131" s="84"/>
      <c r="J131" s="84"/>
      <c r="K131" s="84"/>
      <c r="L131" s="78">
        <f t="shared" si="19"/>
        <v>1</v>
      </c>
      <c r="M131" s="79" t="s">
        <v>309</v>
      </c>
      <c r="N131" s="28">
        <f t="shared" si="23"/>
        <v>2000</v>
      </c>
      <c r="O131" s="29">
        <f t="shared" si="24"/>
        <v>420</v>
      </c>
      <c r="P131" s="29">
        <f t="shared" si="20"/>
        <v>0</v>
      </c>
      <c r="Q131" s="89">
        <v>8</v>
      </c>
      <c r="R131" s="80">
        <v>7</v>
      </c>
      <c r="S131" s="80"/>
      <c r="T131" s="29">
        <f t="shared" si="21"/>
        <v>2420</v>
      </c>
      <c r="U131" s="29">
        <f t="shared" si="30"/>
        <v>8.9784813257482075</v>
      </c>
      <c r="V131" s="34" t="str">
        <f t="shared" si="22"/>
        <v>زيادة</v>
      </c>
      <c r="W131" s="81"/>
      <c r="X131" s="31"/>
      <c r="Y131" s="169">
        <f t="shared" si="25"/>
        <v>3954</v>
      </c>
      <c r="Z131" s="169">
        <f t="shared" si="29"/>
        <v>14.669799653722485</v>
      </c>
      <c r="AA131" s="31"/>
      <c r="AB131" s="30">
        <f t="shared" si="27"/>
        <v>13638</v>
      </c>
      <c r="AC131" s="30">
        <f t="shared" si="28"/>
        <v>17592</v>
      </c>
      <c r="AD131" s="31"/>
      <c r="AE131" s="82">
        <v>3380</v>
      </c>
      <c r="AF131" s="82"/>
      <c r="AG131" s="30">
        <f>SUMIF('اخطار وصول'!E:E,C131,'اخطار وصول'!F:F)</f>
        <v>14212</v>
      </c>
      <c r="AH131" s="31"/>
      <c r="AI131" s="30">
        <f>SUMIF('صرف واستلام'!E:E,C131,'صرف واستلام'!F:F)-AK131</f>
        <v>13792</v>
      </c>
      <c r="AJ131" s="30">
        <f>SUMIF(المرفوض!D:D,C131,المرفوض!E:E)</f>
        <v>0</v>
      </c>
      <c r="AK131" s="30">
        <f>SUMIFS('صرف واستلام'!F:F,'صرف واستلام'!E:E,C131,'صرف واستلام'!I:I,$AK$10)</f>
        <v>0</v>
      </c>
      <c r="AL131" s="32"/>
      <c r="AM131" s="30">
        <f>SUMIF('صرف واستلام'!E:E,C131,'صرف واستلام'!G:G)-AN131-AO131</f>
        <v>15172</v>
      </c>
      <c r="AN131" s="30">
        <f>SUMIFS('صرف واستلام'!G:G,'صرف واستلام'!E:E,C131,'صرف واستلام'!I:I,$AN$10)</f>
        <v>0</v>
      </c>
      <c r="AO131" s="30">
        <f>SUMIFS('صرف واستلام'!G:G,'صرف واستلام'!E:E,C131,'صرف واستلام'!I:I,$AO$10)</f>
        <v>0</v>
      </c>
      <c r="AQ131" s="47" t="s">
        <v>530</v>
      </c>
      <c r="AR131" s="47" t="s">
        <v>44</v>
      </c>
      <c r="AS131" s="47">
        <f t="shared" si="26"/>
        <v>1</v>
      </c>
    </row>
    <row r="132" spans="1:45" ht="17.399999999999999" hidden="1">
      <c r="A132" s="73" t="s">
        <v>258</v>
      </c>
      <c r="B132" s="74" t="s">
        <v>532</v>
      </c>
      <c r="C132" s="75" t="s">
        <v>130</v>
      </c>
      <c r="D132" s="83" t="s">
        <v>533</v>
      </c>
      <c r="E132" s="84"/>
      <c r="F132" s="84"/>
      <c r="G132" s="84"/>
      <c r="H132" s="84">
        <v>1</v>
      </c>
      <c r="I132" s="84">
        <v>1</v>
      </c>
      <c r="J132" s="84">
        <v>1</v>
      </c>
      <c r="K132" s="84">
        <v>1</v>
      </c>
      <c r="L132" s="78">
        <f t="shared" si="19"/>
        <v>1</v>
      </c>
      <c r="M132" s="79" t="s">
        <v>309</v>
      </c>
      <c r="N132" s="28">
        <f t="shared" si="23"/>
        <v>4400</v>
      </c>
      <c r="O132" s="29">
        <f t="shared" si="24"/>
        <v>0</v>
      </c>
      <c r="P132" s="29">
        <f t="shared" si="20"/>
        <v>0</v>
      </c>
      <c r="Q132" s="89">
        <v>8</v>
      </c>
      <c r="R132" s="80">
        <v>7</v>
      </c>
      <c r="S132" s="80"/>
      <c r="T132" s="29">
        <f t="shared" si="21"/>
        <v>4400</v>
      </c>
      <c r="U132" s="29">
        <f t="shared" si="30"/>
        <v>8.9857045609258002</v>
      </c>
      <c r="V132" s="34" t="str">
        <f t="shared" si="22"/>
        <v>زيادة</v>
      </c>
      <c r="W132" s="81"/>
      <c r="X132" s="31"/>
      <c r="Y132" s="169">
        <f t="shared" si="25"/>
        <v>5604</v>
      </c>
      <c r="Z132" s="169">
        <f t="shared" si="29"/>
        <v>11.444520081688225</v>
      </c>
      <c r="AA132" s="31"/>
      <c r="AB132" s="30">
        <f t="shared" si="27"/>
        <v>11575</v>
      </c>
      <c r="AC132" s="30">
        <f t="shared" si="28"/>
        <v>17179</v>
      </c>
      <c r="AD132" s="31"/>
      <c r="AE132" s="82">
        <v>1365</v>
      </c>
      <c r="AF132" s="82"/>
      <c r="AG132" s="30">
        <f>SUMIF('اخطار وصول'!E:E,C132,'اخطار وصول'!F:F)</f>
        <v>15814</v>
      </c>
      <c r="AH132" s="31"/>
      <c r="AI132" s="30">
        <f>SUMIF('صرف واستلام'!E:E,C132,'صرف واستلام'!F:F)-AK132</f>
        <v>15814</v>
      </c>
      <c r="AJ132" s="30">
        <f>SUMIF(المرفوض!D:D,C132,المرفوض!E:E)</f>
        <v>0</v>
      </c>
      <c r="AK132" s="30">
        <f>SUMIFS('صرف واستلام'!F:F,'صرف واستلام'!E:E,C132,'صرف واستلام'!I:I,$AK$10)</f>
        <v>0</v>
      </c>
      <c r="AL132" s="32"/>
      <c r="AM132" s="30">
        <f>SUMIF('صرف واستلام'!E:E,C132,'صرف واستلام'!G:G)-AN132-AO132</f>
        <v>12779</v>
      </c>
      <c r="AN132" s="30">
        <f>SUMIFS('صرف واستلام'!G:G,'صرف واستلام'!E:E,C132,'صرف واستلام'!I:I,$AN$10)</f>
        <v>0</v>
      </c>
      <c r="AO132" s="30">
        <f>SUMIFS('صرف واستلام'!G:G,'صرف واستلام'!E:E,C132,'صرف واستلام'!I:I,$AO$10)</f>
        <v>0</v>
      </c>
      <c r="AQ132" s="47" t="s">
        <v>532</v>
      </c>
      <c r="AR132" s="47" t="s">
        <v>130</v>
      </c>
      <c r="AS132" s="47">
        <f t="shared" si="26"/>
        <v>1</v>
      </c>
    </row>
    <row r="133" spans="1:45" ht="17.399999999999999" hidden="1">
      <c r="A133" s="73" t="s">
        <v>258</v>
      </c>
      <c r="B133" s="74" t="s">
        <v>534</v>
      </c>
      <c r="C133" s="75" t="s">
        <v>96</v>
      </c>
      <c r="D133" s="83" t="s">
        <v>535</v>
      </c>
      <c r="E133" s="84"/>
      <c r="F133" s="84"/>
      <c r="G133" s="84"/>
      <c r="H133" s="84">
        <v>1</v>
      </c>
      <c r="I133" s="84">
        <v>1</v>
      </c>
      <c r="J133" s="84">
        <v>1</v>
      </c>
      <c r="K133" s="84">
        <v>1</v>
      </c>
      <c r="L133" s="78">
        <f t="shared" si="19"/>
        <v>1</v>
      </c>
      <c r="M133" s="79" t="s">
        <v>309</v>
      </c>
      <c r="N133" s="28">
        <f t="shared" si="23"/>
        <v>2800</v>
      </c>
      <c r="O133" s="29">
        <f t="shared" si="24"/>
        <v>1590</v>
      </c>
      <c r="P133" s="29">
        <f t="shared" si="20"/>
        <v>0</v>
      </c>
      <c r="Q133" s="89">
        <v>8</v>
      </c>
      <c r="R133" s="80">
        <v>7</v>
      </c>
      <c r="S133" s="80"/>
      <c r="T133" s="29">
        <f t="shared" si="21"/>
        <v>4390</v>
      </c>
      <c r="U133" s="29">
        <f t="shared" si="30"/>
        <v>8.9652825051055149</v>
      </c>
      <c r="V133" s="34" t="str">
        <f t="shared" si="22"/>
        <v>زيادة</v>
      </c>
      <c r="W133" s="81"/>
      <c r="X133" s="31"/>
      <c r="Y133" s="169">
        <f t="shared" si="25"/>
        <v>5395</v>
      </c>
      <c r="Z133" s="169">
        <f t="shared" si="29"/>
        <v>11.017699115044248</v>
      </c>
      <c r="AA133" s="31"/>
      <c r="AB133" s="30">
        <f t="shared" si="27"/>
        <v>11575</v>
      </c>
      <c r="AC133" s="30">
        <f t="shared" si="28"/>
        <v>16970</v>
      </c>
      <c r="AD133" s="31"/>
      <c r="AE133" s="82">
        <v>1173</v>
      </c>
      <c r="AF133" s="82"/>
      <c r="AG133" s="30">
        <f>SUMIF('اخطار وصول'!E:E,C133,'اخطار وصول'!F:F)</f>
        <v>15797</v>
      </c>
      <c r="AH133" s="31"/>
      <c r="AI133" s="30">
        <f>SUMIF('صرف واستلام'!E:E,C133,'صرف واستلام'!F:F)-AK133</f>
        <v>14207</v>
      </c>
      <c r="AJ133" s="30">
        <f>SUMIF(المرفوض!D:D,C133,المرفوض!E:E)</f>
        <v>0</v>
      </c>
      <c r="AK133" s="30">
        <f>SUMIFS('صرف واستلام'!F:F,'صرف واستلام'!E:E,C133,'صرف واستلام'!I:I,$AK$10)</f>
        <v>0</v>
      </c>
      <c r="AL133" s="32"/>
      <c r="AM133" s="30">
        <f>SUMIF('صرف واستلام'!E:E,C133,'صرف واستلام'!G:G)-AN133-AO133</f>
        <v>12580</v>
      </c>
      <c r="AN133" s="30">
        <f>SUMIFS('صرف واستلام'!G:G,'صرف واستلام'!E:E,C133,'صرف واستلام'!I:I,$AN$10)</f>
        <v>0</v>
      </c>
      <c r="AO133" s="30">
        <f>SUMIFS('صرف واستلام'!G:G,'صرف واستلام'!E:E,C133,'صرف واستلام'!I:I,$AO$10)</f>
        <v>0</v>
      </c>
      <c r="AQ133" s="47" t="s">
        <v>534</v>
      </c>
      <c r="AR133" s="47" t="s">
        <v>96</v>
      </c>
      <c r="AS133" s="47">
        <f t="shared" si="26"/>
        <v>1</v>
      </c>
    </row>
    <row r="134" spans="1:45" ht="17.399999999999999" hidden="1">
      <c r="A134" s="73" t="s">
        <v>258</v>
      </c>
      <c r="B134" s="74" t="s">
        <v>536</v>
      </c>
      <c r="C134" s="75" t="s">
        <v>537</v>
      </c>
      <c r="D134" s="83" t="s">
        <v>538</v>
      </c>
      <c r="E134" s="84"/>
      <c r="F134" s="84"/>
      <c r="G134" s="84"/>
      <c r="H134" s="84">
        <v>1</v>
      </c>
      <c r="I134" s="84">
        <v>1</v>
      </c>
      <c r="J134" s="84">
        <v>1</v>
      </c>
      <c r="K134" s="84">
        <v>1</v>
      </c>
      <c r="L134" s="78">
        <f t="shared" si="19"/>
        <v>1</v>
      </c>
      <c r="M134" s="79" t="s">
        <v>309</v>
      </c>
      <c r="N134" s="28">
        <f t="shared" si="23"/>
        <v>1500</v>
      </c>
      <c r="O134" s="29">
        <f t="shared" si="24"/>
        <v>4000</v>
      </c>
      <c r="P134" s="29">
        <f t="shared" si="20"/>
        <v>0</v>
      </c>
      <c r="Q134" s="89">
        <v>8</v>
      </c>
      <c r="R134" s="80">
        <v>7</v>
      </c>
      <c r="S134" s="80"/>
      <c r="T134" s="29">
        <f t="shared" si="21"/>
        <v>5500</v>
      </c>
      <c r="U134" s="29">
        <f t="shared" si="30"/>
        <v>11.232130701157251</v>
      </c>
      <c r="V134" s="34" t="str">
        <f t="shared" si="22"/>
        <v>زيادة</v>
      </c>
      <c r="W134" s="81"/>
      <c r="X134" s="31"/>
      <c r="Y134" s="169">
        <f t="shared" si="25"/>
        <v>6549</v>
      </c>
      <c r="Z134" s="169">
        <f t="shared" si="29"/>
        <v>13.374404356705243</v>
      </c>
      <c r="AA134" s="31"/>
      <c r="AB134" s="30">
        <f t="shared" si="27"/>
        <v>11575</v>
      </c>
      <c r="AC134" s="30">
        <f t="shared" si="28"/>
        <v>18124</v>
      </c>
      <c r="AD134" s="31"/>
      <c r="AE134" s="82">
        <v>1624</v>
      </c>
      <c r="AF134" s="82"/>
      <c r="AG134" s="30">
        <f>SUMIF('اخطار وصول'!E:E,C134,'اخطار وصول'!F:F)</f>
        <v>16500</v>
      </c>
      <c r="AH134" s="31"/>
      <c r="AI134" s="30">
        <f>SUMIF('صرف واستلام'!E:E,C134,'صرف واستلام'!F:F)-AK134</f>
        <v>12500</v>
      </c>
      <c r="AJ134" s="30">
        <f>SUMIF(المرفوض!D:D,C134,المرفوض!E:E)</f>
        <v>0</v>
      </c>
      <c r="AK134" s="30">
        <f>SUMIFS('صرف واستلام'!F:F,'صرف واستلام'!E:E,C134,'صرف واستلام'!I:I,$AK$10)</f>
        <v>0</v>
      </c>
      <c r="AL134" s="32"/>
      <c r="AM134" s="30">
        <f>SUMIF('صرف واستلام'!E:E,C134,'صرف واستلام'!G:G)-AN134-AO134</f>
        <v>12624</v>
      </c>
      <c r="AN134" s="30">
        <f>SUMIFS('صرف واستلام'!G:G,'صرف واستلام'!E:E,C134,'صرف واستلام'!I:I,$AN$10)</f>
        <v>0</v>
      </c>
      <c r="AO134" s="30">
        <f>SUMIFS('صرف واستلام'!G:G,'صرف واستلام'!E:E,C134,'صرف واستلام'!I:I,$AO$10)</f>
        <v>0</v>
      </c>
      <c r="AQ134" s="47" t="s">
        <v>536</v>
      </c>
      <c r="AR134" s="47" t="s">
        <v>537</v>
      </c>
      <c r="AS134" s="47">
        <f t="shared" si="26"/>
        <v>1</v>
      </c>
    </row>
    <row r="135" spans="1:45" ht="17.399999999999999" hidden="1">
      <c r="A135" s="73" t="s">
        <v>311</v>
      </c>
      <c r="B135" s="74" t="s">
        <v>539</v>
      </c>
      <c r="C135" s="115" t="s">
        <v>164</v>
      </c>
      <c r="D135" s="83" t="s">
        <v>540</v>
      </c>
      <c r="E135" s="84"/>
      <c r="F135" s="84"/>
      <c r="G135" s="84"/>
      <c r="H135" s="84">
        <v>0.99480000000000002</v>
      </c>
      <c r="I135" s="84">
        <v>0.99480000000000002</v>
      </c>
      <c r="J135" s="84">
        <v>0.93300000000000005</v>
      </c>
      <c r="K135" s="84">
        <v>0.93300000000000005</v>
      </c>
      <c r="L135" s="78">
        <f t="shared" si="19"/>
        <v>0.99480000000000002</v>
      </c>
      <c r="M135" s="79" t="s">
        <v>299</v>
      </c>
      <c r="N135" s="28">
        <f t="shared" si="23"/>
        <v>5824.2999999999993</v>
      </c>
      <c r="O135" s="29">
        <f t="shared" si="24"/>
        <v>3177.1000000000004</v>
      </c>
      <c r="P135" s="29">
        <f t="shared" si="20"/>
        <v>0</v>
      </c>
      <c r="Q135" s="89">
        <v>11</v>
      </c>
      <c r="R135" s="80">
        <v>7</v>
      </c>
      <c r="S135" s="80"/>
      <c r="T135" s="29">
        <f t="shared" si="21"/>
        <v>9048.4519501407322</v>
      </c>
      <c r="U135" s="29">
        <f t="shared" si="30"/>
        <v>19.033381473250628</v>
      </c>
      <c r="V135" s="34" t="str">
        <f t="shared" si="22"/>
        <v>زيادة</v>
      </c>
      <c r="W135" s="122"/>
      <c r="X135" s="31"/>
      <c r="Y135" s="169">
        <f t="shared" si="25"/>
        <v>6255.1708886208289</v>
      </c>
      <c r="Z135" s="169">
        <f t="shared" si="29"/>
        <v>13.157726245276757</v>
      </c>
      <c r="AA135" s="31"/>
      <c r="AB135" s="30">
        <f t="shared" si="27"/>
        <v>11293.582629674307</v>
      </c>
      <c r="AC135" s="30">
        <f t="shared" si="28"/>
        <v>17548.753518295136</v>
      </c>
      <c r="AD135" s="31"/>
      <c r="AE135" s="102">
        <v>3441.7999999999997</v>
      </c>
      <c r="AF135" s="82"/>
      <c r="AG135" s="30">
        <f>SUMIF('اخطار وصول'!E:E,C135,'اخطار وصول'!F:F)</f>
        <v>14015.699999999999</v>
      </c>
      <c r="AH135" s="31"/>
      <c r="AI135" s="30">
        <f>SUMIF('صرف واستلام'!E:E,C135,'صرف واستلام'!F:F)-AK135</f>
        <v>10838.599999999999</v>
      </c>
      <c r="AJ135" s="30">
        <f>SUMIF(المرفوض!D:D,C135,المرفوض!E:E)</f>
        <v>0</v>
      </c>
      <c r="AK135" s="30">
        <f>SUMIFS('صرف واستلام'!F:F,'صرف واستلام'!E:E,C135,'صرف واستلام'!I:I,$AK$10)</f>
        <v>0</v>
      </c>
      <c r="AL135" s="32"/>
      <c r="AM135" s="30">
        <f>SUMIF('صرف واستلام'!E:E,C135,'صرف واستلام'!G:G)-AN135-AO135</f>
        <v>8456.1</v>
      </c>
      <c r="AN135" s="30">
        <f>SUMIFS('صرف واستلام'!G:G,'صرف واستلام'!E:E,C135,'صرف واستلام'!I:I,$AN$10)</f>
        <v>0</v>
      </c>
      <c r="AO135" s="30">
        <f>SUMIFS('صرف واستلام'!G:G,'صرف واستلام'!E:E,C135,'صرف واستلام'!I:I,$AO$10)</f>
        <v>0</v>
      </c>
      <c r="AQ135" s="47" t="s">
        <v>539</v>
      </c>
      <c r="AR135" s="47" t="s">
        <v>164</v>
      </c>
      <c r="AS135" s="47">
        <f t="shared" si="26"/>
        <v>1</v>
      </c>
    </row>
    <row r="136" spans="1:45" ht="17.399999999999999" hidden="1">
      <c r="A136" s="73" t="s">
        <v>258</v>
      </c>
      <c r="B136" s="74" t="s">
        <v>541</v>
      </c>
      <c r="C136" s="75" t="s">
        <v>131</v>
      </c>
      <c r="D136" s="83" t="s">
        <v>542</v>
      </c>
      <c r="E136" s="84">
        <v>1</v>
      </c>
      <c r="F136" s="84">
        <v>1</v>
      </c>
      <c r="G136" s="84">
        <v>1</v>
      </c>
      <c r="H136" s="84"/>
      <c r="I136" s="84"/>
      <c r="J136" s="84"/>
      <c r="K136" s="84"/>
      <c r="L136" s="78">
        <f t="shared" si="19"/>
        <v>1</v>
      </c>
      <c r="M136" s="79" t="s">
        <v>309</v>
      </c>
      <c r="N136" s="28">
        <f t="shared" si="23"/>
        <v>6000</v>
      </c>
      <c r="O136" s="29">
        <f t="shared" si="24"/>
        <v>0</v>
      </c>
      <c r="P136" s="29">
        <f t="shared" si="20"/>
        <v>0</v>
      </c>
      <c r="Q136" s="89">
        <v>8</v>
      </c>
      <c r="R136" s="80">
        <v>7</v>
      </c>
      <c r="S136" s="80"/>
      <c r="T136" s="29">
        <f t="shared" si="21"/>
        <v>6000</v>
      </c>
      <c r="U136" s="29">
        <f t="shared" si="30"/>
        <v>22.260697501855059</v>
      </c>
      <c r="V136" s="34" t="str">
        <f t="shared" si="22"/>
        <v>زيادة</v>
      </c>
      <c r="W136" s="81"/>
      <c r="X136" s="31"/>
      <c r="Y136" s="169">
        <f t="shared" si="25"/>
        <v>8030</v>
      </c>
      <c r="Z136" s="169">
        <f t="shared" si="29"/>
        <v>29.792233489982689</v>
      </c>
      <c r="AA136" s="31"/>
      <c r="AB136" s="30">
        <f t="shared" si="27"/>
        <v>13638</v>
      </c>
      <c r="AC136" s="30">
        <f t="shared" si="28"/>
        <v>21668</v>
      </c>
      <c r="AD136" s="31"/>
      <c r="AE136" s="82">
        <v>2500</v>
      </c>
      <c r="AF136" s="82"/>
      <c r="AG136" s="30">
        <f>SUMIF('اخطار وصول'!E:E,C136,'اخطار وصول'!F:F)</f>
        <v>19168</v>
      </c>
      <c r="AH136" s="31"/>
      <c r="AI136" s="30">
        <f>SUMIF('صرف واستلام'!E:E,C136,'صرف واستلام'!F:F)-AK136</f>
        <v>19168</v>
      </c>
      <c r="AJ136" s="30">
        <f>SUMIF(المرفوض!D:D,C136,المرفوض!E:E)</f>
        <v>0</v>
      </c>
      <c r="AK136" s="30">
        <f>SUMIFS('صرف واستلام'!F:F,'صرف واستلام'!E:E,C136,'صرف واستلام'!I:I,$AK$10)</f>
        <v>0</v>
      </c>
      <c r="AL136" s="32"/>
      <c r="AM136" s="30">
        <f>SUMIF('صرف واستلام'!E:E,C136,'صرف واستلام'!G:G)-AN136-AO136</f>
        <v>15668</v>
      </c>
      <c r="AN136" s="30">
        <f>SUMIFS('صرف واستلام'!G:G,'صرف واستلام'!E:E,C136,'صرف واستلام'!I:I,$AN$10)</f>
        <v>0</v>
      </c>
      <c r="AO136" s="30">
        <f>SUMIFS('صرف واستلام'!G:G,'صرف واستلام'!E:E,C136,'صرف واستلام'!I:I,$AO$10)</f>
        <v>0</v>
      </c>
      <c r="AQ136" s="47" t="s">
        <v>541</v>
      </c>
      <c r="AR136" s="47" t="s">
        <v>131</v>
      </c>
      <c r="AS136" s="47">
        <f t="shared" si="26"/>
        <v>1</v>
      </c>
    </row>
    <row r="137" spans="1:45" ht="17.399999999999999">
      <c r="A137" s="73" t="s">
        <v>311</v>
      </c>
      <c r="B137" s="105" t="s">
        <v>543</v>
      </c>
      <c r="C137" s="85" t="s">
        <v>157</v>
      </c>
      <c r="D137" s="83" t="s">
        <v>544</v>
      </c>
      <c r="E137" s="84"/>
      <c r="F137" s="84"/>
      <c r="G137" s="84"/>
      <c r="H137" s="84">
        <v>1</v>
      </c>
      <c r="I137" s="84">
        <v>1</v>
      </c>
      <c r="J137" s="84">
        <v>1</v>
      </c>
      <c r="K137" s="84">
        <v>1</v>
      </c>
      <c r="L137" s="78">
        <f t="shared" ref="L137:L200" si="31">MAX(E137:K137)</f>
        <v>1</v>
      </c>
      <c r="M137" s="79" t="s">
        <v>309</v>
      </c>
      <c r="N137" s="28">
        <f t="shared" si="23"/>
        <v>0</v>
      </c>
      <c r="O137" s="29">
        <f t="shared" si="24"/>
        <v>0</v>
      </c>
      <c r="P137" s="29">
        <f t="shared" ref="P137:P200" si="32">AJ137</f>
        <v>0</v>
      </c>
      <c r="Q137" s="89">
        <v>11</v>
      </c>
      <c r="R137" s="80">
        <v>7</v>
      </c>
      <c r="S137" s="80"/>
      <c r="T137" s="29">
        <f t="shared" si="21"/>
        <v>0</v>
      </c>
      <c r="U137" s="29">
        <f t="shared" si="30"/>
        <v>0</v>
      </c>
      <c r="V137" s="34" t="str">
        <f t="shared" si="22"/>
        <v>حرج</v>
      </c>
      <c r="W137" s="81"/>
      <c r="X137" s="31"/>
      <c r="Y137" s="169">
        <f t="shared" si="25"/>
        <v>9041</v>
      </c>
      <c r="Z137" s="169">
        <f t="shared" si="29"/>
        <v>18.463580667120493</v>
      </c>
      <c r="AA137" s="31"/>
      <c r="AB137" s="30">
        <f t="shared" si="27"/>
        <v>11575</v>
      </c>
      <c r="AC137" s="30">
        <f t="shared" si="28"/>
        <v>20616</v>
      </c>
      <c r="AD137" s="31"/>
      <c r="AE137" s="82">
        <v>9616</v>
      </c>
      <c r="AF137" s="82"/>
      <c r="AG137" s="30">
        <f>SUMIF('اخطار وصول'!E:E,C137,'اخطار وصول'!F:F)</f>
        <v>11000</v>
      </c>
      <c r="AH137" s="31"/>
      <c r="AI137" s="30">
        <f>SUMIF('صرف واستلام'!E:E,C137,'صرف واستلام'!F:F)-AK137</f>
        <v>11000</v>
      </c>
      <c r="AJ137" s="30">
        <f>SUMIF(المرفوض!D:D,C137,المرفوض!E:E)</f>
        <v>0</v>
      </c>
      <c r="AK137" s="30">
        <f>SUMIFS('صرف واستلام'!F:F,'صرف واستلام'!E:E,C137,'صرف واستلام'!I:I,$AK$10)</f>
        <v>0</v>
      </c>
      <c r="AL137" s="32"/>
      <c r="AM137" s="30">
        <f>SUMIF('صرف واستلام'!E:E,C137,'صرف واستلام'!G:G)-AN137-AO137</f>
        <v>0</v>
      </c>
      <c r="AN137" s="30">
        <f>SUMIFS('صرف واستلام'!G:G,'صرف واستلام'!E:E,C137,'صرف واستلام'!I:I,$AN$10)</f>
        <v>0</v>
      </c>
      <c r="AO137" s="30">
        <f>SUMIFS('صرف واستلام'!G:G,'صرف واستلام'!E:E,C137,'صرف واستلام'!I:I,$AO$10)</f>
        <v>20616</v>
      </c>
      <c r="AQ137" s="47" t="e">
        <v>#N/A</v>
      </c>
      <c r="AR137" s="47" t="e">
        <v>#N/A</v>
      </c>
      <c r="AS137" s="47" t="e">
        <f t="shared" si="26"/>
        <v>#N/A</v>
      </c>
    </row>
    <row r="138" spans="1:45" ht="17.399999999999999" hidden="1">
      <c r="A138" s="73" t="s">
        <v>80</v>
      </c>
      <c r="B138" s="74" t="s">
        <v>545</v>
      </c>
      <c r="C138" s="75" t="s">
        <v>102</v>
      </c>
      <c r="D138" s="83" t="s">
        <v>546</v>
      </c>
      <c r="E138" s="84">
        <v>1</v>
      </c>
      <c r="F138" s="84">
        <v>1</v>
      </c>
      <c r="G138" s="84">
        <v>1</v>
      </c>
      <c r="H138" s="84">
        <v>1</v>
      </c>
      <c r="I138" s="84">
        <v>1</v>
      </c>
      <c r="J138" s="84">
        <v>1</v>
      </c>
      <c r="K138" s="84">
        <v>1</v>
      </c>
      <c r="L138" s="78">
        <f t="shared" si="31"/>
        <v>1</v>
      </c>
      <c r="M138" s="79" t="s">
        <v>309</v>
      </c>
      <c r="N138" s="28">
        <f t="shared" si="23"/>
        <v>41000</v>
      </c>
      <c r="O138" s="29">
        <f t="shared" si="24"/>
        <v>0</v>
      </c>
      <c r="P138" s="29">
        <f t="shared" si="32"/>
        <v>0</v>
      </c>
      <c r="Q138" s="89">
        <v>8</v>
      </c>
      <c r="R138" s="80">
        <v>7</v>
      </c>
      <c r="S138" s="80"/>
      <c r="T138" s="29">
        <f t="shared" ref="T138:T201" si="33">(N138+O138)/L138</f>
        <v>41000</v>
      </c>
      <c r="U138" s="29">
        <f t="shared" si="30"/>
        <v>54.004214963119075</v>
      </c>
      <c r="V138" s="34" t="str">
        <f t="shared" ref="V138:V201" si="34">IF(U138&lt;R138,"حرج",IF(U138&lt;Q138,"طلب",IF(U138&gt;Q138,"زيادة",0)))</f>
        <v>زيادة</v>
      </c>
      <c r="W138" s="81"/>
      <c r="X138" s="31"/>
      <c r="Y138" s="169">
        <f t="shared" si="25"/>
        <v>30060</v>
      </c>
      <c r="Z138" s="169">
        <f t="shared" si="29"/>
        <v>39.594309799789258</v>
      </c>
      <c r="AA138" s="31"/>
      <c r="AB138" s="30">
        <f t="shared" si="27"/>
        <v>25213</v>
      </c>
      <c r="AC138" s="30">
        <f t="shared" si="28"/>
        <v>55273</v>
      </c>
      <c r="AD138" s="31"/>
      <c r="AE138" s="82">
        <v>55273</v>
      </c>
      <c r="AF138" s="82"/>
      <c r="AG138" s="30">
        <f>SUMIF('اخطار وصول'!E:E,C138,'اخطار وصول'!F:F)</f>
        <v>0</v>
      </c>
      <c r="AH138" s="31"/>
      <c r="AI138" s="30">
        <f>SUMIF('صرف واستلام'!E:E,C138,'صرف واستلام'!F:F)-AK138</f>
        <v>0</v>
      </c>
      <c r="AJ138" s="30">
        <f>SUMIF(المرفوض!D:D,C138,المرفوض!E:E)</f>
        <v>0</v>
      </c>
      <c r="AK138" s="30">
        <f>SUMIFS('صرف واستلام'!F:F,'صرف واستلام'!E:E,C138,'صرف واستلام'!I:I,$AK$10)</f>
        <v>0</v>
      </c>
      <c r="AL138" s="32"/>
      <c r="AM138" s="30">
        <f>SUMIF('صرف واستلام'!E:E,C138,'صرف واستلام'!G:G)-AN138-AO138</f>
        <v>14273</v>
      </c>
      <c r="AN138" s="30">
        <f>SUMIFS('صرف واستلام'!G:G,'صرف واستلام'!E:E,C138,'صرف واستلام'!I:I,$AN$10)</f>
        <v>0</v>
      </c>
      <c r="AO138" s="30">
        <f>SUMIFS('صرف واستلام'!G:G,'صرف واستلام'!E:E,C138,'صرف واستلام'!I:I,$AO$10)</f>
        <v>0</v>
      </c>
      <c r="AQ138" s="47" t="s">
        <v>545</v>
      </c>
      <c r="AR138" s="47" t="s">
        <v>102</v>
      </c>
      <c r="AS138" s="47">
        <f t="shared" si="26"/>
        <v>1</v>
      </c>
    </row>
    <row r="139" spans="1:45" ht="17.399999999999999" hidden="1">
      <c r="A139" s="73" t="s">
        <v>80</v>
      </c>
      <c r="B139" s="74" t="s">
        <v>547</v>
      </c>
      <c r="C139" s="75" t="s">
        <v>103</v>
      </c>
      <c r="D139" s="83" t="s">
        <v>548</v>
      </c>
      <c r="E139" s="84">
        <v>1</v>
      </c>
      <c r="F139" s="84">
        <v>1</v>
      </c>
      <c r="G139" s="84">
        <v>1</v>
      </c>
      <c r="H139" s="84">
        <v>1</v>
      </c>
      <c r="I139" s="84">
        <v>1</v>
      </c>
      <c r="J139" s="84">
        <v>1</v>
      </c>
      <c r="K139" s="84">
        <v>1</v>
      </c>
      <c r="L139" s="78">
        <f t="shared" si="31"/>
        <v>1</v>
      </c>
      <c r="M139" s="79" t="s">
        <v>309</v>
      </c>
      <c r="N139" s="28">
        <f t="shared" si="23"/>
        <v>33000</v>
      </c>
      <c r="O139" s="29">
        <f t="shared" ref="O139:O202" si="35">AF139+AG139-AI139-AJ139</f>
        <v>0</v>
      </c>
      <c r="P139" s="29">
        <f t="shared" si="32"/>
        <v>0</v>
      </c>
      <c r="Q139" s="89">
        <v>8</v>
      </c>
      <c r="R139" s="80">
        <v>7</v>
      </c>
      <c r="S139" s="80"/>
      <c r="T139" s="29">
        <f t="shared" si="33"/>
        <v>33000</v>
      </c>
      <c r="U139" s="29">
        <f t="shared" si="30"/>
        <v>43.466807165437309</v>
      </c>
      <c r="V139" s="34" t="str">
        <f t="shared" si="34"/>
        <v>زيادة</v>
      </c>
      <c r="W139" s="81"/>
      <c r="X139" s="31"/>
      <c r="Y139" s="169">
        <f t="shared" si="25"/>
        <v>23060</v>
      </c>
      <c r="Z139" s="169">
        <f t="shared" si="29"/>
        <v>30.374077976817706</v>
      </c>
      <c r="AA139" s="31"/>
      <c r="AB139" s="30">
        <f t="shared" si="27"/>
        <v>25213</v>
      </c>
      <c r="AC139" s="30">
        <f t="shared" si="28"/>
        <v>48273</v>
      </c>
      <c r="AD139" s="31"/>
      <c r="AE139" s="82">
        <v>48273</v>
      </c>
      <c r="AF139" s="82"/>
      <c r="AG139" s="30">
        <f>SUMIF('اخطار وصول'!E:E,C139,'اخطار وصول'!F:F)</f>
        <v>0</v>
      </c>
      <c r="AH139" s="31"/>
      <c r="AI139" s="30">
        <f>SUMIF('صرف واستلام'!E:E,C139,'صرف واستلام'!F:F)-AK139</f>
        <v>0</v>
      </c>
      <c r="AJ139" s="30">
        <f>SUMIF(المرفوض!D:D,C139,المرفوض!E:E)</f>
        <v>0</v>
      </c>
      <c r="AK139" s="30">
        <f>SUMIFS('صرف واستلام'!F:F,'صرف واستلام'!E:E,C139,'صرف واستلام'!I:I,$AK$10)</f>
        <v>0</v>
      </c>
      <c r="AL139" s="32"/>
      <c r="AM139" s="30">
        <f>SUMIF('صرف واستلام'!E:E,C139,'صرف واستلام'!G:G)-AN139-AO139</f>
        <v>15273</v>
      </c>
      <c r="AN139" s="30">
        <f>SUMIFS('صرف واستلام'!G:G,'صرف واستلام'!E:E,C139,'صرف واستلام'!I:I,$AN$10)</f>
        <v>0</v>
      </c>
      <c r="AO139" s="30">
        <f>SUMIFS('صرف واستلام'!G:G,'صرف واستلام'!E:E,C139,'صرف واستلام'!I:I,$AO$10)</f>
        <v>0</v>
      </c>
      <c r="AQ139" s="47" t="s">
        <v>547</v>
      </c>
      <c r="AR139" s="47" t="s">
        <v>103</v>
      </c>
      <c r="AS139" s="47">
        <f t="shared" si="26"/>
        <v>1</v>
      </c>
    </row>
    <row r="140" spans="1:45" ht="17.399999999999999" hidden="1">
      <c r="A140" s="73" t="s">
        <v>80</v>
      </c>
      <c r="B140" s="74" t="s">
        <v>549</v>
      </c>
      <c r="C140" s="75" t="s">
        <v>101</v>
      </c>
      <c r="D140" s="83" t="s">
        <v>550</v>
      </c>
      <c r="E140" s="84">
        <v>1</v>
      </c>
      <c r="F140" s="84">
        <v>1</v>
      </c>
      <c r="G140" s="84">
        <v>1</v>
      </c>
      <c r="H140" s="84"/>
      <c r="I140" s="84"/>
      <c r="J140" s="84"/>
      <c r="K140" s="84"/>
      <c r="L140" s="78">
        <f t="shared" si="31"/>
        <v>1</v>
      </c>
      <c r="M140" s="79" t="s">
        <v>309</v>
      </c>
      <c r="N140" s="28">
        <f t="shared" ref="N140:N203" si="36">AG140+AE140+AK140-AM140-AJ140-AN140-AO140-O140+AF140</f>
        <v>2000</v>
      </c>
      <c r="O140" s="29">
        <f t="shared" si="35"/>
        <v>0</v>
      </c>
      <c r="P140" s="29">
        <f t="shared" si="32"/>
        <v>0</v>
      </c>
      <c r="Q140" s="89">
        <v>8</v>
      </c>
      <c r="R140" s="80">
        <v>7</v>
      </c>
      <c r="S140" s="80"/>
      <c r="T140" s="29">
        <f t="shared" si="33"/>
        <v>2000</v>
      </c>
      <c r="U140" s="29">
        <f t="shared" si="30"/>
        <v>7.4202325006183534</v>
      </c>
      <c r="V140" s="34" t="str">
        <f t="shared" si="34"/>
        <v>طلب</v>
      </c>
      <c r="W140" s="81"/>
      <c r="X140" s="31"/>
      <c r="Y140" s="169">
        <f t="shared" ref="Y140:Y203" si="37">AC140-AB140</f>
        <v>6852</v>
      </c>
      <c r="Z140" s="169">
        <f t="shared" si="29"/>
        <v>25.421716547118479</v>
      </c>
      <c r="AA140" s="31"/>
      <c r="AB140" s="30">
        <f t="shared" si="27"/>
        <v>13638</v>
      </c>
      <c r="AC140" s="30">
        <f t="shared" si="28"/>
        <v>20490</v>
      </c>
      <c r="AD140" s="31"/>
      <c r="AE140" s="82">
        <v>2270</v>
      </c>
      <c r="AF140" s="82"/>
      <c r="AG140" s="30">
        <f>SUMIF('اخطار وصول'!E:E,C140,'اخطار وصول'!F:F)</f>
        <v>18220</v>
      </c>
      <c r="AH140" s="31"/>
      <c r="AI140" s="30">
        <f>SUMIF('صرف واستلام'!E:E,C140,'صرف واستلام'!F:F)-AK140</f>
        <v>18220</v>
      </c>
      <c r="AJ140" s="30">
        <f>SUMIF(المرفوض!D:D,C140,المرفوض!E:E)</f>
        <v>0</v>
      </c>
      <c r="AK140" s="30">
        <f>SUMIFS('صرف واستلام'!F:F,'صرف واستلام'!E:E,C140,'صرف واستلام'!I:I,$AK$10)</f>
        <v>0</v>
      </c>
      <c r="AL140" s="32"/>
      <c r="AM140" s="30">
        <f>SUMIF('صرف واستلام'!E:E,C140,'صرف واستلام'!G:G)-AN140-AO140</f>
        <v>18490</v>
      </c>
      <c r="AN140" s="30">
        <f>SUMIFS('صرف واستلام'!G:G,'صرف واستلام'!E:E,C140,'صرف واستلام'!I:I,$AN$10)</f>
        <v>0</v>
      </c>
      <c r="AO140" s="30">
        <f>SUMIFS('صرف واستلام'!G:G,'صرف واستلام'!E:E,C140,'صرف واستلام'!I:I,$AO$10)</f>
        <v>0</v>
      </c>
      <c r="AQ140" s="47" t="s">
        <v>549</v>
      </c>
      <c r="AR140" s="47" t="s">
        <v>101</v>
      </c>
      <c r="AS140" s="47">
        <f t="shared" ref="AS140:AS203" si="38">IF(AR140=C140,1,0)</f>
        <v>1</v>
      </c>
    </row>
    <row r="141" spans="1:45" ht="17.399999999999999">
      <c r="A141" s="73" t="s">
        <v>80</v>
      </c>
      <c r="B141" s="74" t="s">
        <v>551</v>
      </c>
      <c r="C141" s="75" t="s">
        <v>47</v>
      </c>
      <c r="D141" s="83" t="s">
        <v>552</v>
      </c>
      <c r="E141" s="84">
        <v>1</v>
      </c>
      <c r="F141" s="84">
        <v>1</v>
      </c>
      <c r="G141" s="84">
        <v>1</v>
      </c>
      <c r="H141" s="84"/>
      <c r="I141" s="84"/>
      <c r="J141" s="84"/>
      <c r="K141" s="84"/>
      <c r="L141" s="78">
        <f t="shared" si="31"/>
        <v>1</v>
      </c>
      <c r="M141" s="79" t="s">
        <v>309</v>
      </c>
      <c r="N141" s="28">
        <f t="shared" si="36"/>
        <v>0</v>
      </c>
      <c r="O141" s="29">
        <f t="shared" si="35"/>
        <v>1100</v>
      </c>
      <c r="P141" s="29">
        <f t="shared" si="32"/>
        <v>0</v>
      </c>
      <c r="Q141" s="89">
        <v>8</v>
      </c>
      <c r="R141" s="80">
        <v>7</v>
      </c>
      <c r="S141" s="80"/>
      <c r="T141" s="29">
        <f t="shared" si="33"/>
        <v>1100</v>
      </c>
      <c r="U141" s="29">
        <f t="shared" si="30"/>
        <v>4.0811278753400941</v>
      </c>
      <c r="V141" s="34" t="str">
        <f t="shared" si="34"/>
        <v>حرج</v>
      </c>
      <c r="W141" s="81"/>
      <c r="X141" s="31"/>
      <c r="Y141" s="169">
        <f t="shared" si="37"/>
        <v>4532</v>
      </c>
      <c r="Z141" s="169">
        <f t="shared" si="29"/>
        <v>16.81424684640119</v>
      </c>
      <c r="AA141" s="31"/>
      <c r="AB141" s="30">
        <f t="shared" ref="AB141:AB204" si="39">(E141*$AB$2+F141*$AB$3+G141*$AB$4+H141*$AB$5+I141*$AB$6+J141*$AB$7+K141*$AB$8)/L141</f>
        <v>13638</v>
      </c>
      <c r="AC141" s="30">
        <f t="shared" ref="AC141:AC204" si="40">((AE141+AF141+AG141)-AN141-AJ141-AK141)/L141</f>
        <v>18170</v>
      </c>
      <c r="AD141" s="31"/>
      <c r="AE141" s="82">
        <v>7870</v>
      </c>
      <c r="AF141" s="82"/>
      <c r="AG141" s="30">
        <f>SUMIF('اخطار وصول'!E:E,C141,'اخطار وصول'!F:F)</f>
        <v>10300</v>
      </c>
      <c r="AH141" s="31"/>
      <c r="AI141" s="30">
        <f>SUMIF('صرف واستلام'!E:E,C141,'صرف واستلام'!F:F)-AK141</f>
        <v>9200</v>
      </c>
      <c r="AJ141" s="30">
        <f>SUMIF(المرفوض!D:D,C141,المرفوض!E:E)</f>
        <v>0</v>
      </c>
      <c r="AK141" s="30">
        <f>SUMIFS('صرف واستلام'!F:F,'صرف واستلام'!E:E,C141,'صرف واستلام'!I:I,$AK$10)</f>
        <v>0</v>
      </c>
      <c r="AL141" s="32"/>
      <c r="AM141" s="30">
        <f>SUMIF('صرف واستلام'!E:E,C141,'صرف واستلام'!G:G)-AN141-AO141</f>
        <v>17070</v>
      </c>
      <c r="AN141" s="30">
        <f>SUMIFS('صرف واستلام'!G:G,'صرف واستلام'!E:E,C141,'صرف واستلام'!I:I,$AN$10)</f>
        <v>0</v>
      </c>
      <c r="AO141" s="30">
        <f>SUMIFS('صرف واستلام'!G:G,'صرف واستلام'!E:E,C141,'صرف واستلام'!I:I,$AO$10)</f>
        <v>0</v>
      </c>
      <c r="AQ141" s="47" t="s">
        <v>551</v>
      </c>
      <c r="AR141" s="47" t="s">
        <v>47</v>
      </c>
      <c r="AS141" s="47">
        <f t="shared" si="38"/>
        <v>1</v>
      </c>
    </row>
    <row r="142" spans="1:45" ht="17.399999999999999">
      <c r="A142" s="73" t="s">
        <v>258</v>
      </c>
      <c r="B142" s="74" t="s">
        <v>553</v>
      </c>
      <c r="C142" s="75" t="s">
        <v>76</v>
      </c>
      <c r="D142" s="83" t="s">
        <v>554</v>
      </c>
      <c r="E142" s="84">
        <v>3</v>
      </c>
      <c r="F142" s="84">
        <v>3</v>
      </c>
      <c r="G142" s="84">
        <v>3</v>
      </c>
      <c r="H142" s="84">
        <v>0</v>
      </c>
      <c r="I142" s="84">
        <v>0</v>
      </c>
      <c r="J142" s="84">
        <v>0</v>
      </c>
      <c r="K142" s="84">
        <v>0</v>
      </c>
      <c r="L142" s="78">
        <f t="shared" si="31"/>
        <v>3</v>
      </c>
      <c r="M142" s="79" t="s">
        <v>309</v>
      </c>
      <c r="N142" s="28">
        <f t="shared" si="36"/>
        <v>0</v>
      </c>
      <c r="O142" s="29">
        <f t="shared" si="35"/>
        <v>0</v>
      </c>
      <c r="P142" s="29">
        <f t="shared" si="32"/>
        <v>0</v>
      </c>
      <c r="Q142" s="89">
        <v>11</v>
      </c>
      <c r="R142" s="80">
        <v>7</v>
      </c>
      <c r="S142" s="80"/>
      <c r="T142" s="29">
        <f t="shared" si="33"/>
        <v>0</v>
      </c>
      <c r="U142" s="29">
        <f t="shared" si="30"/>
        <v>0</v>
      </c>
      <c r="V142" s="34" t="str">
        <f t="shared" si="34"/>
        <v>حرج</v>
      </c>
      <c r="W142" s="81"/>
      <c r="X142" s="31"/>
      <c r="Y142" s="169">
        <f t="shared" si="37"/>
        <v>1042</v>
      </c>
      <c r="Z142" s="169">
        <f t="shared" si="29"/>
        <v>3.8659411328221616</v>
      </c>
      <c r="AA142" s="31"/>
      <c r="AB142" s="30">
        <f t="shared" si="39"/>
        <v>13638</v>
      </c>
      <c r="AC142" s="30">
        <f t="shared" si="40"/>
        <v>14680</v>
      </c>
      <c r="AD142" s="31"/>
      <c r="AE142" s="82">
        <v>7040</v>
      </c>
      <c r="AF142" s="82"/>
      <c r="AG142" s="30">
        <f>SUMIF('اخطار وصول'!E:E,C142,'اخطار وصول'!F:F)</f>
        <v>37000</v>
      </c>
      <c r="AH142" s="31"/>
      <c r="AI142" s="30">
        <f>SUMIF('صرف واستلام'!E:E,C142,'صرف واستلام'!F:F)-AK142</f>
        <v>37000</v>
      </c>
      <c r="AJ142" s="30">
        <f>SUMIF(المرفوض!D:D,C142,المرفوض!E:E)</f>
        <v>0</v>
      </c>
      <c r="AK142" s="30">
        <f>SUMIFS('صرف واستلام'!F:F,'صرف واستلام'!E:E,C142,'صرف واستلام'!I:I,$AK$10)</f>
        <v>0</v>
      </c>
      <c r="AL142" s="32"/>
      <c r="AM142" s="30">
        <f>SUMIF('صرف واستلام'!E:E,C142,'صرف واستلام'!G:G)-AN142-AO142</f>
        <v>44040</v>
      </c>
      <c r="AN142" s="30">
        <f>SUMIFS('صرف واستلام'!G:G,'صرف واستلام'!E:E,C142,'صرف واستلام'!I:I,$AN$10)</f>
        <v>0</v>
      </c>
      <c r="AO142" s="30">
        <f>SUMIFS('صرف واستلام'!G:G,'صرف واستلام'!E:E,C142,'صرف واستلام'!I:I,$AO$10)</f>
        <v>0</v>
      </c>
      <c r="AQ142" s="47" t="s">
        <v>553</v>
      </c>
      <c r="AR142" s="47" t="s">
        <v>76</v>
      </c>
      <c r="AS142" s="47">
        <f t="shared" si="38"/>
        <v>1</v>
      </c>
    </row>
    <row r="143" spans="1:45" ht="17.399999999999999">
      <c r="A143" s="73" t="s">
        <v>258</v>
      </c>
      <c r="B143" s="74" t="s">
        <v>555</v>
      </c>
      <c r="C143" s="75" t="s">
        <v>91</v>
      </c>
      <c r="D143" s="83" t="s">
        <v>556</v>
      </c>
      <c r="E143" s="84"/>
      <c r="F143" s="84"/>
      <c r="G143" s="84"/>
      <c r="H143" s="84">
        <v>3</v>
      </c>
      <c r="I143" s="84">
        <v>3</v>
      </c>
      <c r="J143" s="84">
        <v>3</v>
      </c>
      <c r="K143" s="84">
        <v>3</v>
      </c>
      <c r="L143" s="78">
        <f t="shared" si="31"/>
        <v>3</v>
      </c>
      <c r="M143" s="79" t="s">
        <v>309</v>
      </c>
      <c r="N143" s="28">
        <f t="shared" si="36"/>
        <v>0</v>
      </c>
      <c r="O143" s="29">
        <f t="shared" si="35"/>
        <v>4000</v>
      </c>
      <c r="P143" s="29">
        <f t="shared" si="32"/>
        <v>0</v>
      </c>
      <c r="Q143" s="89">
        <v>11</v>
      </c>
      <c r="R143" s="80">
        <v>7</v>
      </c>
      <c r="S143" s="80"/>
      <c r="T143" s="29">
        <f t="shared" si="33"/>
        <v>1333.3333333333333</v>
      </c>
      <c r="U143" s="29">
        <f t="shared" si="30"/>
        <v>2.7229407760381212</v>
      </c>
      <c r="V143" s="34" t="str">
        <f t="shared" si="34"/>
        <v>حرج</v>
      </c>
      <c r="W143" s="81"/>
      <c r="X143" s="31"/>
      <c r="Y143" s="169">
        <f t="shared" si="37"/>
        <v>2555.6666666666661</v>
      </c>
      <c r="Z143" s="169">
        <f t="shared" si="29"/>
        <v>5.2191967324710671</v>
      </c>
      <c r="AA143" s="31"/>
      <c r="AB143" s="30">
        <f t="shared" si="39"/>
        <v>11575</v>
      </c>
      <c r="AC143" s="30">
        <f t="shared" si="40"/>
        <v>14130.666666666666</v>
      </c>
      <c r="AD143" s="31"/>
      <c r="AE143" s="82">
        <v>7892</v>
      </c>
      <c r="AF143" s="82"/>
      <c r="AG143" s="30">
        <f>SUMIF('اخطار وصول'!E:E,C143,'اخطار وصول'!F:F)</f>
        <v>34500</v>
      </c>
      <c r="AH143" s="31"/>
      <c r="AI143" s="30">
        <f>SUMIF('صرف واستلام'!E:E,C143,'صرف واستلام'!F:F)-AK143</f>
        <v>30500</v>
      </c>
      <c r="AJ143" s="30">
        <f>SUMIF(المرفوض!D:D,C143,المرفوض!E:E)</f>
        <v>0</v>
      </c>
      <c r="AK143" s="30">
        <f>SUMIFS('صرف واستلام'!F:F,'صرف واستلام'!E:E,C143,'صرف واستلام'!I:I,$AK$10)</f>
        <v>0</v>
      </c>
      <c r="AL143" s="32"/>
      <c r="AM143" s="30">
        <f>SUMIF('صرف واستلام'!E:E,C143,'صرف واستلام'!G:G)-AN143-AO143</f>
        <v>38392</v>
      </c>
      <c r="AN143" s="30">
        <f>SUMIFS('صرف واستلام'!G:G,'صرف واستلام'!E:E,C143,'صرف واستلام'!I:I,$AN$10)</f>
        <v>0</v>
      </c>
      <c r="AO143" s="30">
        <f>SUMIFS('صرف واستلام'!G:G,'صرف واستلام'!E:E,C143,'صرف واستلام'!I:I,$AO$10)</f>
        <v>0</v>
      </c>
      <c r="AQ143" s="47" t="s">
        <v>555</v>
      </c>
      <c r="AR143" s="47" t="s">
        <v>91</v>
      </c>
      <c r="AS143" s="47">
        <f t="shared" si="38"/>
        <v>1</v>
      </c>
    </row>
    <row r="144" spans="1:45" ht="17.399999999999999">
      <c r="A144" s="73" t="s">
        <v>258</v>
      </c>
      <c r="B144" s="74" t="s">
        <v>557</v>
      </c>
      <c r="C144" s="75" t="s">
        <v>92</v>
      </c>
      <c r="D144" s="83" t="s">
        <v>558</v>
      </c>
      <c r="E144" s="84"/>
      <c r="F144" s="84"/>
      <c r="G144" s="84"/>
      <c r="H144" s="84">
        <v>1</v>
      </c>
      <c r="I144" s="84">
        <v>1</v>
      </c>
      <c r="J144" s="84">
        <v>1</v>
      </c>
      <c r="K144" s="84">
        <v>1</v>
      </c>
      <c r="L144" s="78">
        <f t="shared" si="31"/>
        <v>1</v>
      </c>
      <c r="M144" s="79" t="s">
        <v>309</v>
      </c>
      <c r="N144" s="28">
        <f t="shared" si="36"/>
        <v>0</v>
      </c>
      <c r="O144" s="29">
        <f t="shared" si="35"/>
        <v>1000</v>
      </c>
      <c r="P144" s="29">
        <f t="shared" si="32"/>
        <v>0</v>
      </c>
      <c r="Q144" s="89">
        <v>11</v>
      </c>
      <c r="R144" s="80">
        <v>7</v>
      </c>
      <c r="S144" s="80"/>
      <c r="T144" s="29">
        <f t="shared" si="33"/>
        <v>1000</v>
      </c>
      <c r="U144" s="29">
        <f t="shared" si="30"/>
        <v>2.0422055820285911</v>
      </c>
      <c r="V144" s="34" t="str">
        <f t="shared" si="34"/>
        <v>حرج</v>
      </c>
      <c r="W144" s="81"/>
      <c r="X144" s="31"/>
      <c r="Y144" s="169">
        <f t="shared" si="37"/>
        <v>1579</v>
      </c>
      <c r="Z144" s="169">
        <f t="shared" si="29"/>
        <v>3.2246426140231454</v>
      </c>
      <c r="AA144" s="31"/>
      <c r="AB144" s="30">
        <f t="shared" si="39"/>
        <v>11575</v>
      </c>
      <c r="AC144" s="30">
        <f t="shared" si="40"/>
        <v>13154</v>
      </c>
      <c r="AD144" s="31"/>
      <c r="AE144" s="82">
        <v>4154</v>
      </c>
      <c r="AF144" s="82"/>
      <c r="AG144" s="30">
        <f>SUMIF('اخطار وصول'!E:E,C144,'اخطار وصول'!F:F)</f>
        <v>9000</v>
      </c>
      <c r="AH144" s="31"/>
      <c r="AI144" s="30">
        <f>SUMIF('صرف واستلام'!E:E,C144,'صرف واستلام'!F:F)-AK144</f>
        <v>8000</v>
      </c>
      <c r="AJ144" s="30">
        <f>SUMIF(المرفوض!D:D,C144,المرفوض!E:E)</f>
        <v>0</v>
      </c>
      <c r="AK144" s="30">
        <f>SUMIFS('صرف واستلام'!F:F,'صرف واستلام'!E:E,C144,'صرف واستلام'!I:I,$AK$10)</f>
        <v>0</v>
      </c>
      <c r="AL144" s="32"/>
      <c r="AM144" s="30">
        <f>SUMIF('صرف واستلام'!E:E,C144,'صرف واستلام'!G:G)-AN144-AO144</f>
        <v>12154</v>
      </c>
      <c r="AN144" s="30">
        <f>SUMIFS('صرف واستلام'!G:G,'صرف واستلام'!E:E,C144,'صرف واستلام'!I:I,$AN$10)</f>
        <v>0</v>
      </c>
      <c r="AO144" s="30">
        <f>SUMIFS('صرف واستلام'!G:G,'صرف واستلام'!E:E,C144,'صرف واستلام'!I:I,$AO$10)</f>
        <v>0</v>
      </c>
      <c r="AQ144" s="47" t="s">
        <v>557</v>
      </c>
      <c r="AR144" s="47" t="s">
        <v>92</v>
      </c>
      <c r="AS144" s="47">
        <f t="shared" si="38"/>
        <v>1</v>
      </c>
    </row>
    <row r="145" spans="1:45" ht="17.399999999999999" hidden="1">
      <c r="A145" s="73" t="s">
        <v>80</v>
      </c>
      <c r="B145" s="74" t="s">
        <v>559</v>
      </c>
      <c r="C145" s="85" t="s">
        <v>59</v>
      </c>
      <c r="D145" s="83" t="s">
        <v>560</v>
      </c>
      <c r="E145" s="84">
        <v>2.7</v>
      </c>
      <c r="F145" s="84">
        <v>3.1</v>
      </c>
      <c r="G145" s="84">
        <v>3.1</v>
      </c>
      <c r="H145" s="84">
        <v>0</v>
      </c>
      <c r="I145" s="84">
        <v>0</v>
      </c>
      <c r="J145" s="84">
        <v>0</v>
      </c>
      <c r="K145" s="84">
        <v>0</v>
      </c>
      <c r="L145" s="78">
        <f t="shared" si="31"/>
        <v>3.1</v>
      </c>
      <c r="M145" s="79" t="s">
        <v>561</v>
      </c>
      <c r="N145" s="28">
        <f t="shared" si="36"/>
        <v>30000</v>
      </c>
      <c r="O145" s="29">
        <f t="shared" si="35"/>
        <v>0</v>
      </c>
      <c r="P145" s="29">
        <f t="shared" si="32"/>
        <v>0</v>
      </c>
      <c r="Q145" s="89">
        <v>8</v>
      </c>
      <c r="R145" s="80">
        <v>7</v>
      </c>
      <c r="S145" s="80"/>
      <c r="T145" s="29">
        <f t="shared" si="33"/>
        <v>9677.4193548387102</v>
      </c>
      <c r="U145" s="29">
        <f t="shared" si="30"/>
        <v>35.905496732599801</v>
      </c>
      <c r="V145" s="34" t="str">
        <f t="shared" si="34"/>
        <v>زيادة</v>
      </c>
      <c r="W145" s="81"/>
      <c r="X145" s="31"/>
      <c r="Y145" s="169">
        <f t="shared" si="37"/>
        <v>10991.41935483871</v>
      </c>
      <c r="Z145" s="169">
        <f t="shared" si="29"/>
        <v>40.780745078952201</v>
      </c>
      <c r="AA145" s="31"/>
      <c r="AB145" s="30">
        <f t="shared" si="39"/>
        <v>13589.225806451612</v>
      </c>
      <c r="AC145" s="30">
        <f t="shared" si="40"/>
        <v>24580.645161290322</v>
      </c>
      <c r="AD145" s="31"/>
      <c r="AE145" s="82">
        <v>20200</v>
      </c>
      <c r="AF145" s="82"/>
      <c r="AG145" s="30">
        <f>SUMIF('اخطار وصول'!E:E,C145,'اخطار وصول'!F:F)</f>
        <v>56000</v>
      </c>
      <c r="AH145" s="31"/>
      <c r="AI145" s="30">
        <f>SUMIF('صرف واستلام'!E:E,C145,'صرف واستلام'!F:F)-AK145</f>
        <v>56000</v>
      </c>
      <c r="AJ145" s="30">
        <f>SUMIF(المرفوض!D:D,C145,المرفوض!E:E)</f>
        <v>0</v>
      </c>
      <c r="AK145" s="30">
        <f>SUMIFS('صرف واستلام'!F:F,'صرف واستلام'!E:E,C145,'صرف واستلام'!I:I,$AK$10)</f>
        <v>0</v>
      </c>
      <c r="AL145" s="32"/>
      <c r="AM145" s="30">
        <f>SUMIF('صرف واستلام'!E:E,C145,'صرف واستلام'!G:G)-AN145-AO145</f>
        <v>46200</v>
      </c>
      <c r="AN145" s="30">
        <f>SUMIFS('صرف واستلام'!G:G,'صرف واستلام'!E:E,C145,'صرف واستلام'!I:I,$AN$10)</f>
        <v>0</v>
      </c>
      <c r="AO145" s="30">
        <f>SUMIFS('صرف واستلام'!G:G,'صرف واستلام'!E:E,C145,'صرف واستلام'!I:I,$AO$10)</f>
        <v>0</v>
      </c>
      <c r="AQ145" s="47" t="s">
        <v>559</v>
      </c>
      <c r="AR145" s="47" t="s">
        <v>59</v>
      </c>
      <c r="AS145" s="47">
        <f t="shared" si="38"/>
        <v>1</v>
      </c>
    </row>
    <row r="146" spans="1:45" ht="17.399999999999999" hidden="1">
      <c r="A146" s="73" t="s">
        <v>338</v>
      </c>
      <c r="B146" s="74" t="s">
        <v>562</v>
      </c>
      <c r="C146" s="75" t="s">
        <v>162</v>
      </c>
      <c r="D146" s="83" t="s">
        <v>563</v>
      </c>
      <c r="E146" s="84">
        <v>0.187</v>
      </c>
      <c r="F146" s="84">
        <v>0.187</v>
      </c>
      <c r="G146" s="84">
        <v>0.187</v>
      </c>
      <c r="H146" s="84">
        <v>0.04</v>
      </c>
      <c r="I146" s="84">
        <v>0.04</v>
      </c>
      <c r="J146" s="84"/>
      <c r="K146" s="84"/>
      <c r="L146" s="78">
        <f t="shared" si="31"/>
        <v>0.187</v>
      </c>
      <c r="M146" s="79" t="s">
        <v>299</v>
      </c>
      <c r="N146" s="28">
        <f t="shared" si="36"/>
        <v>1155</v>
      </c>
      <c r="O146" s="29">
        <f t="shared" si="35"/>
        <v>0</v>
      </c>
      <c r="P146" s="29">
        <f t="shared" si="32"/>
        <v>0</v>
      </c>
      <c r="Q146" s="89">
        <v>8</v>
      </c>
      <c r="R146" s="80">
        <v>7</v>
      </c>
      <c r="S146" s="80"/>
      <c r="T146" s="29">
        <f t="shared" si="33"/>
        <v>6176.4705882352937</v>
      </c>
      <c r="U146" s="29">
        <f t="shared" si="30"/>
        <v>18.995856545922823</v>
      </c>
      <c r="V146" s="34" t="str">
        <f t="shared" si="34"/>
        <v>زيادة</v>
      </c>
      <c r="W146" s="81"/>
      <c r="X146" s="31"/>
      <c r="Y146" s="169">
        <f t="shared" si="37"/>
        <v>3919.2192513368991</v>
      </c>
      <c r="Z146" s="169">
        <f t="shared" si="29"/>
        <v>12.053635746638586</v>
      </c>
      <c r="AA146" s="31"/>
      <c r="AB146" s="30">
        <f t="shared" si="39"/>
        <v>15144.951871657753</v>
      </c>
      <c r="AC146" s="30">
        <f t="shared" si="40"/>
        <v>19064.171122994652</v>
      </c>
      <c r="AD146" s="31"/>
      <c r="AE146" s="82">
        <v>2410</v>
      </c>
      <c r="AF146" s="82"/>
      <c r="AG146" s="30">
        <f>SUMIF('اخطار وصول'!E:E,C146,'اخطار وصول'!F:F)</f>
        <v>1155</v>
      </c>
      <c r="AH146" s="31"/>
      <c r="AI146" s="30">
        <f>SUMIF('صرف واستلام'!E:E,C146,'صرف واستلام'!F:F)-AK146</f>
        <v>1155</v>
      </c>
      <c r="AJ146" s="30">
        <f>SUMIF(المرفوض!D:D,C146,المرفوض!E:E)</f>
        <v>0</v>
      </c>
      <c r="AK146" s="30">
        <f>SUMIFS('صرف واستلام'!F:F,'صرف واستلام'!E:E,C146,'صرف واستلام'!I:I,$AK$10)</f>
        <v>0</v>
      </c>
      <c r="AL146" s="32"/>
      <c r="AM146" s="30">
        <f>SUMIF('صرف واستلام'!E:E,C146,'صرف واستلام'!G:G)-AN146-AO146</f>
        <v>2410</v>
      </c>
      <c r="AN146" s="30">
        <f>SUMIFS('صرف واستلام'!G:G,'صرف واستلام'!E:E,C146,'صرف واستلام'!I:I,$AN$10)</f>
        <v>0</v>
      </c>
      <c r="AO146" s="30">
        <f>SUMIFS('صرف واستلام'!G:G,'صرف واستلام'!E:E,C146,'صرف واستلام'!I:I,$AO$10)</f>
        <v>0</v>
      </c>
      <c r="AQ146" s="47" t="s">
        <v>562</v>
      </c>
      <c r="AR146" s="47" t="s">
        <v>162</v>
      </c>
      <c r="AS146" s="47">
        <f t="shared" si="38"/>
        <v>1</v>
      </c>
    </row>
    <row r="147" spans="1:45" ht="17.399999999999999" hidden="1">
      <c r="A147" s="73" t="s">
        <v>338</v>
      </c>
      <c r="B147" s="74" t="s">
        <v>564</v>
      </c>
      <c r="C147" s="75" t="s">
        <v>565</v>
      </c>
      <c r="D147" s="83" t="s">
        <v>566</v>
      </c>
      <c r="E147" s="84"/>
      <c r="F147" s="84"/>
      <c r="G147" s="84"/>
      <c r="H147" s="84">
        <v>0.03</v>
      </c>
      <c r="I147" s="84">
        <v>0.03</v>
      </c>
      <c r="J147" s="84">
        <v>0.03</v>
      </c>
      <c r="K147" s="84">
        <v>0.03</v>
      </c>
      <c r="L147" s="78">
        <f t="shared" si="31"/>
        <v>0.03</v>
      </c>
      <c r="M147" s="79" t="s">
        <v>262</v>
      </c>
      <c r="N147" s="28">
        <f t="shared" si="36"/>
        <v>732</v>
      </c>
      <c r="O147" s="29">
        <f t="shared" si="35"/>
        <v>0</v>
      </c>
      <c r="P147" s="29">
        <f t="shared" si="32"/>
        <v>0</v>
      </c>
      <c r="Q147" s="89">
        <v>11</v>
      </c>
      <c r="R147" s="80">
        <v>7</v>
      </c>
      <c r="S147" s="80"/>
      <c r="T147" s="29">
        <f t="shared" si="33"/>
        <v>24400</v>
      </c>
      <c r="U147" s="29">
        <f t="shared" si="30"/>
        <v>49.829816201497621</v>
      </c>
      <c r="V147" s="34" t="str">
        <f t="shared" si="34"/>
        <v>زيادة</v>
      </c>
      <c r="W147" s="81"/>
      <c r="X147" s="31"/>
      <c r="Y147" s="169">
        <f t="shared" si="37"/>
        <v>22458.333333333336</v>
      </c>
      <c r="Z147" s="169">
        <f t="shared" si="29"/>
        <v>45.864533696392108</v>
      </c>
      <c r="AA147" s="31"/>
      <c r="AB147" s="30">
        <f t="shared" si="39"/>
        <v>11575</v>
      </c>
      <c r="AC147" s="30">
        <f t="shared" si="40"/>
        <v>34033.333333333336</v>
      </c>
      <c r="AD147" s="31"/>
      <c r="AE147" s="82">
        <v>1021</v>
      </c>
      <c r="AF147" s="82"/>
      <c r="AG147" s="30">
        <f>SUMIF('اخطار وصول'!E:E,C147,'اخطار وصول'!F:F)</f>
        <v>0</v>
      </c>
      <c r="AH147" s="31"/>
      <c r="AI147" s="30">
        <f>SUMIF('صرف واستلام'!E:E,C147,'صرف واستلام'!F:F)-AK147</f>
        <v>0</v>
      </c>
      <c r="AJ147" s="30">
        <f>SUMIF(المرفوض!D:D,C147,المرفوض!E:E)</f>
        <v>0</v>
      </c>
      <c r="AK147" s="30">
        <f>SUMIFS('صرف واستلام'!F:F,'صرف واستلام'!E:E,C147,'صرف واستلام'!I:I,$AK$10)</f>
        <v>0</v>
      </c>
      <c r="AL147" s="32"/>
      <c r="AM147" s="30">
        <f>SUMIF('صرف واستلام'!E:E,C147,'صرف واستلام'!G:G)-AN147-AO147</f>
        <v>289</v>
      </c>
      <c r="AN147" s="30">
        <f>SUMIFS('صرف واستلام'!G:G,'صرف واستلام'!E:E,C147,'صرف واستلام'!I:I,$AN$10)</f>
        <v>0</v>
      </c>
      <c r="AO147" s="30">
        <f>SUMIFS('صرف واستلام'!G:G,'صرف واستلام'!E:E,C147,'صرف واستلام'!I:I,$AO$10)</f>
        <v>0</v>
      </c>
      <c r="AQ147" s="47" t="s">
        <v>564</v>
      </c>
      <c r="AR147" s="47" t="s">
        <v>565</v>
      </c>
      <c r="AS147" s="47">
        <f t="shared" si="38"/>
        <v>1</v>
      </c>
    </row>
    <row r="148" spans="1:45" ht="17.399999999999999" hidden="1">
      <c r="A148" s="73" t="s">
        <v>80</v>
      </c>
      <c r="B148" s="74" t="s">
        <v>567</v>
      </c>
      <c r="C148" s="75" t="s">
        <v>110</v>
      </c>
      <c r="D148" s="83" t="s">
        <v>568</v>
      </c>
      <c r="E148" s="84"/>
      <c r="F148" s="84"/>
      <c r="G148" s="84"/>
      <c r="H148" s="84">
        <v>2.5000000000000001E-3</v>
      </c>
      <c r="I148" s="84">
        <v>2.5000000000000001E-3</v>
      </c>
      <c r="J148" s="84">
        <v>2.5000000000000001E-3</v>
      </c>
      <c r="K148" s="84">
        <v>2.5000000000000001E-3</v>
      </c>
      <c r="L148" s="78">
        <f t="shared" si="31"/>
        <v>2.5000000000000001E-3</v>
      </c>
      <c r="M148" s="79" t="s">
        <v>309</v>
      </c>
      <c r="N148" s="28">
        <f t="shared" si="36"/>
        <v>18</v>
      </c>
      <c r="O148" s="29">
        <f t="shared" si="35"/>
        <v>0</v>
      </c>
      <c r="P148" s="29">
        <f t="shared" si="32"/>
        <v>0</v>
      </c>
      <c r="Q148" s="89">
        <v>6</v>
      </c>
      <c r="R148" s="80">
        <v>7</v>
      </c>
      <c r="S148" s="80"/>
      <c r="T148" s="29">
        <f t="shared" si="33"/>
        <v>7200</v>
      </c>
      <c r="U148" s="29">
        <f t="shared" si="30"/>
        <v>14.703880190605854</v>
      </c>
      <c r="V148" s="34" t="str">
        <f t="shared" si="34"/>
        <v>زيادة</v>
      </c>
      <c r="W148" s="81"/>
      <c r="X148" s="31"/>
      <c r="Y148" s="169">
        <f t="shared" si="37"/>
        <v>424.99999999999818</v>
      </c>
      <c r="Z148" s="169">
        <f t="shared" si="29"/>
        <v>0.86793737236214741</v>
      </c>
      <c r="AA148" s="31"/>
      <c r="AB148" s="30">
        <f t="shared" si="39"/>
        <v>11575.000000000002</v>
      </c>
      <c r="AC148" s="30">
        <f t="shared" si="40"/>
        <v>12000</v>
      </c>
      <c r="AD148" s="31"/>
      <c r="AE148" s="82">
        <v>30</v>
      </c>
      <c r="AF148" s="82"/>
      <c r="AG148" s="30">
        <f>SUMIF('اخطار وصول'!E:E,C148,'اخطار وصول'!F:F)</f>
        <v>0</v>
      </c>
      <c r="AH148" s="31"/>
      <c r="AI148" s="30">
        <f>SUMIF('صرف واستلام'!E:E,C148,'صرف واستلام'!F:F)-AK148</f>
        <v>0</v>
      </c>
      <c r="AJ148" s="30">
        <f>SUMIF(المرفوض!D:D,C148,المرفوض!E:E)</f>
        <v>0</v>
      </c>
      <c r="AK148" s="30">
        <f>SUMIFS('صرف واستلام'!F:F,'صرف واستلام'!E:E,C148,'صرف واستلام'!I:I,$AK$10)</f>
        <v>0</v>
      </c>
      <c r="AL148" s="32"/>
      <c r="AM148" s="30">
        <f>SUMIF('صرف واستلام'!E:E,C148,'صرف واستلام'!G:G)-AN148-AO148</f>
        <v>12</v>
      </c>
      <c r="AN148" s="30">
        <f>SUMIFS('صرف واستلام'!G:G,'صرف واستلام'!E:E,C148,'صرف واستلام'!I:I,$AN$10)</f>
        <v>0</v>
      </c>
      <c r="AO148" s="30">
        <f>SUMIFS('صرف واستلام'!G:G,'صرف واستلام'!E:E,C148,'صرف واستلام'!I:I,$AO$10)</f>
        <v>0</v>
      </c>
      <c r="AQ148" s="47" t="s">
        <v>567</v>
      </c>
      <c r="AR148" s="47" t="s">
        <v>110</v>
      </c>
      <c r="AS148" s="47">
        <f t="shared" si="38"/>
        <v>1</v>
      </c>
    </row>
    <row r="149" spans="1:45" ht="17.399999999999999" hidden="1">
      <c r="A149" s="73" t="s">
        <v>258</v>
      </c>
      <c r="B149" s="74" t="s">
        <v>569</v>
      </c>
      <c r="C149" s="75" t="s">
        <v>570</v>
      </c>
      <c r="D149" s="83" t="e">
        <v>#N/A</v>
      </c>
      <c r="E149" s="84">
        <v>0.185</v>
      </c>
      <c r="F149" s="84">
        <v>0.185</v>
      </c>
      <c r="G149" s="84">
        <v>0.185</v>
      </c>
      <c r="H149" s="84">
        <v>0.185</v>
      </c>
      <c r="I149" s="84">
        <v>0.185</v>
      </c>
      <c r="J149" s="84">
        <v>0.185</v>
      </c>
      <c r="K149" s="84">
        <v>0.185</v>
      </c>
      <c r="L149" s="78">
        <f t="shared" si="31"/>
        <v>0.185</v>
      </c>
      <c r="M149" s="79" t="s">
        <v>404</v>
      </c>
      <c r="N149" s="28">
        <f t="shared" si="36"/>
        <v>35500</v>
      </c>
      <c r="O149" s="29">
        <f t="shared" si="35"/>
        <v>0</v>
      </c>
      <c r="P149" s="29">
        <f t="shared" si="32"/>
        <v>0</v>
      </c>
      <c r="Q149" s="89">
        <v>8</v>
      </c>
      <c r="R149" s="80">
        <v>7</v>
      </c>
      <c r="S149" s="80"/>
      <c r="T149" s="29">
        <f t="shared" si="33"/>
        <v>191891.89189189189</v>
      </c>
      <c r="U149" s="29">
        <f t="shared" si="30"/>
        <v>252.75538974169112</v>
      </c>
      <c r="V149" s="34" t="str">
        <f t="shared" si="34"/>
        <v>زيادة</v>
      </c>
      <c r="W149" s="81" t="s">
        <v>1192</v>
      </c>
      <c r="X149" s="31"/>
      <c r="Y149" s="169">
        <f t="shared" si="37"/>
        <v>166678.89189189189</v>
      </c>
      <c r="Z149" s="169">
        <f t="shared" si="29"/>
        <v>219.54543189132232</v>
      </c>
      <c r="AA149" s="31"/>
      <c r="AB149" s="30">
        <f t="shared" si="39"/>
        <v>25213</v>
      </c>
      <c r="AC149" s="30">
        <f t="shared" si="40"/>
        <v>191891.89189189189</v>
      </c>
      <c r="AD149" s="31"/>
      <c r="AE149" s="82">
        <v>35500</v>
      </c>
      <c r="AF149" s="82"/>
      <c r="AG149" s="30">
        <f>SUMIF('اخطار وصول'!E:E,C149,'اخطار وصول'!F:F)</f>
        <v>0</v>
      </c>
      <c r="AH149" s="31"/>
      <c r="AI149" s="30">
        <f>SUMIF('صرف واستلام'!E:E,C149,'صرف واستلام'!F:F)-AK149</f>
        <v>0</v>
      </c>
      <c r="AJ149" s="30">
        <f>SUMIF(المرفوض!D:D,C149,المرفوض!E:E)</f>
        <v>0</v>
      </c>
      <c r="AK149" s="30">
        <f>SUMIFS('صرف واستلام'!F:F,'صرف واستلام'!E:E,C149,'صرف واستلام'!I:I,$AK$10)</f>
        <v>0</v>
      </c>
      <c r="AL149" s="32"/>
      <c r="AM149" s="30">
        <f>SUMIF('صرف واستلام'!E:E,C149,'صرف واستلام'!G:G)-AN149-AO149</f>
        <v>0</v>
      </c>
      <c r="AN149" s="30">
        <f>SUMIFS('صرف واستلام'!G:G,'صرف واستلام'!E:E,C149,'صرف واستلام'!I:I,$AN$10)</f>
        <v>0</v>
      </c>
      <c r="AO149" s="30">
        <f>SUMIFS('صرف واستلام'!G:G,'صرف واستلام'!E:E,C149,'صرف واستلام'!I:I,$AO$10)</f>
        <v>0</v>
      </c>
      <c r="AQ149" s="47" t="s">
        <v>569</v>
      </c>
      <c r="AR149" s="47" t="s">
        <v>570</v>
      </c>
      <c r="AS149" s="47">
        <f t="shared" si="38"/>
        <v>1</v>
      </c>
    </row>
    <row r="150" spans="1:45" ht="17.399999999999999" hidden="1">
      <c r="A150" s="73" t="s">
        <v>338</v>
      </c>
      <c r="B150" s="74" t="s">
        <v>571</v>
      </c>
      <c r="C150" s="85" t="s">
        <v>194</v>
      </c>
      <c r="D150" s="83" t="s">
        <v>572</v>
      </c>
      <c r="E150" s="84"/>
      <c r="F150" s="84"/>
      <c r="G150" s="84"/>
      <c r="H150" s="84">
        <v>1.85</v>
      </c>
      <c r="I150" s="84">
        <v>1.85</v>
      </c>
      <c r="J150" s="84">
        <v>1.85</v>
      </c>
      <c r="K150" s="84">
        <v>1.85</v>
      </c>
      <c r="L150" s="78">
        <f t="shared" si="31"/>
        <v>1.85</v>
      </c>
      <c r="M150" s="79" t="s">
        <v>404</v>
      </c>
      <c r="N150" s="28">
        <f t="shared" si="36"/>
        <v>9000</v>
      </c>
      <c r="O150" s="29">
        <f t="shared" si="35"/>
        <v>0</v>
      </c>
      <c r="P150" s="29">
        <f t="shared" si="32"/>
        <v>0</v>
      </c>
      <c r="Q150" s="89">
        <v>8</v>
      </c>
      <c r="R150" s="80">
        <v>7</v>
      </c>
      <c r="S150" s="80"/>
      <c r="T150" s="29">
        <f t="shared" si="33"/>
        <v>4864.864864864865</v>
      </c>
      <c r="U150" s="29">
        <f t="shared" si="30"/>
        <v>9.9350541828417942</v>
      </c>
      <c r="V150" s="34" t="str">
        <f t="shared" si="34"/>
        <v>زيادة</v>
      </c>
      <c r="W150" s="81"/>
      <c r="X150" s="31"/>
      <c r="Y150" s="169">
        <f t="shared" si="37"/>
        <v>-1215</v>
      </c>
      <c r="Z150" s="169">
        <f t="shared" si="29"/>
        <v>-2.4812797821647381</v>
      </c>
      <c r="AA150" s="31"/>
      <c r="AB150" s="30">
        <f t="shared" si="39"/>
        <v>11575</v>
      </c>
      <c r="AC150" s="30">
        <f t="shared" si="40"/>
        <v>10360</v>
      </c>
      <c r="AD150" s="31"/>
      <c r="AE150" s="82">
        <v>10166</v>
      </c>
      <c r="AF150" s="82"/>
      <c r="AG150" s="30">
        <f>SUMIF('اخطار وصول'!E:E,C150,'اخطار وصول'!F:F)</f>
        <v>9000</v>
      </c>
      <c r="AH150" s="31"/>
      <c r="AI150" s="30">
        <f>SUMIF('صرف واستلام'!E:E,C150,'صرف واستلام'!F:F)-AK150</f>
        <v>9000</v>
      </c>
      <c r="AJ150" s="30">
        <f>SUMIF(المرفوض!D:D,C150,المرفوض!E:E)</f>
        <v>0</v>
      </c>
      <c r="AK150" s="30">
        <f>SUMIFS('صرف واستلام'!F:F,'صرف واستلام'!E:E,C150,'صرف واستلام'!I:I,$AK$10)</f>
        <v>0</v>
      </c>
      <c r="AL150" s="32"/>
      <c r="AM150" s="30">
        <f>SUMIF('صرف واستلام'!E:E,C150,'صرف واستلام'!G:G)-AN150-AO150</f>
        <v>10166</v>
      </c>
      <c r="AN150" s="30">
        <f>SUMIFS('صرف واستلام'!G:G,'صرف واستلام'!E:E,C150,'صرف واستلام'!I:I,$AN$10)</f>
        <v>0</v>
      </c>
      <c r="AO150" s="30">
        <f>SUMIFS('صرف واستلام'!G:G,'صرف واستلام'!E:E,C150,'صرف واستلام'!I:I,$AO$10)</f>
        <v>0</v>
      </c>
      <c r="AQ150" s="47" t="s">
        <v>571</v>
      </c>
      <c r="AR150" s="47" t="s">
        <v>194</v>
      </c>
      <c r="AS150" s="47">
        <f t="shared" si="38"/>
        <v>1</v>
      </c>
    </row>
    <row r="151" spans="1:45" ht="17.399999999999999" hidden="1">
      <c r="A151" s="73" t="s">
        <v>338</v>
      </c>
      <c r="B151" s="74" t="s">
        <v>573</v>
      </c>
      <c r="C151" s="85" t="s">
        <v>574</v>
      </c>
      <c r="D151" s="83" t="s">
        <v>575</v>
      </c>
      <c r="E151" s="84"/>
      <c r="F151" s="84"/>
      <c r="G151" s="84"/>
      <c r="H151" s="84">
        <v>0.75</v>
      </c>
      <c r="I151" s="84">
        <v>0.75</v>
      </c>
      <c r="J151" s="84">
        <v>0.75</v>
      </c>
      <c r="K151" s="84">
        <v>0.75</v>
      </c>
      <c r="L151" s="78">
        <f t="shared" si="31"/>
        <v>0.75</v>
      </c>
      <c r="M151" s="79" t="s">
        <v>404</v>
      </c>
      <c r="N151" s="28">
        <f t="shared" si="36"/>
        <v>2800</v>
      </c>
      <c r="O151" s="29">
        <f t="shared" si="35"/>
        <v>0</v>
      </c>
      <c r="P151" s="29">
        <f t="shared" si="32"/>
        <v>0</v>
      </c>
      <c r="Q151" s="89">
        <v>8</v>
      </c>
      <c r="R151" s="80">
        <v>7</v>
      </c>
      <c r="S151" s="80"/>
      <c r="T151" s="29">
        <f t="shared" si="33"/>
        <v>3733.3333333333335</v>
      </c>
      <c r="U151" s="29">
        <f t="shared" si="30"/>
        <v>7.6242341729067391</v>
      </c>
      <c r="V151" s="34" t="str">
        <f t="shared" si="34"/>
        <v>طلب</v>
      </c>
      <c r="W151" s="134"/>
      <c r="X151" s="31"/>
      <c r="Y151" s="169">
        <f t="shared" si="37"/>
        <v>5806.3333333333321</v>
      </c>
      <c r="Z151" s="169">
        <f t="shared" si="29"/>
        <v>11.857726344452006</v>
      </c>
      <c r="AA151" s="31"/>
      <c r="AB151" s="30">
        <f t="shared" si="39"/>
        <v>11575</v>
      </c>
      <c r="AC151" s="30">
        <f t="shared" si="40"/>
        <v>17381.333333333332</v>
      </c>
      <c r="AD151" s="31"/>
      <c r="AE151" s="82">
        <v>4036</v>
      </c>
      <c r="AF151" s="82"/>
      <c r="AG151" s="30">
        <f>SUMIF('اخطار وصول'!E:E,C151,'اخطار وصول'!F:F)</f>
        <v>9000</v>
      </c>
      <c r="AH151" s="31"/>
      <c r="AI151" s="30">
        <f>SUMIF('صرف واستلام'!E:E,C151,'صرف واستلام'!F:F)-AK151</f>
        <v>9000</v>
      </c>
      <c r="AJ151" s="30">
        <f>SUMIF(المرفوض!D:D,C151,المرفوض!E:E)</f>
        <v>0</v>
      </c>
      <c r="AK151" s="30">
        <f>SUMIFS('صرف واستلام'!F:F,'صرف واستلام'!E:E,C151,'صرف واستلام'!I:I,$AK$10)</f>
        <v>0</v>
      </c>
      <c r="AL151" s="32"/>
      <c r="AM151" s="30">
        <f>SUMIF('صرف واستلام'!E:E,C151,'صرف واستلام'!G:G)-AN151-AO151</f>
        <v>10236</v>
      </c>
      <c r="AN151" s="30">
        <f>SUMIFS('صرف واستلام'!G:G,'صرف واستلام'!E:E,C151,'صرف واستلام'!I:I,$AN$10)</f>
        <v>0</v>
      </c>
      <c r="AO151" s="30">
        <f>SUMIFS('صرف واستلام'!G:G,'صرف واستلام'!E:E,C151,'صرف واستلام'!I:I,$AO$10)</f>
        <v>0</v>
      </c>
      <c r="AQ151" s="47" t="s">
        <v>573</v>
      </c>
      <c r="AR151" s="47" t="s">
        <v>574</v>
      </c>
      <c r="AS151" s="47">
        <f t="shared" si="38"/>
        <v>1</v>
      </c>
    </row>
    <row r="152" spans="1:45" ht="17.399999999999999">
      <c r="A152" s="73" t="s">
        <v>338</v>
      </c>
      <c r="B152" s="74" t="s">
        <v>576</v>
      </c>
      <c r="C152" s="75" t="s">
        <v>146</v>
      </c>
      <c r="D152" s="83" t="s">
        <v>577</v>
      </c>
      <c r="E152" s="84"/>
      <c r="F152" s="84"/>
      <c r="G152" s="84"/>
      <c r="H152" s="84">
        <v>8</v>
      </c>
      <c r="I152" s="84">
        <v>8</v>
      </c>
      <c r="J152" s="84">
        <v>8</v>
      </c>
      <c r="K152" s="84">
        <v>8</v>
      </c>
      <c r="L152" s="78">
        <f t="shared" si="31"/>
        <v>8</v>
      </c>
      <c r="M152" s="79" t="s">
        <v>404</v>
      </c>
      <c r="N152" s="28">
        <f t="shared" si="36"/>
        <v>0</v>
      </c>
      <c r="O152" s="29">
        <f t="shared" si="35"/>
        <v>432</v>
      </c>
      <c r="P152" s="29">
        <f t="shared" si="32"/>
        <v>0</v>
      </c>
      <c r="Q152" s="89">
        <v>8</v>
      </c>
      <c r="R152" s="80">
        <v>7</v>
      </c>
      <c r="S152" s="80"/>
      <c r="T152" s="29">
        <f t="shared" si="33"/>
        <v>54</v>
      </c>
      <c r="U152" s="29">
        <f t="shared" si="30"/>
        <v>0.11027910142954392</v>
      </c>
      <c r="V152" s="34" t="str">
        <f t="shared" si="34"/>
        <v>حرج</v>
      </c>
      <c r="W152" s="135"/>
      <c r="X152" s="31"/>
      <c r="Y152" s="169">
        <f t="shared" si="37"/>
        <v>5999.125</v>
      </c>
      <c r="Z152" s="169">
        <f t="shared" si="29"/>
        <v>12.251446562287271</v>
      </c>
      <c r="AA152" s="31"/>
      <c r="AB152" s="30">
        <f t="shared" si="39"/>
        <v>11575</v>
      </c>
      <c r="AC152" s="30">
        <f t="shared" si="40"/>
        <v>17574.125</v>
      </c>
      <c r="AD152" s="31"/>
      <c r="AE152" s="82">
        <v>1921</v>
      </c>
      <c r="AF152" s="82"/>
      <c r="AG152" s="30">
        <f>SUMIF('اخطار وصول'!E:E,C152,'اخطار وصول'!F:F)</f>
        <v>138672</v>
      </c>
      <c r="AH152" s="31"/>
      <c r="AI152" s="30">
        <f>SUMIF('صرف واستلام'!E:E,C152,'صرف واستلام'!F:F)-AK152</f>
        <v>138240</v>
      </c>
      <c r="AJ152" s="30">
        <f>SUMIF(المرفوض!D:D,C152,المرفوض!E:E)</f>
        <v>0</v>
      </c>
      <c r="AK152" s="30">
        <f>SUMIFS('صرف واستلام'!F:F,'صرف واستلام'!E:E,C152,'صرف واستلام'!I:I,$AK$10)</f>
        <v>0</v>
      </c>
      <c r="AL152" s="32"/>
      <c r="AM152" s="30">
        <f>SUMIF('صرف واستلام'!E:E,C152,'صرف واستلام'!G:G)-AN152-AO152</f>
        <v>140161</v>
      </c>
      <c r="AN152" s="30">
        <f>SUMIFS('صرف واستلام'!G:G,'صرف واستلام'!E:E,C152,'صرف واستلام'!I:I,$AN$10)</f>
        <v>0</v>
      </c>
      <c r="AO152" s="30">
        <f>SUMIFS('صرف واستلام'!G:G,'صرف واستلام'!E:E,C152,'صرف واستلام'!I:I,$AO$10)</f>
        <v>0</v>
      </c>
      <c r="AQ152" s="47" t="s">
        <v>576</v>
      </c>
      <c r="AR152" s="47" t="s">
        <v>146</v>
      </c>
      <c r="AS152" s="47">
        <f t="shared" si="38"/>
        <v>1</v>
      </c>
    </row>
    <row r="153" spans="1:45" ht="17.399999999999999">
      <c r="A153" s="73" t="s">
        <v>338</v>
      </c>
      <c r="B153" s="74" t="s">
        <v>578</v>
      </c>
      <c r="C153" s="85" t="s">
        <v>579</v>
      </c>
      <c r="D153" s="83" t="s">
        <v>403</v>
      </c>
      <c r="E153" s="84"/>
      <c r="F153" s="84"/>
      <c r="G153" s="84"/>
      <c r="H153" s="84">
        <v>18</v>
      </c>
      <c r="I153" s="84">
        <v>18</v>
      </c>
      <c r="J153" s="84">
        <v>18</v>
      </c>
      <c r="K153" s="84">
        <v>18</v>
      </c>
      <c r="L153" s="78">
        <f t="shared" si="31"/>
        <v>18</v>
      </c>
      <c r="M153" s="79" t="s">
        <v>404</v>
      </c>
      <c r="N153" s="136">
        <f t="shared" si="36"/>
        <v>30240</v>
      </c>
      <c r="O153" s="29">
        <f t="shared" si="35"/>
        <v>864</v>
      </c>
      <c r="P153" s="29">
        <f t="shared" si="32"/>
        <v>0</v>
      </c>
      <c r="Q153" s="89">
        <v>8</v>
      </c>
      <c r="R153" s="80">
        <v>7</v>
      </c>
      <c r="S153" s="80"/>
      <c r="T153" s="29">
        <f t="shared" si="33"/>
        <v>1728</v>
      </c>
      <c r="U153" s="29">
        <f t="shared" si="30"/>
        <v>3.528931245745405</v>
      </c>
      <c r="V153" s="34" t="str">
        <f t="shared" si="34"/>
        <v>حرج</v>
      </c>
      <c r="W153" s="81"/>
      <c r="X153" s="31"/>
      <c r="Y153" s="169">
        <f t="shared" si="37"/>
        <v>4799.3888888888887</v>
      </c>
      <c r="Z153" s="169">
        <f t="shared" si="29"/>
        <v>9.8013387792148841</v>
      </c>
      <c r="AA153" s="31"/>
      <c r="AB153" s="30">
        <f t="shared" si="39"/>
        <v>11575</v>
      </c>
      <c r="AC153" s="30">
        <f t="shared" si="40"/>
        <v>16374.388888888889</v>
      </c>
      <c r="AD153" s="31"/>
      <c r="AE153" s="82">
        <f>56275</f>
        <v>56275</v>
      </c>
      <c r="AF153" s="82"/>
      <c r="AG153" s="30">
        <f>SUMIF('اخطار وصول'!E:E,C153,'اخطار وصول'!F:F)</f>
        <v>238464</v>
      </c>
      <c r="AH153" s="31"/>
      <c r="AI153" s="30">
        <f>SUMIF('صرف واستلام'!E:E,C153,'صرف واستلام'!F:F)-AK153</f>
        <v>237600</v>
      </c>
      <c r="AJ153" s="30">
        <f>SUMIF(المرفوض!D:D,C153,المرفوض!E:E)</f>
        <v>0</v>
      </c>
      <c r="AK153" s="30">
        <f>SUMIFS('صرف واستلام'!F:F,'صرف واستلام'!E:E,C153,'صرف واستلام'!I:I,$AK$10)</f>
        <v>0</v>
      </c>
      <c r="AL153" s="32"/>
      <c r="AM153" s="30">
        <f>SUMIF('صرف واستلام'!E:E,C153,'صرف واستلام'!G:G)-AN153-AO153</f>
        <v>263635</v>
      </c>
      <c r="AN153" s="30">
        <f>SUMIFS('صرف واستلام'!G:G,'صرف واستلام'!E:E,C153,'صرف واستلام'!I:I,$AN$10)</f>
        <v>0</v>
      </c>
      <c r="AO153" s="30">
        <f>SUMIFS('صرف واستلام'!G:G,'صرف واستلام'!E:E,C153,'صرف واستلام'!I:I,$AO$10)</f>
        <v>0</v>
      </c>
      <c r="AQ153" s="47" t="s">
        <v>578</v>
      </c>
      <c r="AR153" s="47" t="s">
        <v>579</v>
      </c>
      <c r="AS153" s="47">
        <f t="shared" si="38"/>
        <v>1</v>
      </c>
    </row>
    <row r="154" spans="1:45" ht="17.399999999999999" hidden="1">
      <c r="A154" s="73" t="s">
        <v>80</v>
      </c>
      <c r="B154" s="74" t="s">
        <v>580</v>
      </c>
      <c r="C154" s="75" t="s">
        <v>581</v>
      </c>
      <c r="D154" s="83" t="s">
        <v>582</v>
      </c>
      <c r="E154" s="84">
        <v>1</v>
      </c>
      <c r="F154" s="84">
        <v>1</v>
      </c>
      <c r="G154" s="84">
        <v>1</v>
      </c>
      <c r="H154" s="84">
        <v>1</v>
      </c>
      <c r="I154" s="84">
        <v>1</v>
      </c>
      <c r="J154" s="84">
        <v>1</v>
      </c>
      <c r="K154" s="84">
        <v>1</v>
      </c>
      <c r="L154" s="78">
        <f t="shared" si="31"/>
        <v>1</v>
      </c>
      <c r="M154" s="79" t="s">
        <v>309</v>
      </c>
      <c r="N154" s="28">
        <f t="shared" si="36"/>
        <v>48000</v>
      </c>
      <c r="O154" s="29">
        <f t="shared" si="35"/>
        <v>0</v>
      </c>
      <c r="P154" s="29">
        <f t="shared" si="32"/>
        <v>0</v>
      </c>
      <c r="Q154" s="89">
        <v>8</v>
      </c>
      <c r="R154" s="80">
        <v>3</v>
      </c>
      <c r="S154" s="80"/>
      <c r="T154" s="29">
        <f t="shared" si="33"/>
        <v>48000</v>
      </c>
      <c r="U154" s="29">
        <f t="shared" si="30"/>
        <v>63.224446786090624</v>
      </c>
      <c r="V154" s="34" t="str">
        <f t="shared" si="34"/>
        <v>زيادة</v>
      </c>
      <c r="W154" s="81"/>
      <c r="X154" s="31"/>
      <c r="Y154" s="169">
        <f t="shared" si="37"/>
        <v>37060</v>
      </c>
      <c r="Z154" s="169">
        <f t="shared" si="29"/>
        <v>48.814541622760807</v>
      </c>
      <c r="AA154" s="31"/>
      <c r="AB154" s="30">
        <f t="shared" si="39"/>
        <v>25213</v>
      </c>
      <c r="AC154" s="30">
        <f t="shared" si="40"/>
        <v>62273</v>
      </c>
      <c r="AD154" s="31"/>
      <c r="AE154" s="82">
        <v>62273</v>
      </c>
      <c r="AF154" s="82"/>
      <c r="AG154" s="30">
        <f>SUMIF('اخطار وصول'!E:E,C154,'اخطار وصول'!F:F)</f>
        <v>0</v>
      </c>
      <c r="AH154" s="31"/>
      <c r="AI154" s="30">
        <f>SUMIF('صرف واستلام'!E:E,C154,'صرف واستلام'!F:F)-AK154</f>
        <v>0</v>
      </c>
      <c r="AJ154" s="30">
        <f>SUMIF(المرفوض!D:D,C154,المرفوض!E:E)</f>
        <v>0</v>
      </c>
      <c r="AK154" s="30">
        <f>SUMIFS('صرف واستلام'!F:F,'صرف واستلام'!E:E,C154,'صرف واستلام'!I:I,$AK$10)</f>
        <v>0</v>
      </c>
      <c r="AL154" s="32"/>
      <c r="AM154" s="30">
        <f>SUMIF('صرف واستلام'!E:E,C154,'صرف واستلام'!G:G)-AN154-AO154</f>
        <v>14273</v>
      </c>
      <c r="AN154" s="30">
        <f>SUMIFS('صرف واستلام'!G:G,'صرف واستلام'!E:E,C154,'صرف واستلام'!I:I,$AN$10)</f>
        <v>0</v>
      </c>
      <c r="AO154" s="30">
        <f>SUMIFS('صرف واستلام'!G:G,'صرف واستلام'!E:E,C154,'صرف واستلام'!I:I,$AO$10)</f>
        <v>0</v>
      </c>
      <c r="AQ154" s="47" t="s">
        <v>580</v>
      </c>
      <c r="AR154" s="47" t="s">
        <v>581</v>
      </c>
      <c r="AS154" s="47">
        <f t="shared" si="38"/>
        <v>1</v>
      </c>
    </row>
    <row r="155" spans="1:45" ht="17.399999999999999" hidden="1">
      <c r="A155" s="73" t="s">
        <v>80</v>
      </c>
      <c r="B155" s="74" t="s">
        <v>583</v>
      </c>
      <c r="C155" s="75" t="s">
        <v>175</v>
      </c>
      <c r="D155" s="83" t="s">
        <v>584</v>
      </c>
      <c r="E155" s="84">
        <v>1</v>
      </c>
      <c r="F155" s="84">
        <v>1</v>
      </c>
      <c r="G155" s="84">
        <v>1</v>
      </c>
      <c r="H155" s="84">
        <v>1</v>
      </c>
      <c r="I155" s="84">
        <v>1</v>
      </c>
      <c r="J155" s="84">
        <v>1</v>
      </c>
      <c r="K155" s="84">
        <v>1</v>
      </c>
      <c r="L155" s="78">
        <f t="shared" si="31"/>
        <v>1</v>
      </c>
      <c r="M155" s="79" t="s">
        <v>309</v>
      </c>
      <c r="N155" s="28">
        <f t="shared" si="36"/>
        <v>13500</v>
      </c>
      <c r="O155" s="29">
        <f t="shared" si="35"/>
        <v>0</v>
      </c>
      <c r="P155" s="29">
        <f t="shared" si="32"/>
        <v>0</v>
      </c>
      <c r="Q155" s="89">
        <v>8</v>
      </c>
      <c r="R155" s="80">
        <v>7</v>
      </c>
      <c r="S155" s="80"/>
      <c r="T155" s="29">
        <f t="shared" si="33"/>
        <v>13500</v>
      </c>
      <c r="U155" s="29">
        <f t="shared" si="30"/>
        <v>17.781875658587989</v>
      </c>
      <c r="V155" s="34" t="str">
        <f t="shared" si="34"/>
        <v>زيادة</v>
      </c>
      <c r="W155" s="81"/>
      <c r="X155" s="31"/>
      <c r="Y155" s="169">
        <f t="shared" si="37"/>
        <v>16787</v>
      </c>
      <c r="Z155" s="169">
        <f t="shared" si="29"/>
        <v>22.111433087460487</v>
      </c>
      <c r="AA155" s="31"/>
      <c r="AB155" s="30">
        <f t="shared" si="39"/>
        <v>25213</v>
      </c>
      <c r="AC155" s="30">
        <f t="shared" si="40"/>
        <v>42000</v>
      </c>
      <c r="AD155" s="31"/>
      <c r="AE155" s="82">
        <v>7000</v>
      </c>
      <c r="AF155" s="82"/>
      <c r="AG155" s="30">
        <f>SUMIF('اخطار وصول'!E:E,C155,'اخطار وصول'!F:F)</f>
        <v>35000</v>
      </c>
      <c r="AH155" s="31"/>
      <c r="AI155" s="30">
        <f>SUMIF('صرف واستلام'!E:E,C155,'صرف واستلام'!F:F)-AK155</f>
        <v>35000</v>
      </c>
      <c r="AJ155" s="30">
        <f>SUMIF(المرفوض!D:D,C155,المرفوض!E:E)</f>
        <v>0</v>
      </c>
      <c r="AK155" s="30">
        <f>SUMIFS('صرف واستلام'!F:F,'صرف واستلام'!E:E,C155,'صرف واستلام'!I:I,$AK$10)</f>
        <v>0</v>
      </c>
      <c r="AL155" s="32"/>
      <c r="AM155" s="30">
        <f>SUMIF('صرف واستلام'!E:E,C155,'صرف واستلام'!G:G)-AN155-AO155</f>
        <v>28500</v>
      </c>
      <c r="AN155" s="30">
        <f>SUMIFS('صرف واستلام'!G:G,'صرف واستلام'!E:E,C155,'صرف واستلام'!I:I,$AN$10)</f>
        <v>0</v>
      </c>
      <c r="AO155" s="30">
        <f>SUMIFS('صرف واستلام'!G:G,'صرف واستلام'!E:E,C155,'صرف واستلام'!I:I,$AO$10)</f>
        <v>0</v>
      </c>
      <c r="AQ155" s="47" t="s">
        <v>583</v>
      </c>
      <c r="AR155" s="47" t="s">
        <v>175</v>
      </c>
      <c r="AS155" s="47">
        <f t="shared" si="38"/>
        <v>1</v>
      </c>
    </row>
    <row r="156" spans="1:45" ht="15.6" hidden="1">
      <c r="A156" s="73" t="s">
        <v>80</v>
      </c>
      <c r="B156" s="74" t="s">
        <v>585</v>
      </c>
      <c r="C156" s="85" t="s">
        <v>586</v>
      </c>
      <c r="D156" s="83" t="s">
        <v>587</v>
      </c>
      <c r="E156" s="84">
        <v>1</v>
      </c>
      <c r="F156" s="84"/>
      <c r="G156" s="84"/>
      <c r="H156" s="84"/>
      <c r="I156" s="84"/>
      <c r="J156" s="84"/>
      <c r="K156" s="84"/>
      <c r="L156" s="78">
        <f t="shared" si="31"/>
        <v>1</v>
      </c>
      <c r="M156" s="79" t="s">
        <v>309</v>
      </c>
      <c r="N156" s="28">
        <f t="shared" si="36"/>
        <v>7000</v>
      </c>
      <c r="O156" s="29">
        <f t="shared" si="35"/>
        <v>0</v>
      </c>
      <c r="P156" s="29">
        <f t="shared" si="32"/>
        <v>0</v>
      </c>
      <c r="Q156" s="89">
        <v>8</v>
      </c>
      <c r="R156" s="80">
        <v>7</v>
      </c>
      <c r="S156" s="80"/>
      <c r="T156" s="29">
        <f t="shared" si="33"/>
        <v>7000</v>
      </c>
      <c r="U156" s="29">
        <f t="shared" si="30"/>
        <v>105000</v>
      </c>
      <c r="V156" s="34" t="str">
        <f t="shared" si="34"/>
        <v>زيادة</v>
      </c>
      <c r="W156" s="109" t="s">
        <v>1074</v>
      </c>
      <c r="X156" s="31"/>
      <c r="Y156" s="169">
        <f t="shared" si="37"/>
        <v>7622</v>
      </c>
      <c r="Z156" s="169">
        <f t="shared" ref="Z156:Z219" si="41">Y156/(E156*$V$2+F156*$V$3+G156*$V$4+H156*$V$5+I156*$V$6+J156*$V$7+K156*$V$8)*L156</f>
        <v>114330</v>
      </c>
      <c r="AA156" s="31"/>
      <c r="AB156" s="30">
        <f t="shared" si="39"/>
        <v>378</v>
      </c>
      <c r="AC156" s="30">
        <f t="shared" si="40"/>
        <v>8000</v>
      </c>
      <c r="AD156" s="31"/>
      <c r="AE156" s="82">
        <v>4000</v>
      </c>
      <c r="AF156" s="82"/>
      <c r="AG156" s="30">
        <f>SUMIF('اخطار وصول'!E:E,C156,'اخطار وصول'!F:F)</f>
        <v>4000</v>
      </c>
      <c r="AH156" s="31"/>
      <c r="AI156" s="30">
        <f>SUMIF('صرف واستلام'!E:E,C156,'صرف واستلام'!F:F)-AK156</f>
        <v>4000</v>
      </c>
      <c r="AJ156" s="30">
        <f>SUMIF(المرفوض!D:D,C156,المرفوض!E:E)</f>
        <v>0</v>
      </c>
      <c r="AK156" s="30">
        <f>SUMIFS('صرف واستلام'!F:F,'صرف واستلام'!E:E,C156,'صرف واستلام'!I:I,$AK$10)</f>
        <v>0</v>
      </c>
      <c r="AL156" s="32"/>
      <c r="AM156" s="30">
        <f>SUMIF('صرف واستلام'!E:E,C156,'صرف واستلام'!G:G)-AN156-AO156</f>
        <v>1000</v>
      </c>
      <c r="AN156" s="30">
        <f>SUMIFS('صرف واستلام'!G:G,'صرف واستلام'!E:E,C156,'صرف واستلام'!I:I,$AN$10)</f>
        <v>0</v>
      </c>
      <c r="AO156" s="30">
        <f>SUMIFS('صرف واستلام'!G:G,'صرف واستلام'!E:E,C156,'صرف واستلام'!I:I,$AO$10)</f>
        <v>0</v>
      </c>
      <c r="AQ156" s="47" t="s">
        <v>585</v>
      </c>
      <c r="AR156" s="47" t="s">
        <v>586</v>
      </c>
      <c r="AS156" s="47">
        <f t="shared" si="38"/>
        <v>1</v>
      </c>
    </row>
    <row r="157" spans="1:45" ht="17.399999999999999" hidden="1">
      <c r="A157" s="73" t="s">
        <v>80</v>
      </c>
      <c r="B157" s="74" t="s">
        <v>588</v>
      </c>
      <c r="C157" s="85" t="s">
        <v>589</v>
      </c>
      <c r="D157" s="83" t="s">
        <v>590</v>
      </c>
      <c r="E157" s="84"/>
      <c r="F157" s="84">
        <v>1</v>
      </c>
      <c r="G157" s="84">
        <v>1</v>
      </c>
      <c r="H157" s="84"/>
      <c r="I157" s="84"/>
      <c r="J157" s="84"/>
      <c r="K157" s="84"/>
      <c r="L157" s="78">
        <f t="shared" si="31"/>
        <v>1</v>
      </c>
      <c r="M157" s="79" t="s">
        <v>309</v>
      </c>
      <c r="N157" s="28">
        <f t="shared" si="36"/>
        <v>17000</v>
      </c>
      <c r="O157" s="29">
        <f t="shared" si="35"/>
        <v>0</v>
      </c>
      <c r="P157" s="29">
        <f t="shared" si="32"/>
        <v>0</v>
      </c>
      <c r="Q157" s="89">
        <v>8</v>
      </c>
      <c r="R157" s="80">
        <v>7</v>
      </c>
      <c r="S157" s="80"/>
      <c r="T157" s="29">
        <f t="shared" si="33"/>
        <v>17000</v>
      </c>
      <c r="U157" s="29">
        <f t="shared" si="30"/>
        <v>63.087580405739736</v>
      </c>
      <c r="V157" s="34" t="str">
        <f t="shared" si="34"/>
        <v>زيادة</v>
      </c>
      <c r="W157" s="81"/>
      <c r="X157" s="31"/>
      <c r="Y157" s="169">
        <f t="shared" si="37"/>
        <v>17740</v>
      </c>
      <c r="Z157" s="169">
        <f t="shared" si="41"/>
        <v>65.833745670460175</v>
      </c>
      <c r="AA157" s="31"/>
      <c r="AB157" s="30">
        <f t="shared" si="39"/>
        <v>13260</v>
      </c>
      <c r="AC157" s="30">
        <f t="shared" si="40"/>
        <v>31000</v>
      </c>
      <c r="AD157" s="31"/>
      <c r="AE157" s="82">
        <v>19000</v>
      </c>
      <c r="AF157" s="82"/>
      <c r="AG157" s="30">
        <f>SUMIF('اخطار وصول'!E:E,C157,'اخطار وصول'!F:F)</f>
        <v>12000</v>
      </c>
      <c r="AH157" s="31"/>
      <c r="AI157" s="30">
        <f>SUMIF('صرف واستلام'!E:E,C157,'صرف واستلام'!F:F)-AK157</f>
        <v>12000</v>
      </c>
      <c r="AJ157" s="30">
        <f>SUMIF(المرفوض!D:D,C157,المرفوض!E:E)</f>
        <v>0</v>
      </c>
      <c r="AK157" s="30">
        <f>SUMIFS('صرف واستلام'!F:F,'صرف واستلام'!E:E,C157,'صرف واستلام'!I:I,$AK$10)</f>
        <v>0</v>
      </c>
      <c r="AL157" s="32"/>
      <c r="AM157" s="30">
        <f>SUMIF('صرف واستلام'!E:E,C157,'صرف واستلام'!G:G)-AN157-AO157</f>
        <v>14000</v>
      </c>
      <c r="AN157" s="30">
        <f>SUMIFS('صرف واستلام'!G:G,'صرف واستلام'!E:E,C157,'صرف واستلام'!I:I,$AN$10)</f>
        <v>0</v>
      </c>
      <c r="AO157" s="30">
        <f>SUMIFS('صرف واستلام'!G:G,'صرف واستلام'!E:E,C157,'صرف واستلام'!I:I,$AO$10)</f>
        <v>0</v>
      </c>
      <c r="AQ157" s="47" t="s">
        <v>588</v>
      </c>
      <c r="AR157" s="47" t="s">
        <v>589</v>
      </c>
      <c r="AS157" s="47">
        <f t="shared" si="38"/>
        <v>1</v>
      </c>
    </row>
    <row r="158" spans="1:45" ht="15.6" hidden="1">
      <c r="A158" s="73" t="s">
        <v>80</v>
      </c>
      <c r="B158" s="74" t="s">
        <v>591</v>
      </c>
      <c r="C158" s="75" t="s">
        <v>592</v>
      </c>
      <c r="D158" s="83" t="s">
        <v>593</v>
      </c>
      <c r="E158" s="84"/>
      <c r="F158" s="84"/>
      <c r="G158" s="84"/>
      <c r="H158" s="84">
        <v>1</v>
      </c>
      <c r="I158" s="84">
        <v>1</v>
      </c>
      <c r="J158" s="84"/>
      <c r="K158" s="84"/>
      <c r="L158" s="78">
        <f t="shared" si="31"/>
        <v>1</v>
      </c>
      <c r="M158" s="79" t="s">
        <v>309</v>
      </c>
      <c r="N158" s="28">
        <f t="shared" si="36"/>
        <v>18000</v>
      </c>
      <c r="O158" s="29">
        <f t="shared" si="35"/>
        <v>0</v>
      </c>
      <c r="P158" s="29">
        <f t="shared" si="32"/>
        <v>0</v>
      </c>
      <c r="Q158" s="89">
        <v>8</v>
      </c>
      <c r="R158" s="80">
        <v>7</v>
      </c>
      <c r="S158" s="80"/>
      <c r="T158" s="29">
        <f t="shared" si="33"/>
        <v>18000</v>
      </c>
      <c r="U158" s="29">
        <f t="shared" si="30"/>
        <v>69.230769230769226</v>
      </c>
      <c r="V158" s="34" t="str">
        <f t="shared" si="34"/>
        <v>زيادة</v>
      </c>
      <c r="W158" s="105"/>
      <c r="X158" s="31"/>
      <c r="Y158" s="169">
        <f t="shared" si="37"/>
        <v>19955</v>
      </c>
      <c r="Z158" s="169">
        <f t="shared" si="41"/>
        <v>76.75</v>
      </c>
      <c r="AA158" s="31"/>
      <c r="AB158" s="30">
        <f t="shared" si="39"/>
        <v>7045</v>
      </c>
      <c r="AC158" s="30">
        <f t="shared" si="40"/>
        <v>27000</v>
      </c>
      <c r="AD158" s="31"/>
      <c r="AE158" s="82">
        <v>19000</v>
      </c>
      <c r="AF158" s="82"/>
      <c r="AG158" s="30">
        <f>SUMIF('اخطار وصول'!E:E,C158,'اخطار وصول'!F:F)</f>
        <v>8000</v>
      </c>
      <c r="AH158" s="31"/>
      <c r="AI158" s="30">
        <f>SUMIF('صرف واستلام'!E:E,C158,'صرف واستلام'!F:F)-AK158</f>
        <v>8000</v>
      </c>
      <c r="AJ158" s="30">
        <f>SUMIF(المرفوض!D:D,C158,المرفوض!E:E)</f>
        <v>0</v>
      </c>
      <c r="AK158" s="30">
        <f>SUMIFS('صرف واستلام'!F:F,'صرف واستلام'!E:E,C158,'صرف واستلام'!I:I,$AK$10)</f>
        <v>0</v>
      </c>
      <c r="AL158" s="32"/>
      <c r="AM158" s="30">
        <f>SUMIF('صرف واستلام'!E:E,C158,'صرف واستلام'!G:G)-AN158-AO158</f>
        <v>9000</v>
      </c>
      <c r="AN158" s="30">
        <f>SUMIFS('صرف واستلام'!G:G,'صرف واستلام'!E:E,C158,'صرف واستلام'!I:I,$AN$10)</f>
        <v>0</v>
      </c>
      <c r="AO158" s="30">
        <f>SUMIFS('صرف واستلام'!G:G,'صرف واستلام'!E:E,C158,'صرف واستلام'!I:I,$AO$10)</f>
        <v>0</v>
      </c>
      <c r="AQ158" s="47" t="s">
        <v>591</v>
      </c>
      <c r="AR158" s="47" t="s">
        <v>592</v>
      </c>
      <c r="AS158" s="47">
        <f t="shared" si="38"/>
        <v>1</v>
      </c>
    </row>
    <row r="159" spans="1:45" ht="15.6" hidden="1">
      <c r="A159" s="73" t="s">
        <v>80</v>
      </c>
      <c r="B159" s="74" t="s">
        <v>594</v>
      </c>
      <c r="C159" s="75" t="s">
        <v>595</v>
      </c>
      <c r="D159" s="83" t="s">
        <v>596</v>
      </c>
      <c r="E159" s="84"/>
      <c r="F159" s="84"/>
      <c r="G159" s="84"/>
      <c r="H159" s="84"/>
      <c r="I159" s="84"/>
      <c r="J159" s="84">
        <v>1</v>
      </c>
      <c r="K159" s="84">
        <v>1</v>
      </c>
      <c r="L159" s="78">
        <f t="shared" si="31"/>
        <v>1</v>
      </c>
      <c r="M159" s="79" t="s">
        <v>309</v>
      </c>
      <c r="N159" s="28">
        <f t="shared" si="36"/>
        <v>3000</v>
      </c>
      <c r="O159" s="29">
        <f t="shared" si="35"/>
        <v>0</v>
      </c>
      <c r="P159" s="29">
        <f t="shared" si="32"/>
        <v>0</v>
      </c>
      <c r="Q159" s="89">
        <v>8</v>
      </c>
      <c r="R159" s="80">
        <v>7</v>
      </c>
      <c r="S159" s="80"/>
      <c r="T159" s="29">
        <f t="shared" si="33"/>
        <v>3000</v>
      </c>
      <c r="U159" s="29">
        <f t="shared" si="30"/>
        <v>13.062409288824384</v>
      </c>
      <c r="V159" s="34" t="str">
        <f t="shared" si="34"/>
        <v>زيادة</v>
      </c>
      <c r="W159" s="109" t="s">
        <v>1097</v>
      </c>
      <c r="X159" s="31"/>
      <c r="Y159" s="169">
        <f t="shared" si="37"/>
        <v>3470</v>
      </c>
      <c r="Z159" s="169">
        <f t="shared" si="41"/>
        <v>15.108853410740204</v>
      </c>
      <c r="AA159" s="31"/>
      <c r="AB159" s="30">
        <f t="shared" si="39"/>
        <v>4530</v>
      </c>
      <c r="AC159" s="30">
        <f t="shared" si="40"/>
        <v>8000</v>
      </c>
      <c r="AD159" s="31"/>
      <c r="AE159" s="82">
        <v>8000</v>
      </c>
      <c r="AF159" s="82"/>
      <c r="AG159" s="30">
        <f>SUMIF('اخطار وصول'!E:E,C159,'اخطار وصول'!F:F)</f>
        <v>0</v>
      </c>
      <c r="AH159" s="31"/>
      <c r="AI159" s="30">
        <f>SUMIF('صرف واستلام'!E:E,C159,'صرف واستلام'!F:F)-AK159</f>
        <v>0</v>
      </c>
      <c r="AJ159" s="30">
        <f>SUMIF(المرفوض!D:D,C159,المرفوض!E:E)</f>
        <v>0</v>
      </c>
      <c r="AK159" s="30">
        <f>SUMIFS('صرف واستلام'!F:F,'صرف واستلام'!E:E,C159,'صرف واستلام'!I:I,$AK$10)</f>
        <v>0</v>
      </c>
      <c r="AL159" s="32"/>
      <c r="AM159" s="30">
        <f>SUMIF('صرف واستلام'!E:E,C159,'صرف واستلام'!G:G)-AN159-AO159</f>
        <v>5000</v>
      </c>
      <c r="AN159" s="30">
        <f>SUMIFS('صرف واستلام'!G:G,'صرف واستلام'!E:E,C159,'صرف واستلام'!I:I,$AN$10)</f>
        <v>0</v>
      </c>
      <c r="AO159" s="30">
        <f>SUMIFS('صرف واستلام'!G:G,'صرف واستلام'!E:E,C159,'صرف واستلام'!I:I,$AO$10)</f>
        <v>0</v>
      </c>
      <c r="AQ159" s="47" t="s">
        <v>594</v>
      </c>
      <c r="AR159" s="47" t="s">
        <v>595</v>
      </c>
      <c r="AS159" s="47">
        <f t="shared" si="38"/>
        <v>1</v>
      </c>
    </row>
    <row r="160" spans="1:45" ht="17.399999999999999" hidden="1">
      <c r="A160" s="73" t="s">
        <v>80</v>
      </c>
      <c r="B160" s="74" t="s">
        <v>597</v>
      </c>
      <c r="C160" s="75" t="s">
        <v>598</v>
      </c>
      <c r="D160" s="83" t="s">
        <v>599</v>
      </c>
      <c r="E160" s="84">
        <v>1</v>
      </c>
      <c r="F160" s="84">
        <v>1</v>
      </c>
      <c r="G160" s="84">
        <v>1</v>
      </c>
      <c r="H160" s="84"/>
      <c r="I160" s="84"/>
      <c r="J160" s="84"/>
      <c r="K160" s="84"/>
      <c r="L160" s="78">
        <f t="shared" si="31"/>
        <v>1</v>
      </c>
      <c r="M160" s="79" t="s">
        <v>309</v>
      </c>
      <c r="N160" s="28">
        <f t="shared" si="36"/>
        <v>7000</v>
      </c>
      <c r="O160" s="29">
        <f t="shared" si="35"/>
        <v>0</v>
      </c>
      <c r="P160" s="29">
        <f t="shared" si="32"/>
        <v>0</v>
      </c>
      <c r="Q160" s="89">
        <v>8</v>
      </c>
      <c r="R160" s="80">
        <v>7</v>
      </c>
      <c r="S160" s="80"/>
      <c r="T160" s="29">
        <f t="shared" si="33"/>
        <v>7000</v>
      </c>
      <c r="U160" s="29">
        <f t="shared" si="30"/>
        <v>25.970813752164236</v>
      </c>
      <c r="V160" s="34" t="str">
        <f t="shared" si="34"/>
        <v>زيادة</v>
      </c>
      <c r="W160" s="81"/>
      <c r="X160" s="31"/>
      <c r="Y160" s="169">
        <f t="shared" si="37"/>
        <v>5362</v>
      </c>
      <c r="Z160" s="169">
        <f t="shared" si="41"/>
        <v>19.893643334157805</v>
      </c>
      <c r="AA160" s="31"/>
      <c r="AB160" s="30">
        <f t="shared" si="39"/>
        <v>13638</v>
      </c>
      <c r="AC160" s="30">
        <f t="shared" si="40"/>
        <v>19000</v>
      </c>
      <c r="AD160" s="31"/>
      <c r="AE160" s="82">
        <v>4000</v>
      </c>
      <c r="AF160" s="82"/>
      <c r="AG160" s="30">
        <f>SUMIF('اخطار وصول'!E:E,C160,'اخطار وصول'!F:F)</f>
        <v>15000</v>
      </c>
      <c r="AH160" s="31"/>
      <c r="AI160" s="30">
        <f>SUMIF('صرف واستلام'!E:E,C160,'صرف واستلام'!F:F)-AK160</f>
        <v>15000</v>
      </c>
      <c r="AJ160" s="30">
        <f>SUMIF(المرفوض!D:D,C160,المرفوض!E:E)</f>
        <v>0</v>
      </c>
      <c r="AK160" s="30">
        <f>SUMIFS('صرف واستلام'!F:F,'صرف واستلام'!E:E,C160,'صرف واستلام'!I:I,$AK$10)</f>
        <v>0</v>
      </c>
      <c r="AL160" s="32"/>
      <c r="AM160" s="30">
        <f>SUMIF('صرف واستلام'!E:E,C160,'صرف واستلام'!G:G)-AN160-AO160</f>
        <v>12000</v>
      </c>
      <c r="AN160" s="30">
        <f>SUMIFS('صرف واستلام'!G:G,'صرف واستلام'!E:E,C160,'صرف واستلام'!I:I,$AN$10)</f>
        <v>0</v>
      </c>
      <c r="AO160" s="30">
        <f>SUMIFS('صرف واستلام'!G:G,'صرف واستلام'!E:E,C160,'صرف واستلام'!I:I,$AO$10)</f>
        <v>0</v>
      </c>
      <c r="AQ160" s="47" t="s">
        <v>597</v>
      </c>
      <c r="AR160" s="47" t="s">
        <v>598</v>
      </c>
      <c r="AS160" s="47">
        <f t="shared" si="38"/>
        <v>1</v>
      </c>
    </row>
    <row r="161" spans="1:45" ht="17.399999999999999" hidden="1">
      <c r="A161" s="73" t="s">
        <v>80</v>
      </c>
      <c r="B161" s="74" t="s">
        <v>600</v>
      </c>
      <c r="C161" s="75" t="s">
        <v>601</v>
      </c>
      <c r="D161" s="83" t="s">
        <v>602</v>
      </c>
      <c r="E161" s="84"/>
      <c r="F161" s="84"/>
      <c r="G161" s="84"/>
      <c r="H161" s="84">
        <v>1</v>
      </c>
      <c r="I161" s="84">
        <v>1</v>
      </c>
      <c r="J161" s="84">
        <v>1</v>
      </c>
      <c r="K161" s="84">
        <v>1</v>
      </c>
      <c r="L161" s="78">
        <f t="shared" si="31"/>
        <v>1</v>
      </c>
      <c r="M161" s="79" t="s">
        <v>309</v>
      </c>
      <c r="N161" s="28">
        <f t="shared" si="36"/>
        <v>4000</v>
      </c>
      <c r="O161" s="29">
        <f t="shared" si="35"/>
        <v>0</v>
      </c>
      <c r="P161" s="29">
        <f t="shared" si="32"/>
        <v>0</v>
      </c>
      <c r="Q161" s="89">
        <v>8</v>
      </c>
      <c r="R161" s="80">
        <v>7</v>
      </c>
      <c r="S161" s="80"/>
      <c r="T161" s="29">
        <f t="shared" si="33"/>
        <v>4000</v>
      </c>
      <c r="U161" s="29">
        <f t="shared" si="30"/>
        <v>8.1688223281143646</v>
      </c>
      <c r="V161" s="34" t="str">
        <f t="shared" si="34"/>
        <v>زيادة</v>
      </c>
      <c r="W161" s="81"/>
      <c r="X161" s="31"/>
      <c r="Y161" s="169">
        <f t="shared" si="37"/>
        <v>3425</v>
      </c>
      <c r="Z161" s="169">
        <f t="shared" si="41"/>
        <v>6.9945541184479243</v>
      </c>
      <c r="AA161" s="31"/>
      <c r="AB161" s="30">
        <f t="shared" si="39"/>
        <v>11575</v>
      </c>
      <c r="AC161" s="30">
        <f t="shared" si="40"/>
        <v>15000</v>
      </c>
      <c r="AD161" s="31"/>
      <c r="AE161" s="82">
        <v>5000</v>
      </c>
      <c r="AF161" s="82"/>
      <c r="AG161" s="30">
        <f>SUMIF('اخطار وصول'!E:E,C161,'اخطار وصول'!F:F)</f>
        <v>10000</v>
      </c>
      <c r="AH161" s="31"/>
      <c r="AI161" s="30">
        <f>SUMIF('صرف واستلام'!E:E,C161,'صرف واستلام'!F:F)-AK161</f>
        <v>10000</v>
      </c>
      <c r="AJ161" s="30">
        <f>SUMIF(المرفوض!D:D,C161,المرفوض!E:E)</f>
        <v>0</v>
      </c>
      <c r="AK161" s="30">
        <f>SUMIFS('صرف واستلام'!F:F,'صرف واستلام'!E:E,C161,'صرف واستلام'!I:I,$AK$10)</f>
        <v>0</v>
      </c>
      <c r="AL161" s="32"/>
      <c r="AM161" s="30">
        <f>SUMIF('صرف واستلام'!E:E,C161,'صرف واستلام'!G:G)-AN161-AO161</f>
        <v>11000</v>
      </c>
      <c r="AN161" s="30">
        <f>SUMIFS('صرف واستلام'!G:G,'صرف واستلام'!E:E,C161,'صرف واستلام'!I:I,$AN$10)</f>
        <v>0</v>
      </c>
      <c r="AO161" s="30">
        <f>SUMIFS('صرف واستلام'!G:G,'صرف واستلام'!E:E,C161,'صرف واستلام'!I:I,$AO$10)</f>
        <v>0</v>
      </c>
      <c r="AQ161" s="47" t="s">
        <v>600</v>
      </c>
      <c r="AR161" s="47" t="s">
        <v>601</v>
      </c>
      <c r="AS161" s="47">
        <f t="shared" si="38"/>
        <v>1</v>
      </c>
    </row>
    <row r="162" spans="1:45" ht="17.399999999999999">
      <c r="A162" s="73" t="s">
        <v>80</v>
      </c>
      <c r="B162" s="74" t="s">
        <v>603</v>
      </c>
      <c r="C162" s="75" t="s">
        <v>604</v>
      </c>
      <c r="D162" s="83" t="s">
        <v>605</v>
      </c>
      <c r="E162" s="84">
        <v>1</v>
      </c>
      <c r="F162" s="84">
        <v>1</v>
      </c>
      <c r="G162" s="84">
        <v>1</v>
      </c>
      <c r="H162" s="84">
        <v>1</v>
      </c>
      <c r="I162" s="84">
        <v>1</v>
      </c>
      <c r="J162" s="84">
        <v>1</v>
      </c>
      <c r="K162" s="84">
        <v>1</v>
      </c>
      <c r="L162" s="78">
        <f t="shared" si="31"/>
        <v>1</v>
      </c>
      <c r="M162" s="79" t="s">
        <v>309</v>
      </c>
      <c r="N162" s="28">
        <f t="shared" si="36"/>
        <v>0</v>
      </c>
      <c r="O162" s="29">
        <f t="shared" si="35"/>
        <v>0</v>
      </c>
      <c r="P162" s="29">
        <f t="shared" si="32"/>
        <v>0</v>
      </c>
      <c r="Q162" s="89">
        <v>8</v>
      </c>
      <c r="R162" s="80">
        <v>7</v>
      </c>
      <c r="S162" s="80"/>
      <c r="T162" s="29">
        <f t="shared" si="33"/>
        <v>0</v>
      </c>
      <c r="U162" s="29">
        <f t="shared" si="30"/>
        <v>0</v>
      </c>
      <c r="V162" s="34" t="str">
        <f t="shared" si="34"/>
        <v>حرج</v>
      </c>
      <c r="W162" s="81"/>
      <c r="X162" s="31"/>
      <c r="Y162" s="169">
        <f t="shared" si="37"/>
        <v>787</v>
      </c>
      <c r="Z162" s="169">
        <f t="shared" si="41"/>
        <v>1.0366174920969442</v>
      </c>
      <c r="AA162" s="31"/>
      <c r="AB162" s="30">
        <f t="shared" si="39"/>
        <v>25213</v>
      </c>
      <c r="AC162" s="30">
        <f t="shared" si="40"/>
        <v>26000</v>
      </c>
      <c r="AD162" s="31"/>
      <c r="AE162" s="82">
        <v>15000</v>
      </c>
      <c r="AF162" s="82"/>
      <c r="AG162" s="30">
        <f>SUMIF('اخطار وصول'!E:E,C162,'اخطار وصول'!F:F)</f>
        <v>11000</v>
      </c>
      <c r="AH162" s="31"/>
      <c r="AI162" s="30">
        <f>SUMIF('صرف واستلام'!E:E,C162,'صرف واستلام'!F:F)-AK162</f>
        <v>11000</v>
      </c>
      <c r="AJ162" s="30">
        <f>SUMIF(المرفوض!D:D,C162,المرفوض!E:E)</f>
        <v>0</v>
      </c>
      <c r="AK162" s="30">
        <f>SUMIFS('صرف واستلام'!F:F,'صرف واستلام'!E:E,C162,'صرف واستلام'!I:I,$AK$10)</f>
        <v>0</v>
      </c>
      <c r="AL162" s="32"/>
      <c r="AM162" s="30">
        <f>SUMIF('صرف واستلام'!E:E,C162,'صرف واستلام'!G:G)-AN162-AO162</f>
        <v>26000</v>
      </c>
      <c r="AN162" s="30">
        <f>SUMIFS('صرف واستلام'!G:G,'صرف واستلام'!E:E,C162,'صرف واستلام'!I:I,$AN$10)</f>
        <v>0</v>
      </c>
      <c r="AO162" s="30">
        <f>SUMIFS('صرف واستلام'!G:G,'صرف واستلام'!E:E,C162,'صرف واستلام'!I:I,$AO$10)</f>
        <v>0</v>
      </c>
      <c r="AQ162" s="47" t="s">
        <v>603</v>
      </c>
      <c r="AR162" s="47" t="s">
        <v>604</v>
      </c>
      <c r="AS162" s="47">
        <f t="shared" si="38"/>
        <v>1</v>
      </c>
    </row>
    <row r="163" spans="1:45" ht="17.399999999999999" hidden="1">
      <c r="A163" s="73" t="s">
        <v>80</v>
      </c>
      <c r="B163" s="74" t="s">
        <v>606</v>
      </c>
      <c r="C163" s="75" t="s">
        <v>607</v>
      </c>
      <c r="D163" s="83" t="s">
        <v>608</v>
      </c>
      <c r="E163" s="84">
        <v>1</v>
      </c>
      <c r="F163" s="84">
        <v>1</v>
      </c>
      <c r="G163" s="84">
        <v>1</v>
      </c>
      <c r="H163" s="84">
        <v>1</v>
      </c>
      <c r="I163" s="84">
        <v>1</v>
      </c>
      <c r="J163" s="84">
        <v>1</v>
      </c>
      <c r="K163" s="84">
        <v>1</v>
      </c>
      <c r="L163" s="78">
        <f t="shared" si="31"/>
        <v>1</v>
      </c>
      <c r="M163" s="79" t="s">
        <v>309</v>
      </c>
      <c r="N163" s="28">
        <f t="shared" si="36"/>
        <v>11000</v>
      </c>
      <c r="O163" s="29">
        <f t="shared" si="35"/>
        <v>0</v>
      </c>
      <c r="P163" s="29">
        <f t="shared" si="32"/>
        <v>0</v>
      </c>
      <c r="Q163" s="89">
        <v>8</v>
      </c>
      <c r="R163" s="80">
        <v>7</v>
      </c>
      <c r="S163" s="80"/>
      <c r="T163" s="29">
        <f t="shared" si="33"/>
        <v>11000</v>
      </c>
      <c r="U163" s="29">
        <f t="shared" si="30"/>
        <v>14.488935721812435</v>
      </c>
      <c r="V163" s="34" t="str">
        <f t="shared" si="34"/>
        <v>زيادة</v>
      </c>
      <c r="W163" s="81"/>
      <c r="X163" s="31"/>
      <c r="Y163" s="169">
        <f t="shared" si="37"/>
        <v>1787</v>
      </c>
      <c r="Z163" s="169">
        <f t="shared" si="41"/>
        <v>2.3537934668071658</v>
      </c>
      <c r="AA163" s="31"/>
      <c r="AB163" s="30">
        <f t="shared" si="39"/>
        <v>25213</v>
      </c>
      <c r="AC163" s="30">
        <f t="shared" si="40"/>
        <v>27000</v>
      </c>
      <c r="AD163" s="31"/>
      <c r="AE163" s="82">
        <v>16000</v>
      </c>
      <c r="AF163" s="82"/>
      <c r="AG163" s="30">
        <f>SUMIF('اخطار وصول'!E:E,C163,'اخطار وصول'!F:F)</f>
        <v>11000</v>
      </c>
      <c r="AH163" s="31"/>
      <c r="AI163" s="30">
        <f>SUMIF('صرف واستلام'!E:E,C163,'صرف واستلام'!F:F)-AK163</f>
        <v>11000</v>
      </c>
      <c r="AJ163" s="30">
        <f>SUMIF(المرفوض!D:D,C163,المرفوض!E:E)</f>
        <v>0</v>
      </c>
      <c r="AK163" s="30">
        <f>SUMIFS('صرف واستلام'!F:F,'صرف واستلام'!E:E,C163,'صرف واستلام'!I:I,$AK$10)</f>
        <v>0</v>
      </c>
      <c r="AL163" s="32"/>
      <c r="AM163" s="30">
        <f>SUMIF('صرف واستلام'!E:E,C163,'صرف واستلام'!G:G)-AN163-AO163</f>
        <v>16000</v>
      </c>
      <c r="AN163" s="30">
        <f>SUMIFS('صرف واستلام'!G:G,'صرف واستلام'!E:E,C163,'صرف واستلام'!I:I,$AN$10)</f>
        <v>0</v>
      </c>
      <c r="AO163" s="30">
        <f>SUMIFS('صرف واستلام'!G:G,'صرف واستلام'!E:E,C163,'صرف واستلام'!I:I,$AO$10)</f>
        <v>0</v>
      </c>
      <c r="AQ163" s="47" t="s">
        <v>606</v>
      </c>
      <c r="AR163" s="47" t="s">
        <v>607</v>
      </c>
      <c r="AS163" s="47">
        <f t="shared" si="38"/>
        <v>1</v>
      </c>
    </row>
    <row r="164" spans="1:45" ht="17.399999999999999">
      <c r="A164" s="73" t="s">
        <v>80</v>
      </c>
      <c r="B164" s="74" t="s">
        <v>609</v>
      </c>
      <c r="C164" s="75" t="s">
        <v>610</v>
      </c>
      <c r="D164" s="83" t="s">
        <v>611</v>
      </c>
      <c r="E164" s="84">
        <v>1</v>
      </c>
      <c r="F164" s="84">
        <v>1</v>
      </c>
      <c r="G164" s="84">
        <v>1</v>
      </c>
      <c r="H164" s="84">
        <v>1</v>
      </c>
      <c r="I164" s="84">
        <v>1</v>
      </c>
      <c r="J164" s="84">
        <v>1</v>
      </c>
      <c r="K164" s="84">
        <v>1</v>
      </c>
      <c r="L164" s="78">
        <f t="shared" si="31"/>
        <v>1</v>
      </c>
      <c r="M164" s="79" t="s">
        <v>309</v>
      </c>
      <c r="N164" s="28">
        <f t="shared" si="36"/>
        <v>3000</v>
      </c>
      <c r="O164" s="29">
        <f t="shared" si="35"/>
        <v>0</v>
      </c>
      <c r="P164" s="29">
        <f t="shared" si="32"/>
        <v>0</v>
      </c>
      <c r="Q164" s="89">
        <v>8</v>
      </c>
      <c r="R164" s="80">
        <v>7</v>
      </c>
      <c r="S164" s="80"/>
      <c r="T164" s="29">
        <f t="shared" si="33"/>
        <v>3000</v>
      </c>
      <c r="U164" s="29">
        <f t="shared" si="30"/>
        <v>3.951527924130664</v>
      </c>
      <c r="V164" s="34" t="str">
        <f t="shared" si="34"/>
        <v>حرج</v>
      </c>
      <c r="W164" s="81"/>
      <c r="X164" s="31"/>
      <c r="Y164" s="169">
        <f t="shared" si="37"/>
        <v>4787</v>
      </c>
      <c r="Z164" s="169">
        <f t="shared" si="41"/>
        <v>6.3053213909378298</v>
      </c>
      <c r="AA164" s="31"/>
      <c r="AB164" s="30">
        <f t="shared" si="39"/>
        <v>25213</v>
      </c>
      <c r="AC164" s="30">
        <f t="shared" si="40"/>
        <v>30000</v>
      </c>
      <c r="AD164" s="31"/>
      <c r="AE164" s="82">
        <v>30000</v>
      </c>
      <c r="AF164" s="82"/>
      <c r="AG164" s="30">
        <f>SUMIF('اخطار وصول'!E:E,C164,'اخطار وصول'!F:F)</f>
        <v>0</v>
      </c>
      <c r="AH164" s="31"/>
      <c r="AI164" s="30">
        <f>SUMIF('صرف واستلام'!E:E,C164,'صرف واستلام'!F:F)-AK164</f>
        <v>0</v>
      </c>
      <c r="AJ164" s="30">
        <f>SUMIF(المرفوض!D:D,C164,المرفوض!E:E)</f>
        <v>0</v>
      </c>
      <c r="AK164" s="30">
        <f>SUMIFS('صرف واستلام'!F:F,'صرف واستلام'!E:E,C164,'صرف واستلام'!I:I,$AK$10)</f>
        <v>0</v>
      </c>
      <c r="AL164" s="32"/>
      <c r="AM164" s="30">
        <f>SUMIF('صرف واستلام'!E:E,C164,'صرف واستلام'!G:G)-AN164-AO164</f>
        <v>27000</v>
      </c>
      <c r="AN164" s="30">
        <f>SUMIFS('صرف واستلام'!G:G,'صرف واستلام'!E:E,C164,'صرف واستلام'!I:I,$AN$10)</f>
        <v>0</v>
      </c>
      <c r="AO164" s="30">
        <f>SUMIFS('صرف واستلام'!G:G,'صرف واستلام'!E:E,C164,'صرف واستلام'!I:I,$AO$10)</f>
        <v>0</v>
      </c>
      <c r="AQ164" s="47" t="s">
        <v>609</v>
      </c>
      <c r="AR164" s="47" t="s">
        <v>610</v>
      </c>
      <c r="AS164" s="47">
        <f t="shared" si="38"/>
        <v>1</v>
      </c>
    </row>
    <row r="165" spans="1:45" ht="15.6" hidden="1">
      <c r="A165" s="73" t="s">
        <v>80</v>
      </c>
      <c r="B165" s="74" t="s">
        <v>1109</v>
      </c>
      <c r="C165" s="75" t="s">
        <v>613</v>
      </c>
      <c r="D165" s="83" t="s">
        <v>614</v>
      </c>
      <c r="E165" s="84">
        <v>1</v>
      </c>
      <c r="F165" s="84">
        <v>1</v>
      </c>
      <c r="G165" s="84">
        <v>1</v>
      </c>
      <c r="H165" s="84"/>
      <c r="I165" s="84"/>
      <c r="J165" s="84"/>
      <c r="K165" s="84"/>
      <c r="L165" s="78">
        <f t="shared" si="31"/>
        <v>1</v>
      </c>
      <c r="M165" s="79" t="s">
        <v>309</v>
      </c>
      <c r="N165" s="28">
        <f t="shared" si="36"/>
        <v>51000</v>
      </c>
      <c r="O165" s="29">
        <f t="shared" si="35"/>
        <v>0</v>
      </c>
      <c r="P165" s="29">
        <f t="shared" si="32"/>
        <v>0</v>
      </c>
      <c r="Q165" s="89">
        <v>8</v>
      </c>
      <c r="R165" s="80">
        <v>7</v>
      </c>
      <c r="S165" s="80"/>
      <c r="T165" s="29">
        <f t="shared" si="33"/>
        <v>51000</v>
      </c>
      <c r="U165" s="29">
        <f t="shared" si="30"/>
        <v>189.21592876576801</v>
      </c>
      <c r="V165" s="34" t="str">
        <f t="shared" si="34"/>
        <v>زيادة</v>
      </c>
      <c r="W165" s="109" t="s">
        <v>1087</v>
      </c>
      <c r="X165" s="31"/>
      <c r="Y165" s="169">
        <f t="shared" si="37"/>
        <v>51362</v>
      </c>
      <c r="Z165" s="169">
        <f t="shared" si="41"/>
        <v>190.55899084837995</v>
      </c>
      <c r="AA165" s="31"/>
      <c r="AB165" s="30">
        <f t="shared" si="39"/>
        <v>13638</v>
      </c>
      <c r="AC165" s="30">
        <f t="shared" si="40"/>
        <v>65000</v>
      </c>
      <c r="AD165" s="31"/>
      <c r="AE165" s="82">
        <v>65000</v>
      </c>
      <c r="AF165" s="82"/>
      <c r="AG165" s="30">
        <f>SUMIF('اخطار وصول'!E:E,C165,'اخطار وصول'!F:F)</f>
        <v>0</v>
      </c>
      <c r="AH165" s="31"/>
      <c r="AI165" s="30">
        <f>SUMIF('صرف واستلام'!E:E,C165,'صرف واستلام'!F:F)-AK165</f>
        <v>0</v>
      </c>
      <c r="AJ165" s="30">
        <f>SUMIF(المرفوض!D:D,C165,المرفوض!E:E)</f>
        <v>0</v>
      </c>
      <c r="AK165" s="30">
        <f>SUMIFS('صرف واستلام'!F:F,'صرف واستلام'!E:E,C165,'صرف واستلام'!I:I,$AK$10)</f>
        <v>0</v>
      </c>
      <c r="AL165" s="32"/>
      <c r="AM165" s="30">
        <f>SUMIF('صرف واستلام'!E:E,C165,'صرف واستلام'!G:G)-AN165-AO165</f>
        <v>14000</v>
      </c>
      <c r="AN165" s="30">
        <f>SUMIFS('صرف واستلام'!G:G,'صرف واستلام'!E:E,C165,'صرف واستلام'!I:I,$AN$10)</f>
        <v>0</v>
      </c>
      <c r="AO165" s="30">
        <f>SUMIFS('صرف واستلام'!G:G,'صرف واستلام'!E:E,C165,'صرف واستلام'!I:I,$AO$10)</f>
        <v>0</v>
      </c>
      <c r="AQ165" s="47" t="s">
        <v>1109</v>
      </c>
      <c r="AR165" s="47" t="s">
        <v>613</v>
      </c>
      <c r="AS165" s="47">
        <f t="shared" si="38"/>
        <v>1</v>
      </c>
    </row>
    <row r="166" spans="1:45" ht="15.6">
      <c r="A166" s="73" t="s">
        <v>80</v>
      </c>
      <c r="B166" s="74" t="s">
        <v>1110</v>
      </c>
      <c r="C166" s="75" t="s">
        <v>616</v>
      </c>
      <c r="D166" s="83" t="s">
        <v>614</v>
      </c>
      <c r="E166" s="84"/>
      <c r="F166" s="84"/>
      <c r="G166" s="84"/>
      <c r="H166" s="84">
        <v>1</v>
      </c>
      <c r="I166" s="84">
        <v>1</v>
      </c>
      <c r="J166" s="84">
        <v>1</v>
      </c>
      <c r="K166" s="84">
        <v>1</v>
      </c>
      <c r="L166" s="78">
        <f t="shared" si="31"/>
        <v>1</v>
      </c>
      <c r="M166" s="79" t="s">
        <v>309</v>
      </c>
      <c r="N166" s="28">
        <f t="shared" si="36"/>
        <v>0</v>
      </c>
      <c r="O166" s="29">
        <f t="shared" si="35"/>
        <v>0</v>
      </c>
      <c r="P166" s="29">
        <f t="shared" si="32"/>
        <v>0</v>
      </c>
      <c r="Q166" s="89">
        <v>8</v>
      </c>
      <c r="R166" s="80">
        <v>7</v>
      </c>
      <c r="S166" s="80"/>
      <c r="T166" s="29">
        <f t="shared" si="33"/>
        <v>0</v>
      </c>
      <c r="U166" s="29">
        <f t="shared" si="30"/>
        <v>0</v>
      </c>
      <c r="V166" s="34" t="str">
        <f t="shared" si="34"/>
        <v>حرج</v>
      </c>
      <c r="W166" s="109" t="s">
        <v>1088</v>
      </c>
      <c r="X166" s="31"/>
      <c r="Y166" s="169">
        <f t="shared" si="37"/>
        <v>2500</v>
      </c>
      <c r="Z166" s="169">
        <f t="shared" si="41"/>
        <v>5.1055139550714772</v>
      </c>
      <c r="AA166" s="31"/>
      <c r="AB166" s="30">
        <f t="shared" si="39"/>
        <v>11575</v>
      </c>
      <c r="AC166" s="30">
        <f t="shared" si="40"/>
        <v>14075</v>
      </c>
      <c r="AD166" s="31"/>
      <c r="AE166" s="82">
        <v>9075</v>
      </c>
      <c r="AF166" s="82"/>
      <c r="AG166" s="30">
        <f>SUMIF('اخطار وصول'!E:E,C166,'اخطار وصول'!F:F)</f>
        <v>5000</v>
      </c>
      <c r="AH166" s="31"/>
      <c r="AI166" s="30">
        <f>SUMIF('صرف واستلام'!E:E,C166,'صرف واستلام'!F:F)-AK166</f>
        <v>5000</v>
      </c>
      <c r="AJ166" s="30">
        <f>SUMIF(المرفوض!D:D,C166,المرفوض!E:E)</f>
        <v>0</v>
      </c>
      <c r="AK166" s="30">
        <f>SUMIFS('صرف واستلام'!F:F,'صرف واستلام'!E:E,C166,'صرف واستلام'!I:I,$AK$10)</f>
        <v>0</v>
      </c>
      <c r="AL166" s="32"/>
      <c r="AM166" s="30">
        <f>SUMIF('صرف واستلام'!E:E,C166,'صرف واستلام'!G:G)-AN166-AO166</f>
        <v>14075</v>
      </c>
      <c r="AN166" s="30">
        <f>SUMIFS('صرف واستلام'!G:G,'صرف واستلام'!E:E,C166,'صرف واستلام'!I:I,$AN$10)</f>
        <v>0</v>
      </c>
      <c r="AO166" s="30">
        <f>SUMIFS('صرف واستلام'!G:G,'صرف واستلام'!E:E,C166,'صرف واستلام'!I:I,$AO$10)</f>
        <v>0</v>
      </c>
      <c r="AQ166" s="47" t="s">
        <v>1110</v>
      </c>
      <c r="AR166" s="47" t="s">
        <v>616</v>
      </c>
      <c r="AS166" s="47">
        <f t="shared" si="38"/>
        <v>1</v>
      </c>
    </row>
    <row r="167" spans="1:45" ht="15.6">
      <c r="A167" s="73" t="s">
        <v>80</v>
      </c>
      <c r="B167" s="74" t="s">
        <v>617</v>
      </c>
      <c r="C167" s="85" t="s">
        <v>87</v>
      </c>
      <c r="D167" s="83" t="s">
        <v>618</v>
      </c>
      <c r="E167" s="84"/>
      <c r="F167" s="84"/>
      <c r="G167" s="84"/>
      <c r="H167" s="84">
        <v>4</v>
      </c>
      <c r="I167" s="84">
        <v>4</v>
      </c>
      <c r="J167" s="84">
        <v>4</v>
      </c>
      <c r="K167" s="84">
        <v>4</v>
      </c>
      <c r="L167" s="78">
        <f t="shared" si="31"/>
        <v>4</v>
      </c>
      <c r="M167" s="79" t="s">
        <v>309</v>
      </c>
      <c r="N167" s="28">
        <f t="shared" si="36"/>
        <v>0</v>
      </c>
      <c r="O167" s="29">
        <f t="shared" si="35"/>
        <v>6600</v>
      </c>
      <c r="P167" s="29">
        <f t="shared" si="32"/>
        <v>0</v>
      </c>
      <c r="Q167" s="89">
        <v>8</v>
      </c>
      <c r="R167" s="80">
        <v>7</v>
      </c>
      <c r="S167" s="80"/>
      <c r="T167" s="29">
        <f t="shared" si="33"/>
        <v>1650</v>
      </c>
      <c r="U167" s="29">
        <f t="shared" si="30"/>
        <v>3.3696392103471751</v>
      </c>
      <c r="V167" s="34" t="str">
        <f t="shared" si="34"/>
        <v>حرج</v>
      </c>
      <c r="W167" s="109" t="s">
        <v>1073</v>
      </c>
      <c r="X167" s="31"/>
      <c r="Y167" s="169">
        <f t="shared" si="37"/>
        <v>1376.25</v>
      </c>
      <c r="Z167" s="169">
        <f t="shared" si="41"/>
        <v>2.8105854322668482</v>
      </c>
      <c r="AA167" s="31"/>
      <c r="AB167" s="30">
        <f t="shared" si="39"/>
        <v>11575</v>
      </c>
      <c r="AC167" s="30">
        <f t="shared" si="40"/>
        <v>12951.25</v>
      </c>
      <c r="AD167" s="31"/>
      <c r="AE167" s="82">
        <v>0</v>
      </c>
      <c r="AF167" s="82"/>
      <c r="AG167" s="30">
        <f>SUMIF('اخطار وصول'!E:E,C167,'اخطار وصول'!F:F)</f>
        <v>51805</v>
      </c>
      <c r="AH167" s="31"/>
      <c r="AI167" s="30">
        <f>SUMIF('صرف واستلام'!E:E,C167,'صرف واستلام'!F:F)-AK167</f>
        <v>45205</v>
      </c>
      <c r="AJ167" s="30">
        <f>SUMIF(المرفوض!D:D,C167,المرفوض!E:E)</f>
        <v>0</v>
      </c>
      <c r="AK167" s="30">
        <f>SUMIFS('صرف واستلام'!F:F,'صرف واستلام'!E:E,C167,'صرف واستلام'!I:I,$AK$10)</f>
        <v>0</v>
      </c>
      <c r="AL167" s="32"/>
      <c r="AM167" s="30">
        <f>SUMIF('صرف واستلام'!E:E,C167,'صرف واستلام'!G:G)-AN167-AO167</f>
        <v>45205</v>
      </c>
      <c r="AN167" s="30">
        <f>SUMIFS('صرف واستلام'!G:G,'صرف واستلام'!E:E,C167,'صرف واستلام'!I:I,$AN$10)</f>
        <v>0</v>
      </c>
      <c r="AO167" s="30">
        <f>SUMIFS('صرف واستلام'!G:G,'صرف واستلام'!E:E,C167,'صرف واستلام'!I:I,$AO$10)</f>
        <v>0</v>
      </c>
      <c r="AQ167" s="47" t="s">
        <v>617</v>
      </c>
      <c r="AR167" s="47" t="s">
        <v>87</v>
      </c>
      <c r="AS167" s="47">
        <f t="shared" si="38"/>
        <v>1</v>
      </c>
    </row>
    <row r="168" spans="1:45" ht="17.399999999999999">
      <c r="A168" s="73" t="s">
        <v>80</v>
      </c>
      <c r="B168" s="74" t="s">
        <v>619</v>
      </c>
      <c r="C168" s="75" t="s">
        <v>31</v>
      </c>
      <c r="D168" s="83" t="s">
        <v>620</v>
      </c>
      <c r="E168" s="84">
        <v>3</v>
      </c>
      <c r="F168" s="84">
        <v>4</v>
      </c>
      <c r="G168" s="84"/>
      <c r="H168" s="84"/>
      <c r="I168" s="84"/>
      <c r="J168" s="84"/>
      <c r="K168" s="84"/>
      <c r="L168" s="78">
        <f t="shared" si="31"/>
        <v>4</v>
      </c>
      <c r="M168" s="79" t="s">
        <v>309</v>
      </c>
      <c r="N168" s="28">
        <f t="shared" si="36"/>
        <v>3750</v>
      </c>
      <c r="O168" s="29">
        <f t="shared" si="35"/>
        <v>0</v>
      </c>
      <c r="P168" s="29">
        <f t="shared" si="32"/>
        <v>0</v>
      </c>
      <c r="Q168" s="89">
        <v>11</v>
      </c>
      <c r="R168" s="80">
        <v>7</v>
      </c>
      <c r="S168" s="80"/>
      <c r="T168" s="29">
        <f t="shared" si="33"/>
        <v>937.5</v>
      </c>
      <c r="U168" s="29">
        <f t="shared" si="30"/>
        <v>4.5351930984439246</v>
      </c>
      <c r="V168" s="34" t="str">
        <f t="shared" si="34"/>
        <v>حرج</v>
      </c>
      <c r="W168" s="81"/>
      <c r="X168" s="31"/>
      <c r="Y168" s="169">
        <f t="shared" si="37"/>
        <v>1588</v>
      </c>
      <c r="Z168" s="169">
        <f t="shared" si="41"/>
        <v>7.6820124163508829</v>
      </c>
      <c r="AA168" s="31"/>
      <c r="AB168" s="30">
        <f t="shared" si="39"/>
        <v>10224.5</v>
      </c>
      <c r="AC168" s="30">
        <f t="shared" si="40"/>
        <v>11812.5</v>
      </c>
      <c r="AD168" s="31"/>
      <c r="AE168" s="82">
        <v>25750</v>
      </c>
      <c r="AF168" s="82"/>
      <c r="AG168" s="30">
        <f>SUMIF('اخطار وصول'!E:E,C168,'اخطار وصول'!F:F)</f>
        <v>21500</v>
      </c>
      <c r="AH168" s="31"/>
      <c r="AI168" s="30">
        <f>SUMIF('صرف واستلام'!E:E,C168,'صرف واستلام'!F:F)-AK168</f>
        <v>21500</v>
      </c>
      <c r="AJ168" s="30">
        <f>SUMIF(المرفوض!D:D,C168,المرفوض!E:E)</f>
        <v>0</v>
      </c>
      <c r="AK168" s="30">
        <f>SUMIFS('صرف واستلام'!F:F,'صرف واستلام'!E:E,C168,'صرف واستلام'!I:I,$AK$10)</f>
        <v>0</v>
      </c>
      <c r="AL168" s="32"/>
      <c r="AM168" s="30">
        <f>SUMIF('صرف واستلام'!E:E,C168,'صرف واستلام'!G:G)-AN168-AO168</f>
        <v>43500</v>
      </c>
      <c r="AN168" s="30">
        <f>SUMIFS('صرف واستلام'!G:G,'صرف واستلام'!E:E,C168,'صرف واستلام'!I:I,$AN$10)</f>
        <v>0</v>
      </c>
      <c r="AO168" s="30">
        <f>SUMIFS('صرف واستلام'!G:G,'صرف واستلام'!E:E,C168,'صرف واستلام'!I:I,$AO$10)</f>
        <v>0</v>
      </c>
      <c r="AQ168" s="47" t="s">
        <v>619</v>
      </c>
      <c r="AR168" s="47" t="s">
        <v>31</v>
      </c>
      <c r="AS168" s="47">
        <f t="shared" si="38"/>
        <v>1</v>
      </c>
    </row>
    <row r="169" spans="1:45" ht="17.399999999999999">
      <c r="A169" s="73" t="s">
        <v>80</v>
      </c>
      <c r="B169" s="74" t="s">
        <v>621</v>
      </c>
      <c r="C169" s="75" t="s">
        <v>622</v>
      </c>
      <c r="D169" s="83" t="s">
        <v>623</v>
      </c>
      <c r="E169" s="84"/>
      <c r="F169" s="84"/>
      <c r="G169" s="84">
        <v>4</v>
      </c>
      <c r="H169" s="84"/>
      <c r="I169" s="84"/>
      <c r="J169" s="84"/>
      <c r="K169" s="84"/>
      <c r="L169" s="78">
        <f t="shared" si="31"/>
        <v>4</v>
      </c>
      <c r="M169" s="79" t="s">
        <v>309</v>
      </c>
      <c r="N169" s="28">
        <f t="shared" si="36"/>
        <v>0</v>
      </c>
      <c r="O169" s="29">
        <f t="shared" si="35"/>
        <v>0</v>
      </c>
      <c r="P169" s="29">
        <f t="shared" si="32"/>
        <v>0</v>
      </c>
      <c r="Q169" s="89">
        <v>11</v>
      </c>
      <c r="R169" s="80">
        <v>7</v>
      </c>
      <c r="S169" s="80"/>
      <c r="T169" s="29">
        <f t="shared" si="33"/>
        <v>0</v>
      </c>
      <c r="U169" s="29">
        <f t="shared" si="30"/>
        <v>0</v>
      </c>
      <c r="V169" s="34" t="str">
        <f t="shared" si="34"/>
        <v>حرج</v>
      </c>
      <c r="W169" s="81"/>
      <c r="X169" s="31"/>
      <c r="Y169" s="169">
        <f t="shared" si="37"/>
        <v>1681</v>
      </c>
      <c r="Z169" s="169">
        <f t="shared" si="41"/>
        <v>26.767515923566879</v>
      </c>
      <c r="AA169" s="31"/>
      <c r="AB169" s="30">
        <f t="shared" si="39"/>
        <v>3319</v>
      </c>
      <c r="AC169" s="30">
        <f t="shared" si="40"/>
        <v>5000</v>
      </c>
      <c r="AD169" s="31"/>
      <c r="AE169" s="82">
        <v>20000</v>
      </c>
      <c r="AF169" s="82"/>
      <c r="AG169" s="30">
        <f>SUMIF('اخطار وصول'!E:E,C169,'اخطار وصول'!F:F)</f>
        <v>0</v>
      </c>
      <c r="AH169" s="31"/>
      <c r="AI169" s="30">
        <f>SUMIF('صرف واستلام'!E:E,C169,'صرف واستلام'!F:F)-AK169</f>
        <v>0</v>
      </c>
      <c r="AJ169" s="30">
        <f>SUMIF(المرفوض!D:D,C169,المرفوض!E:E)</f>
        <v>0</v>
      </c>
      <c r="AK169" s="30">
        <f>SUMIFS('صرف واستلام'!F:F,'صرف واستلام'!E:E,C169,'صرف واستلام'!I:I,$AK$10)</f>
        <v>0</v>
      </c>
      <c r="AL169" s="32"/>
      <c r="AM169" s="30">
        <f>SUMIF('صرف واستلام'!E:E,C169,'صرف واستلام'!G:G)-AN169-AO169</f>
        <v>20000</v>
      </c>
      <c r="AN169" s="30">
        <f>SUMIFS('صرف واستلام'!G:G,'صرف واستلام'!E:E,C169,'صرف واستلام'!I:I,$AN$10)</f>
        <v>0</v>
      </c>
      <c r="AO169" s="30">
        <f>SUMIFS('صرف واستلام'!G:G,'صرف واستلام'!E:E,C169,'صرف واستلام'!I:I,$AO$10)</f>
        <v>0</v>
      </c>
      <c r="AQ169" s="47" t="s">
        <v>621</v>
      </c>
      <c r="AR169" s="47" t="s">
        <v>622</v>
      </c>
      <c r="AS169" s="47">
        <f t="shared" si="38"/>
        <v>1</v>
      </c>
    </row>
    <row r="170" spans="1:45" ht="17.399999999999999" hidden="1">
      <c r="A170" s="73" t="s">
        <v>258</v>
      </c>
      <c r="B170" s="74" t="s">
        <v>624</v>
      </c>
      <c r="C170" s="85" t="s">
        <v>32</v>
      </c>
      <c r="D170" s="83" t="s">
        <v>625</v>
      </c>
      <c r="E170" s="84">
        <v>4</v>
      </c>
      <c r="F170" s="84">
        <v>4</v>
      </c>
      <c r="G170" s="84"/>
      <c r="H170" s="84"/>
      <c r="I170" s="84"/>
      <c r="J170" s="84"/>
      <c r="K170" s="84"/>
      <c r="L170" s="78">
        <f t="shared" si="31"/>
        <v>4</v>
      </c>
      <c r="M170" s="79" t="s">
        <v>309</v>
      </c>
      <c r="N170" s="28">
        <f t="shared" si="36"/>
        <v>22800</v>
      </c>
      <c r="O170" s="29">
        <f t="shared" si="35"/>
        <v>0</v>
      </c>
      <c r="P170" s="29">
        <f t="shared" si="32"/>
        <v>0</v>
      </c>
      <c r="Q170" s="89">
        <v>11</v>
      </c>
      <c r="R170" s="80">
        <v>7</v>
      </c>
      <c r="S170" s="80"/>
      <c r="T170" s="29">
        <f t="shared" si="33"/>
        <v>5700</v>
      </c>
      <c r="U170" s="29">
        <f t="shared" si="30"/>
        <v>27.57175104804902</v>
      </c>
      <c r="V170" s="34" t="str">
        <f t="shared" si="34"/>
        <v>زيادة</v>
      </c>
      <c r="W170" s="81"/>
      <c r="X170" s="31"/>
      <c r="Y170" s="169">
        <f t="shared" si="37"/>
        <v>6531</v>
      </c>
      <c r="Z170" s="169">
        <f t="shared" si="41"/>
        <v>31.591422121896166</v>
      </c>
      <c r="AA170" s="31"/>
      <c r="AB170" s="30">
        <f t="shared" si="39"/>
        <v>10319</v>
      </c>
      <c r="AC170" s="30">
        <f t="shared" si="40"/>
        <v>16850</v>
      </c>
      <c r="AD170" s="31"/>
      <c r="AE170" s="82">
        <v>52400</v>
      </c>
      <c r="AF170" s="82"/>
      <c r="AG170" s="30">
        <f>SUMIF('اخطار وصول'!E:E,C170,'اخطار وصول'!F:F)</f>
        <v>15000</v>
      </c>
      <c r="AH170" s="31"/>
      <c r="AI170" s="30">
        <f>SUMIF('صرف واستلام'!E:E,C170,'صرف واستلام'!F:F)-AK170</f>
        <v>15000</v>
      </c>
      <c r="AJ170" s="30">
        <f>SUMIF(المرفوض!D:D,C170,المرفوض!E:E)</f>
        <v>0</v>
      </c>
      <c r="AK170" s="30">
        <f>SUMIFS('صرف واستلام'!F:F,'صرف واستلام'!E:E,C170,'صرف واستلام'!I:I,$AK$10)</f>
        <v>0</v>
      </c>
      <c r="AL170" s="32"/>
      <c r="AM170" s="30">
        <f>SUMIF('صرف واستلام'!E:E,C170,'صرف واستلام'!G:G)-AN170-AO170</f>
        <v>44600</v>
      </c>
      <c r="AN170" s="30">
        <f>SUMIFS('صرف واستلام'!G:G,'صرف واستلام'!E:E,C170,'صرف واستلام'!I:I,$AN$10)</f>
        <v>0</v>
      </c>
      <c r="AO170" s="30">
        <f>SUMIFS('صرف واستلام'!G:G,'صرف واستلام'!E:E,C170,'صرف واستلام'!I:I,$AO$10)</f>
        <v>0</v>
      </c>
      <c r="AQ170" s="47" t="s">
        <v>624</v>
      </c>
      <c r="AR170" s="47" t="s">
        <v>32</v>
      </c>
      <c r="AS170" s="47">
        <f t="shared" si="38"/>
        <v>1</v>
      </c>
    </row>
    <row r="171" spans="1:45" ht="17.399999999999999" hidden="1">
      <c r="A171" s="73" t="s">
        <v>258</v>
      </c>
      <c r="B171" s="74" t="s">
        <v>626</v>
      </c>
      <c r="C171" s="75" t="s">
        <v>627</v>
      </c>
      <c r="D171" s="83" t="s">
        <v>628</v>
      </c>
      <c r="E171" s="84"/>
      <c r="F171" s="84"/>
      <c r="G171" s="84">
        <v>4</v>
      </c>
      <c r="H171" s="84"/>
      <c r="I171" s="84"/>
      <c r="J171" s="84"/>
      <c r="K171" s="84"/>
      <c r="L171" s="78">
        <f t="shared" si="31"/>
        <v>4</v>
      </c>
      <c r="M171" s="79" t="s">
        <v>309</v>
      </c>
      <c r="N171" s="28">
        <f t="shared" si="36"/>
        <v>8400</v>
      </c>
      <c r="O171" s="29">
        <f t="shared" si="35"/>
        <v>0</v>
      </c>
      <c r="P171" s="29">
        <f t="shared" si="32"/>
        <v>0</v>
      </c>
      <c r="Q171" s="89">
        <v>11</v>
      </c>
      <c r="R171" s="80">
        <v>7</v>
      </c>
      <c r="S171" s="80"/>
      <c r="T171" s="29">
        <f t="shared" si="33"/>
        <v>2100</v>
      </c>
      <c r="U171" s="29">
        <f t="shared" si="30"/>
        <v>33.439490445859875</v>
      </c>
      <c r="V171" s="34" t="str">
        <f t="shared" si="34"/>
        <v>زيادة</v>
      </c>
      <c r="W171" s="81"/>
      <c r="X171" s="31"/>
      <c r="Y171" s="169">
        <f t="shared" si="37"/>
        <v>2831</v>
      </c>
      <c r="Z171" s="169">
        <f t="shared" si="41"/>
        <v>45.079617834394909</v>
      </c>
      <c r="AA171" s="31"/>
      <c r="AB171" s="30">
        <f t="shared" si="39"/>
        <v>3319</v>
      </c>
      <c r="AC171" s="30">
        <f t="shared" si="40"/>
        <v>6150</v>
      </c>
      <c r="AD171" s="31"/>
      <c r="AE171" s="82">
        <v>24600</v>
      </c>
      <c r="AF171" s="82"/>
      <c r="AG171" s="30">
        <f>SUMIF('اخطار وصول'!E:E,C171,'اخطار وصول'!F:F)</f>
        <v>0</v>
      </c>
      <c r="AH171" s="31"/>
      <c r="AI171" s="30">
        <f>SUMIF('صرف واستلام'!E:E,C171,'صرف واستلام'!F:F)-AK171</f>
        <v>0</v>
      </c>
      <c r="AJ171" s="30">
        <f>SUMIF(المرفوض!D:D,C171,المرفوض!E:E)</f>
        <v>0</v>
      </c>
      <c r="AK171" s="30">
        <f>SUMIFS('صرف واستلام'!F:F,'صرف واستلام'!E:E,C171,'صرف واستلام'!I:I,$AK$10)</f>
        <v>0</v>
      </c>
      <c r="AL171" s="32"/>
      <c r="AM171" s="30">
        <f>SUMIF('صرف واستلام'!E:E,C171,'صرف واستلام'!G:G)-AN171-AO171</f>
        <v>16200</v>
      </c>
      <c r="AN171" s="30">
        <f>SUMIFS('صرف واستلام'!G:G,'صرف واستلام'!E:E,C171,'صرف واستلام'!I:I,$AN$10)</f>
        <v>0</v>
      </c>
      <c r="AO171" s="30">
        <f>SUMIFS('صرف واستلام'!G:G,'صرف واستلام'!E:E,C171,'صرف واستلام'!I:I,$AO$10)</f>
        <v>0</v>
      </c>
      <c r="AQ171" s="47" t="s">
        <v>626</v>
      </c>
      <c r="AR171" s="47" t="s">
        <v>627</v>
      </c>
      <c r="AS171" s="47">
        <f t="shared" si="38"/>
        <v>1</v>
      </c>
    </row>
    <row r="172" spans="1:45" ht="17.399999999999999" hidden="1">
      <c r="A172" s="73" t="s">
        <v>80</v>
      </c>
      <c r="B172" s="74" t="s">
        <v>629</v>
      </c>
      <c r="C172" s="85" t="s">
        <v>630</v>
      </c>
      <c r="D172" s="83" t="e">
        <v>#N/A</v>
      </c>
      <c r="E172" s="84"/>
      <c r="F172" s="84"/>
      <c r="G172" s="84"/>
      <c r="H172" s="84">
        <v>2</v>
      </c>
      <c r="I172" s="84">
        <v>2</v>
      </c>
      <c r="J172" s="84">
        <v>2</v>
      </c>
      <c r="K172" s="84">
        <v>2</v>
      </c>
      <c r="L172" s="78">
        <f t="shared" si="31"/>
        <v>2</v>
      </c>
      <c r="M172" s="79" t="s">
        <v>309</v>
      </c>
      <c r="N172" s="28">
        <f t="shared" si="36"/>
        <v>20000</v>
      </c>
      <c r="O172" s="29">
        <f t="shared" si="35"/>
        <v>0</v>
      </c>
      <c r="P172" s="29">
        <f t="shared" si="32"/>
        <v>0</v>
      </c>
      <c r="Q172" s="89">
        <v>11</v>
      </c>
      <c r="R172" s="80">
        <v>7</v>
      </c>
      <c r="S172" s="80"/>
      <c r="T172" s="29">
        <f t="shared" si="33"/>
        <v>10000</v>
      </c>
      <c r="U172" s="29">
        <f t="shared" si="30"/>
        <v>20.422055820285909</v>
      </c>
      <c r="V172" s="34" t="str">
        <f t="shared" si="34"/>
        <v>زيادة</v>
      </c>
      <c r="W172" s="81"/>
      <c r="X172" s="31"/>
      <c r="Y172" s="169">
        <f t="shared" si="37"/>
        <v>16549</v>
      </c>
      <c r="Z172" s="169">
        <f t="shared" si="41"/>
        <v>33.796460176991154</v>
      </c>
      <c r="AA172" s="31"/>
      <c r="AB172" s="30">
        <f t="shared" si="39"/>
        <v>11575</v>
      </c>
      <c r="AC172" s="30">
        <f t="shared" si="40"/>
        <v>28124</v>
      </c>
      <c r="AD172" s="31"/>
      <c r="AE172" s="82">
        <v>56248</v>
      </c>
      <c r="AF172" s="82"/>
      <c r="AG172" s="30">
        <f>SUMIF('اخطار وصول'!E:E,C172,'اخطار وصول'!F:F)</f>
        <v>0</v>
      </c>
      <c r="AH172" s="31"/>
      <c r="AI172" s="30">
        <f>SUMIF('صرف واستلام'!E:E,C172,'صرف واستلام'!F:F)-AK172</f>
        <v>0</v>
      </c>
      <c r="AJ172" s="30">
        <f>SUMIF(المرفوض!D:D,C172,المرفوض!E:E)</f>
        <v>0</v>
      </c>
      <c r="AK172" s="30">
        <f>SUMIFS('صرف واستلام'!F:F,'صرف واستلام'!E:E,C172,'صرف واستلام'!I:I,$AK$10)</f>
        <v>0</v>
      </c>
      <c r="AL172" s="32"/>
      <c r="AM172" s="30">
        <f>SUMIF('صرف واستلام'!E:E,C172,'صرف واستلام'!G:G)-AN172-AO172</f>
        <v>36248</v>
      </c>
      <c r="AN172" s="30">
        <f>SUMIFS('صرف واستلام'!G:G,'صرف واستلام'!E:E,C172,'صرف واستلام'!I:I,$AN$10)</f>
        <v>0</v>
      </c>
      <c r="AO172" s="30">
        <f>SUMIFS('صرف واستلام'!G:G,'صرف واستلام'!E:E,C172,'صرف واستلام'!I:I,$AO$10)</f>
        <v>0</v>
      </c>
      <c r="AQ172" s="47" t="s">
        <v>629</v>
      </c>
      <c r="AR172" s="47" t="s">
        <v>630</v>
      </c>
      <c r="AS172" s="47">
        <f t="shared" si="38"/>
        <v>1</v>
      </c>
    </row>
    <row r="173" spans="1:45" ht="17.399999999999999" hidden="1">
      <c r="A173" s="73" t="s">
        <v>258</v>
      </c>
      <c r="B173" s="74" t="s">
        <v>631</v>
      </c>
      <c r="C173" s="75" t="s">
        <v>632</v>
      </c>
      <c r="D173" s="83" t="s">
        <v>633</v>
      </c>
      <c r="E173" s="84"/>
      <c r="F173" s="84"/>
      <c r="G173" s="84"/>
      <c r="H173" s="84">
        <v>1</v>
      </c>
      <c r="I173" s="84">
        <v>1</v>
      </c>
      <c r="J173" s="84">
        <v>1</v>
      </c>
      <c r="K173" s="84">
        <v>1</v>
      </c>
      <c r="L173" s="78">
        <f t="shared" si="31"/>
        <v>1</v>
      </c>
      <c r="M173" s="79" t="s">
        <v>309</v>
      </c>
      <c r="N173" s="28">
        <f t="shared" si="36"/>
        <v>12000</v>
      </c>
      <c r="O173" s="29">
        <f t="shared" si="35"/>
        <v>0</v>
      </c>
      <c r="P173" s="29">
        <f t="shared" si="32"/>
        <v>0</v>
      </c>
      <c r="Q173" s="89">
        <v>8</v>
      </c>
      <c r="R173" s="80">
        <v>7</v>
      </c>
      <c r="S173" s="80"/>
      <c r="T173" s="29">
        <f t="shared" si="33"/>
        <v>12000</v>
      </c>
      <c r="U173" s="29">
        <f t="shared" si="30"/>
        <v>24.506466984343092</v>
      </c>
      <c r="V173" s="34" t="str">
        <f t="shared" si="34"/>
        <v>زيادة</v>
      </c>
      <c r="W173" s="81"/>
      <c r="X173" s="31"/>
      <c r="Y173" s="169">
        <f t="shared" si="37"/>
        <v>14019</v>
      </c>
      <c r="Z173" s="169">
        <f t="shared" si="41"/>
        <v>28.629680054458817</v>
      </c>
      <c r="AA173" s="31"/>
      <c r="AB173" s="30">
        <f t="shared" si="39"/>
        <v>11575</v>
      </c>
      <c r="AC173" s="30">
        <f t="shared" si="40"/>
        <v>25594</v>
      </c>
      <c r="AD173" s="31"/>
      <c r="AE173" s="82">
        <v>25594</v>
      </c>
      <c r="AF173" s="82"/>
      <c r="AG173" s="30">
        <f>SUMIF('اخطار وصول'!E:E,C173,'اخطار وصول'!F:F)</f>
        <v>0</v>
      </c>
      <c r="AH173" s="31"/>
      <c r="AI173" s="30">
        <f>SUMIF('صرف واستلام'!E:E,C173,'صرف واستلام'!F:F)-AK173</f>
        <v>0</v>
      </c>
      <c r="AJ173" s="30">
        <f>SUMIF(المرفوض!D:D,C173,المرفوض!E:E)</f>
        <v>0</v>
      </c>
      <c r="AK173" s="30">
        <f>SUMIFS('صرف واستلام'!F:F,'صرف واستلام'!E:E,C173,'صرف واستلام'!I:I,$AK$10)</f>
        <v>0</v>
      </c>
      <c r="AL173" s="32"/>
      <c r="AM173" s="30">
        <f>SUMIF('صرف واستلام'!E:E,C173,'صرف واستلام'!G:G)-AN173-AO173</f>
        <v>13594</v>
      </c>
      <c r="AN173" s="30">
        <f>SUMIFS('صرف واستلام'!G:G,'صرف واستلام'!E:E,C173,'صرف واستلام'!I:I,$AN$10)</f>
        <v>0</v>
      </c>
      <c r="AO173" s="30">
        <f>SUMIFS('صرف واستلام'!G:G,'صرف واستلام'!E:E,C173,'صرف واستلام'!I:I,$AO$10)</f>
        <v>0</v>
      </c>
      <c r="AQ173" s="47" t="s">
        <v>631</v>
      </c>
      <c r="AR173" s="47" t="s">
        <v>632</v>
      </c>
      <c r="AS173" s="47">
        <f t="shared" si="38"/>
        <v>1</v>
      </c>
    </row>
    <row r="174" spans="1:45" ht="17.399999999999999" hidden="1">
      <c r="A174" s="73" t="s">
        <v>80</v>
      </c>
      <c r="B174" s="74" t="s">
        <v>634</v>
      </c>
      <c r="C174" s="75" t="s">
        <v>635</v>
      </c>
      <c r="D174" s="83" t="s">
        <v>636</v>
      </c>
      <c r="E174" s="84"/>
      <c r="F174" s="84"/>
      <c r="G174" s="84"/>
      <c r="H174" s="84">
        <v>1</v>
      </c>
      <c r="I174" s="84">
        <v>1</v>
      </c>
      <c r="J174" s="84">
        <v>1</v>
      </c>
      <c r="K174" s="84">
        <v>1</v>
      </c>
      <c r="L174" s="78">
        <f t="shared" si="31"/>
        <v>1</v>
      </c>
      <c r="M174" s="79" t="s">
        <v>309</v>
      </c>
      <c r="N174" s="28">
        <f t="shared" si="36"/>
        <v>0</v>
      </c>
      <c r="O174" s="29">
        <f t="shared" si="35"/>
        <v>7750</v>
      </c>
      <c r="P174" s="29">
        <f t="shared" si="32"/>
        <v>0</v>
      </c>
      <c r="Q174" s="89">
        <v>8</v>
      </c>
      <c r="R174" s="80">
        <v>7</v>
      </c>
      <c r="S174" s="80"/>
      <c r="T174" s="29">
        <f t="shared" si="33"/>
        <v>7750</v>
      </c>
      <c r="U174" s="29">
        <f t="shared" si="30"/>
        <v>15.827093260721581</v>
      </c>
      <c r="V174" s="34" t="str">
        <f t="shared" si="34"/>
        <v>زيادة</v>
      </c>
      <c r="W174" s="81"/>
      <c r="X174" s="31"/>
      <c r="Y174" s="169">
        <f t="shared" si="37"/>
        <v>8419</v>
      </c>
      <c r="Z174" s="169">
        <f t="shared" si="41"/>
        <v>17.193328795098708</v>
      </c>
      <c r="AA174" s="31"/>
      <c r="AB174" s="30">
        <f t="shared" si="39"/>
        <v>11575</v>
      </c>
      <c r="AC174" s="30">
        <f t="shared" si="40"/>
        <v>19994</v>
      </c>
      <c r="AD174" s="31"/>
      <c r="AE174" s="82">
        <v>124</v>
      </c>
      <c r="AF174" s="82"/>
      <c r="AG174" s="30">
        <f>SUMIF('اخطار وصول'!E:E,C174,'اخطار وصول'!F:F)</f>
        <v>19870</v>
      </c>
      <c r="AH174" s="31"/>
      <c r="AI174" s="30">
        <f>SUMIF('صرف واستلام'!E:E,C174,'صرف واستلام'!F:F)-AK174</f>
        <v>12120</v>
      </c>
      <c r="AJ174" s="30">
        <f>SUMIF(المرفوض!D:D,C174,المرفوض!E:E)</f>
        <v>0</v>
      </c>
      <c r="AK174" s="30">
        <f>SUMIFS('صرف واستلام'!F:F,'صرف واستلام'!E:E,C174,'صرف واستلام'!I:I,$AK$10)</f>
        <v>0</v>
      </c>
      <c r="AL174" s="32"/>
      <c r="AM174" s="30">
        <f>SUMIF('صرف واستلام'!E:E,C174,'صرف واستلام'!G:G)-AN174-AO174</f>
        <v>12244</v>
      </c>
      <c r="AN174" s="30">
        <f>SUMIFS('صرف واستلام'!G:G,'صرف واستلام'!E:E,C174,'صرف واستلام'!I:I,$AN$10)</f>
        <v>0</v>
      </c>
      <c r="AO174" s="30">
        <f>SUMIFS('صرف واستلام'!G:G,'صرف واستلام'!E:E,C174,'صرف واستلام'!I:I,$AO$10)</f>
        <v>0</v>
      </c>
      <c r="AQ174" s="47" t="s">
        <v>634</v>
      </c>
      <c r="AR174" s="47" t="s">
        <v>635</v>
      </c>
      <c r="AS174" s="47">
        <f t="shared" si="38"/>
        <v>1</v>
      </c>
    </row>
    <row r="175" spans="1:45" ht="17.399999999999999">
      <c r="A175" s="73" t="s">
        <v>80</v>
      </c>
      <c r="B175" s="74" t="s">
        <v>637</v>
      </c>
      <c r="C175" s="75" t="s">
        <v>123</v>
      </c>
      <c r="D175" s="83" t="s">
        <v>638</v>
      </c>
      <c r="E175" s="84"/>
      <c r="F175" s="84"/>
      <c r="G175" s="84"/>
      <c r="H175" s="84">
        <v>3</v>
      </c>
      <c r="I175" s="84">
        <v>3</v>
      </c>
      <c r="J175" s="84">
        <v>3</v>
      </c>
      <c r="K175" s="84">
        <v>3</v>
      </c>
      <c r="L175" s="78">
        <f t="shared" si="31"/>
        <v>3</v>
      </c>
      <c r="M175" s="79" t="s">
        <v>309</v>
      </c>
      <c r="N175" s="28">
        <f t="shared" si="36"/>
        <v>2000</v>
      </c>
      <c r="O175" s="29">
        <f t="shared" si="35"/>
        <v>0</v>
      </c>
      <c r="P175" s="29">
        <f t="shared" si="32"/>
        <v>0</v>
      </c>
      <c r="Q175" s="89">
        <v>8</v>
      </c>
      <c r="R175" s="80">
        <v>7</v>
      </c>
      <c r="S175" s="80"/>
      <c r="T175" s="29">
        <f t="shared" si="33"/>
        <v>666.66666666666663</v>
      </c>
      <c r="U175" s="29">
        <f t="shared" si="30"/>
        <v>1.3614703880190606</v>
      </c>
      <c r="V175" s="34" t="str">
        <f t="shared" si="34"/>
        <v>حرج</v>
      </c>
      <c r="W175" s="81"/>
      <c r="X175" s="31"/>
      <c r="Y175" s="169">
        <f t="shared" si="37"/>
        <v>2819</v>
      </c>
      <c r="Z175" s="169">
        <f t="shared" si="41"/>
        <v>5.7569775357385975</v>
      </c>
      <c r="AA175" s="31"/>
      <c r="AB175" s="30">
        <f t="shared" si="39"/>
        <v>11575</v>
      </c>
      <c r="AC175" s="30">
        <f t="shared" si="40"/>
        <v>14394</v>
      </c>
      <c r="AD175" s="31"/>
      <c r="AE175" s="82">
        <v>13872</v>
      </c>
      <c r="AF175" s="82"/>
      <c r="AG175" s="30">
        <f>SUMIF('اخطار وصول'!E:E,C175,'اخطار وصول'!F:F)</f>
        <v>29310</v>
      </c>
      <c r="AH175" s="31"/>
      <c r="AI175" s="30">
        <f>SUMIF('صرف واستلام'!E:E,C175,'صرف واستلام'!F:F)-AK175</f>
        <v>29310</v>
      </c>
      <c r="AJ175" s="30">
        <f>SUMIF(المرفوض!D:D,C175,المرفوض!E:E)</f>
        <v>0</v>
      </c>
      <c r="AK175" s="30">
        <f>SUMIFS('صرف واستلام'!F:F,'صرف واستلام'!E:E,C175,'صرف واستلام'!I:I,$AK$10)</f>
        <v>0</v>
      </c>
      <c r="AL175" s="32"/>
      <c r="AM175" s="30">
        <f>SUMIF('صرف واستلام'!E:E,C175,'صرف واستلام'!G:G)-AN175-AO175</f>
        <v>41182</v>
      </c>
      <c r="AN175" s="30">
        <f>SUMIFS('صرف واستلام'!G:G,'صرف واستلام'!E:E,C175,'صرف واستلام'!I:I,$AN$10)</f>
        <v>0</v>
      </c>
      <c r="AO175" s="30">
        <f>SUMIFS('صرف واستلام'!G:G,'صرف واستلام'!E:E,C175,'صرف واستلام'!I:I,$AO$10)</f>
        <v>0</v>
      </c>
      <c r="AQ175" s="47" t="s">
        <v>637</v>
      </c>
      <c r="AR175" s="47" t="s">
        <v>123</v>
      </c>
      <c r="AS175" s="47">
        <f t="shared" si="38"/>
        <v>1</v>
      </c>
    </row>
    <row r="176" spans="1:45" ht="17.399999999999999" hidden="1">
      <c r="A176" s="73" t="s">
        <v>80</v>
      </c>
      <c r="B176" s="74" t="s">
        <v>639</v>
      </c>
      <c r="C176" s="75" t="s">
        <v>119</v>
      </c>
      <c r="D176" s="83" t="s">
        <v>640</v>
      </c>
      <c r="E176" s="84"/>
      <c r="F176" s="84"/>
      <c r="G176" s="84"/>
      <c r="H176" s="84">
        <v>1</v>
      </c>
      <c r="I176" s="84">
        <v>1</v>
      </c>
      <c r="J176" s="84">
        <v>1</v>
      </c>
      <c r="K176" s="84">
        <v>1</v>
      </c>
      <c r="L176" s="78">
        <f t="shared" si="31"/>
        <v>1</v>
      </c>
      <c r="M176" s="79" t="s">
        <v>309</v>
      </c>
      <c r="N176" s="28">
        <f t="shared" si="36"/>
        <v>3000</v>
      </c>
      <c r="O176" s="29">
        <f t="shared" si="35"/>
        <v>0</v>
      </c>
      <c r="P176" s="29">
        <f t="shared" si="32"/>
        <v>0</v>
      </c>
      <c r="Q176" s="89">
        <v>11</v>
      </c>
      <c r="R176" s="80">
        <v>7</v>
      </c>
      <c r="S176" s="80"/>
      <c r="T176" s="29">
        <f t="shared" si="33"/>
        <v>3000</v>
      </c>
      <c r="U176" s="29">
        <f t="shared" si="30"/>
        <v>6.126616746085773</v>
      </c>
      <c r="V176" s="34" t="str">
        <f t="shared" si="34"/>
        <v>حرج</v>
      </c>
      <c r="W176" s="81"/>
      <c r="X176" s="31"/>
      <c r="Y176" s="169">
        <f t="shared" si="37"/>
        <v>5049</v>
      </c>
      <c r="Z176" s="169">
        <f t="shared" si="41"/>
        <v>10.311095983662357</v>
      </c>
      <c r="AA176" s="31"/>
      <c r="AB176" s="30">
        <f t="shared" si="39"/>
        <v>11575</v>
      </c>
      <c r="AC176" s="30">
        <f t="shared" si="40"/>
        <v>16624</v>
      </c>
      <c r="AD176" s="31"/>
      <c r="AE176" s="82">
        <v>4624</v>
      </c>
      <c r="AF176" s="82"/>
      <c r="AG176" s="30">
        <f>SUMIF('اخطار وصول'!E:E,C176,'اخطار وصول'!F:F)</f>
        <v>12000</v>
      </c>
      <c r="AH176" s="31"/>
      <c r="AI176" s="30">
        <f>SUMIF('صرف واستلام'!E:E,C176,'صرف واستلام'!F:F)-AK176</f>
        <v>12000</v>
      </c>
      <c r="AJ176" s="30">
        <f>SUMIF(المرفوض!D:D,C176,المرفوض!E:E)</f>
        <v>0</v>
      </c>
      <c r="AK176" s="30">
        <f>SUMIFS('صرف واستلام'!F:F,'صرف واستلام'!E:E,C176,'صرف واستلام'!I:I,$AK$10)</f>
        <v>0</v>
      </c>
      <c r="AL176" s="32"/>
      <c r="AM176" s="30">
        <f>SUMIF('صرف واستلام'!E:E,C176,'صرف واستلام'!G:G)-AN176-AO176</f>
        <v>13624</v>
      </c>
      <c r="AN176" s="30">
        <f>SUMIFS('صرف واستلام'!G:G,'صرف واستلام'!E:E,C176,'صرف واستلام'!I:I,$AN$10)</f>
        <v>0</v>
      </c>
      <c r="AO176" s="30">
        <f>SUMIFS('صرف واستلام'!G:G,'صرف واستلام'!E:E,C176,'صرف واستلام'!I:I,$AO$10)</f>
        <v>0</v>
      </c>
      <c r="AQ176" s="47" t="s">
        <v>639</v>
      </c>
      <c r="AR176" s="47" t="s">
        <v>119</v>
      </c>
      <c r="AS176" s="47">
        <f t="shared" si="38"/>
        <v>1</v>
      </c>
    </row>
    <row r="177" spans="1:45" ht="17.399999999999999" hidden="1">
      <c r="A177" s="73" t="s">
        <v>80</v>
      </c>
      <c r="B177" s="74" t="s">
        <v>641</v>
      </c>
      <c r="C177" s="75" t="s">
        <v>132</v>
      </c>
      <c r="D177" s="83" t="s">
        <v>642</v>
      </c>
      <c r="E177" s="84"/>
      <c r="F177" s="84"/>
      <c r="G177" s="84"/>
      <c r="H177" s="84">
        <v>1</v>
      </c>
      <c r="I177" s="84">
        <v>1</v>
      </c>
      <c r="J177" s="84">
        <v>1</v>
      </c>
      <c r="K177" s="84">
        <v>1</v>
      </c>
      <c r="L177" s="78">
        <f t="shared" si="31"/>
        <v>1</v>
      </c>
      <c r="M177" s="79" t="s">
        <v>309</v>
      </c>
      <c r="N177" s="28">
        <f t="shared" si="36"/>
        <v>3500</v>
      </c>
      <c r="O177" s="29">
        <f t="shared" si="35"/>
        <v>0</v>
      </c>
      <c r="P177" s="29">
        <f t="shared" si="32"/>
        <v>0</v>
      </c>
      <c r="Q177" s="89">
        <v>8</v>
      </c>
      <c r="R177" s="80">
        <v>7</v>
      </c>
      <c r="S177" s="80"/>
      <c r="T177" s="29">
        <f t="shared" si="33"/>
        <v>3500</v>
      </c>
      <c r="U177" s="29">
        <f t="shared" si="30"/>
        <v>7.1477195371000688</v>
      </c>
      <c r="V177" s="34" t="str">
        <f t="shared" si="34"/>
        <v>طلب</v>
      </c>
      <c r="W177" s="81"/>
      <c r="X177" s="31"/>
      <c r="Y177" s="169">
        <f t="shared" si="37"/>
        <v>5554</v>
      </c>
      <c r="Z177" s="169">
        <f t="shared" si="41"/>
        <v>11.342409802586795</v>
      </c>
      <c r="AA177" s="31"/>
      <c r="AB177" s="30">
        <f t="shared" si="39"/>
        <v>11575</v>
      </c>
      <c r="AC177" s="30">
        <f t="shared" si="40"/>
        <v>17129</v>
      </c>
      <c r="AD177" s="31"/>
      <c r="AE177" s="82">
        <v>2069</v>
      </c>
      <c r="AF177" s="82"/>
      <c r="AG177" s="30">
        <f>SUMIF('اخطار وصول'!E:E,C177,'اخطار وصول'!F:F)</f>
        <v>15060</v>
      </c>
      <c r="AH177" s="31"/>
      <c r="AI177" s="30">
        <f>SUMIF('صرف واستلام'!E:E,C177,'صرف واستلام'!F:F)-AK177</f>
        <v>15060</v>
      </c>
      <c r="AJ177" s="30">
        <f>SUMIF(المرفوض!D:D,C177,المرفوض!E:E)</f>
        <v>0</v>
      </c>
      <c r="AK177" s="30">
        <f>SUMIFS('صرف واستلام'!F:F,'صرف واستلام'!E:E,C177,'صرف واستلام'!I:I,$AK$10)</f>
        <v>0</v>
      </c>
      <c r="AL177" s="32"/>
      <c r="AM177" s="30">
        <f>SUMIF('صرف واستلام'!E:E,C177,'صرف واستلام'!G:G)-AN177-AO177</f>
        <v>13629</v>
      </c>
      <c r="AN177" s="30">
        <f>SUMIFS('صرف واستلام'!G:G,'صرف واستلام'!E:E,C177,'صرف واستلام'!I:I,$AN$10)</f>
        <v>0</v>
      </c>
      <c r="AO177" s="30">
        <f>SUMIFS('صرف واستلام'!G:G,'صرف واستلام'!E:E,C177,'صرف واستلام'!I:I,$AO$10)</f>
        <v>0</v>
      </c>
      <c r="AQ177" s="47" t="s">
        <v>641</v>
      </c>
      <c r="AR177" s="47" t="s">
        <v>132</v>
      </c>
      <c r="AS177" s="47">
        <f t="shared" si="38"/>
        <v>1</v>
      </c>
    </row>
    <row r="178" spans="1:45" ht="17.399999999999999">
      <c r="A178" s="73" t="s">
        <v>80</v>
      </c>
      <c r="B178" s="74" t="s">
        <v>643</v>
      </c>
      <c r="C178" s="75" t="s">
        <v>125</v>
      </c>
      <c r="D178" s="83" t="s">
        <v>644</v>
      </c>
      <c r="E178" s="84"/>
      <c r="F178" s="84"/>
      <c r="G178" s="84"/>
      <c r="H178" s="84">
        <v>1</v>
      </c>
      <c r="I178" s="84">
        <v>1</v>
      </c>
      <c r="J178" s="84">
        <v>1</v>
      </c>
      <c r="K178" s="84">
        <v>1</v>
      </c>
      <c r="L178" s="78">
        <f t="shared" si="31"/>
        <v>1</v>
      </c>
      <c r="M178" s="79" t="s">
        <v>309</v>
      </c>
      <c r="N178" s="28">
        <f t="shared" si="36"/>
        <v>940</v>
      </c>
      <c r="O178" s="29">
        <f t="shared" si="35"/>
        <v>0</v>
      </c>
      <c r="P178" s="29">
        <f t="shared" si="32"/>
        <v>0</v>
      </c>
      <c r="Q178" s="89">
        <v>8</v>
      </c>
      <c r="R178" s="80">
        <v>7</v>
      </c>
      <c r="S178" s="80"/>
      <c r="T178" s="29">
        <f t="shared" si="33"/>
        <v>940</v>
      </c>
      <c r="U178" s="29">
        <f t="shared" si="30"/>
        <v>1.9196732471068756</v>
      </c>
      <c r="V178" s="34" t="str">
        <f t="shared" si="34"/>
        <v>حرج</v>
      </c>
      <c r="W178" s="81"/>
      <c r="X178" s="31"/>
      <c r="Y178" s="169">
        <f t="shared" si="37"/>
        <v>3389</v>
      </c>
      <c r="Z178" s="169">
        <f t="shared" si="41"/>
        <v>6.9210347174948952</v>
      </c>
      <c r="AA178" s="31"/>
      <c r="AB178" s="30">
        <f t="shared" si="39"/>
        <v>11575</v>
      </c>
      <c r="AC178" s="30">
        <f t="shared" si="40"/>
        <v>14964</v>
      </c>
      <c r="AD178" s="31"/>
      <c r="AE178" s="82">
        <v>1124</v>
      </c>
      <c r="AF178" s="82"/>
      <c r="AG178" s="30">
        <f>SUMIF('اخطار وصول'!E:E,C178,'اخطار وصول'!F:F)</f>
        <v>13840</v>
      </c>
      <c r="AH178" s="31"/>
      <c r="AI178" s="30">
        <f>SUMIF('صرف واستلام'!E:E,C178,'صرف واستلام'!F:F)-AK178</f>
        <v>13840</v>
      </c>
      <c r="AJ178" s="30">
        <f>SUMIF(المرفوض!D:D,C178,المرفوض!E:E)</f>
        <v>0</v>
      </c>
      <c r="AK178" s="30">
        <f>SUMIFS('صرف واستلام'!F:F,'صرف واستلام'!E:E,C178,'صرف واستلام'!I:I,$AK$10)</f>
        <v>0</v>
      </c>
      <c r="AL178" s="32"/>
      <c r="AM178" s="30">
        <f>SUMIF('صرف واستلام'!E:E,C178,'صرف واستلام'!G:G)-AN178-AO178</f>
        <v>14024</v>
      </c>
      <c r="AN178" s="30">
        <f>SUMIFS('صرف واستلام'!G:G,'صرف واستلام'!E:E,C178,'صرف واستلام'!I:I,$AN$10)</f>
        <v>0</v>
      </c>
      <c r="AO178" s="30">
        <f>SUMIFS('صرف واستلام'!G:G,'صرف واستلام'!E:E,C178,'صرف واستلام'!I:I,$AO$10)</f>
        <v>0</v>
      </c>
      <c r="AQ178" s="47" t="s">
        <v>643</v>
      </c>
      <c r="AR178" s="47" t="s">
        <v>125</v>
      </c>
      <c r="AS178" s="47">
        <f t="shared" si="38"/>
        <v>1</v>
      </c>
    </row>
    <row r="179" spans="1:45" ht="17.399999999999999" hidden="1">
      <c r="A179" s="73" t="s">
        <v>80</v>
      </c>
      <c r="B179" s="74" t="s">
        <v>645</v>
      </c>
      <c r="C179" s="85" t="s">
        <v>124</v>
      </c>
      <c r="D179" s="83" t="s">
        <v>646</v>
      </c>
      <c r="E179" s="84"/>
      <c r="F179" s="84"/>
      <c r="G179" s="84"/>
      <c r="H179" s="84">
        <v>1</v>
      </c>
      <c r="I179" s="84">
        <v>1</v>
      </c>
      <c r="J179" s="84">
        <v>1</v>
      </c>
      <c r="K179" s="84">
        <v>1</v>
      </c>
      <c r="L179" s="78">
        <f t="shared" si="31"/>
        <v>1</v>
      </c>
      <c r="M179" s="79" t="s">
        <v>309</v>
      </c>
      <c r="N179" s="28">
        <f t="shared" si="36"/>
        <v>3150</v>
      </c>
      <c r="O179" s="29">
        <f t="shared" si="35"/>
        <v>0</v>
      </c>
      <c r="P179" s="29">
        <f t="shared" si="32"/>
        <v>0</v>
      </c>
      <c r="Q179" s="89">
        <v>8</v>
      </c>
      <c r="R179" s="80">
        <v>7</v>
      </c>
      <c r="S179" s="80"/>
      <c r="T179" s="29">
        <f t="shared" si="33"/>
        <v>3150</v>
      </c>
      <c r="U179" s="29">
        <f t="shared" si="30"/>
        <v>6.432947583390062</v>
      </c>
      <c r="V179" s="34" t="str">
        <f t="shared" si="34"/>
        <v>حرج</v>
      </c>
      <c r="W179" s="81"/>
      <c r="X179" s="31"/>
      <c r="Y179" s="169">
        <f t="shared" si="37"/>
        <v>5699</v>
      </c>
      <c r="Z179" s="169">
        <f t="shared" si="41"/>
        <v>11.638529611980941</v>
      </c>
      <c r="AA179" s="31"/>
      <c r="AB179" s="30">
        <f t="shared" si="39"/>
        <v>11575</v>
      </c>
      <c r="AC179" s="30">
        <f t="shared" si="40"/>
        <v>17274</v>
      </c>
      <c r="AD179" s="31"/>
      <c r="AE179" s="82">
        <v>124</v>
      </c>
      <c r="AF179" s="82"/>
      <c r="AG179" s="30">
        <f>SUMIF('اخطار وصول'!E:E,C179,'اخطار وصول'!F:F)</f>
        <v>17150</v>
      </c>
      <c r="AH179" s="31"/>
      <c r="AI179" s="30">
        <f>SUMIF('صرف واستلام'!E:E,C179,'صرف واستلام'!F:F)-AK179</f>
        <v>17150</v>
      </c>
      <c r="AJ179" s="30">
        <f>SUMIF(المرفوض!D:D,C179,المرفوض!E:E)</f>
        <v>0</v>
      </c>
      <c r="AK179" s="30">
        <f>SUMIFS('صرف واستلام'!F:F,'صرف واستلام'!E:E,C179,'صرف واستلام'!I:I,$AK$10)</f>
        <v>0</v>
      </c>
      <c r="AL179" s="32"/>
      <c r="AM179" s="30">
        <f>SUMIF('صرف واستلام'!E:E,C179,'صرف واستلام'!G:G)-AN179-AO179</f>
        <v>14124</v>
      </c>
      <c r="AN179" s="30">
        <f>SUMIFS('صرف واستلام'!G:G,'صرف واستلام'!E:E,C179,'صرف واستلام'!I:I,$AN$10)</f>
        <v>0</v>
      </c>
      <c r="AO179" s="30">
        <f>SUMIFS('صرف واستلام'!G:G,'صرف واستلام'!E:E,C179,'صرف واستلام'!I:I,$AO$10)</f>
        <v>0</v>
      </c>
      <c r="AQ179" s="47" t="s">
        <v>645</v>
      </c>
      <c r="AR179" s="47" t="s">
        <v>124</v>
      </c>
      <c r="AS179" s="47">
        <f t="shared" si="38"/>
        <v>1</v>
      </c>
    </row>
    <row r="180" spans="1:45" ht="17.399999999999999" hidden="1">
      <c r="A180" s="73" t="s">
        <v>80</v>
      </c>
      <c r="B180" s="74" t="s">
        <v>647</v>
      </c>
      <c r="C180" s="75" t="s">
        <v>126</v>
      </c>
      <c r="D180" s="83" t="s">
        <v>648</v>
      </c>
      <c r="E180" s="84"/>
      <c r="F180" s="84"/>
      <c r="G180" s="84"/>
      <c r="H180" s="84">
        <v>1</v>
      </c>
      <c r="I180" s="84">
        <v>1</v>
      </c>
      <c r="J180" s="84">
        <v>1</v>
      </c>
      <c r="K180" s="84">
        <v>1</v>
      </c>
      <c r="L180" s="78">
        <f t="shared" si="31"/>
        <v>1</v>
      </c>
      <c r="M180" s="79" t="s">
        <v>309</v>
      </c>
      <c r="N180" s="28">
        <f t="shared" si="36"/>
        <v>3000</v>
      </c>
      <c r="O180" s="29">
        <f t="shared" si="35"/>
        <v>0</v>
      </c>
      <c r="P180" s="29">
        <f t="shared" si="32"/>
        <v>0</v>
      </c>
      <c r="Q180" s="89">
        <v>8</v>
      </c>
      <c r="R180" s="80">
        <v>7</v>
      </c>
      <c r="S180" s="80"/>
      <c r="T180" s="29">
        <f t="shared" si="33"/>
        <v>3000</v>
      </c>
      <c r="U180" s="29">
        <f t="shared" si="30"/>
        <v>6.126616746085773</v>
      </c>
      <c r="V180" s="34" t="str">
        <f t="shared" si="34"/>
        <v>حرج</v>
      </c>
      <c r="W180" s="81"/>
      <c r="X180" s="31"/>
      <c r="Y180" s="169">
        <f t="shared" si="37"/>
        <v>5103</v>
      </c>
      <c r="Z180" s="169">
        <f t="shared" si="41"/>
        <v>10.421375085091901</v>
      </c>
      <c r="AA180" s="31"/>
      <c r="AB180" s="30">
        <f t="shared" si="39"/>
        <v>11575</v>
      </c>
      <c r="AC180" s="30">
        <f t="shared" si="40"/>
        <v>16678</v>
      </c>
      <c r="AD180" s="31"/>
      <c r="AE180" s="82">
        <v>1678</v>
      </c>
      <c r="AF180" s="82"/>
      <c r="AG180" s="30">
        <f>SUMIF('اخطار وصول'!E:E,C180,'اخطار وصول'!F:F)</f>
        <v>15000</v>
      </c>
      <c r="AH180" s="31"/>
      <c r="AI180" s="30">
        <f>SUMIF('صرف واستلام'!E:E,C180,'صرف واستلام'!F:F)-AK180</f>
        <v>15000</v>
      </c>
      <c r="AJ180" s="30">
        <f>SUMIF(المرفوض!D:D,C180,المرفوض!E:E)</f>
        <v>0</v>
      </c>
      <c r="AK180" s="30">
        <f>SUMIFS('صرف واستلام'!F:F,'صرف واستلام'!E:E,C180,'صرف واستلام'!I:I,$AK$10)</f>
        <v>0</v>
      </c>
      <c r="AL180" s="32"/>
      <c r="AM180" s="30">
        <f>SUMIF('صرف واستلام'!E:E,C180,'صرف واستلام'!G:G)-AN180-AO180</f>
        <v>13678</v>
      </c>
      <c r="AN180" s="30">
        <f>SUMIFS('صرف واستلام'!G:G,'صرف واستلام'!E:E,C180,'صرف واستلام'!I:I,$AN$10)</f>
        <v>0</v>
      </c>
      <c r="AO180" s="30">
        <f>SUMIFS('صرف واستلام'!G:G,'صرف واستلام'!E:E,C180,'صرف واستلام'!I:I,$AO$10)</f>
        <v>0</v>
      </c>
      <c r="AQ180" s="47" t="s">
        <v>647</v>
      </c>
      <c r="AR180" s="47" t="s">
        <v>126</v>
      </c>
      <c r="AS180" s="47">
        <f t="shared" si="38"/>
        <v>1</v>
      </c>
    </row>
    <row r="181" spans="1:45" ht="17.399999999999999" hidden="1">
      <c r="A181" s="73" t="s">
        <v>80</v>
      </c>
      <c r="B181" s="74" t="s">
        <v>649</v>
      </c>
      <c r="C181" s="85" t="s">
        <v>650</v>
      </c>
      <c r="D181" s="83" t="s">
        <v>651</v>
      </c>
      <c r="E181" s="84"/>
      <c r="F181" s="84"/>
      <c r="G181" s="84"/>
      <c r="H181" s="84">
        <v>1</v>
      </c>
      <c r="I181" s="84">
        <v>1</v>
      </c>
      <c r="J181" s="84">
        <v>1</v>
      </c>
      <c r="K181" s="84">
        <v>1</v>
      </c>
      <c r="L181" s="78">
        <f t="shared" si="31"/>
        <v>1</v>
      </c>
      <c r="M181" s="79" t="s">
        <v>309</v>
      </c>
      <c r="N181" s="28">
        <f t="shared" si="36"/>
        <v>8000</v>
      </c>
      <c r="O181" s="29">
        <f t="shared" si="35"/>
        <v>0</v>
      </c>
      <c r="P181" s="29">
        <f t="shared" si="32"/>
        <v>0</v>
      </c>
      <c r="Q181" s="89">
        <v>8</v>
      </c>
      <c r="R181" s="80">
        <v>7</v>
      </c>
      <c r="S181" s="80"/>
      <c r="T181" s="29">
        <f t="shared" si="33"/>
        <v>8000</v>
      </c>
      <c r="U181" s="29">
        <f t="shared" ref="U181:U248" si="42">(N181+O181)/(E181*$V$2+F181*$V$3+G181*$V$4+H181*$V$5+I181*$V$6+J181*$V$7+K181*$V$8)</f>
        <v>16.337644656228729</v>
      </c>
      <c r="V181" s="34" t="str">
        <f t="shared" si="34"/>
        <v>زيادة</v>
      </c>
      <c r="W181" s="81"/>
      <c r="X181" s="31"/>
      <c r="Y181" s="169">
        <f t="shared" si="37"/>
        <v>9925</v>
      </c>
      <c r="Z181" s="169">
        <f t="shared" si="41"/>
        <v>20.268890401633765</v>
      </c>
      <c r="AA181" s="31"/>
      <c r="AB181" s="30">
        <f t="shared" si="39"/>
        <v>11575</v>
      </c>
      <c r="AC181" s="30">
        <f t="shared" si="40"/>
        <v>21500</v>
      </c>
      <c r="AD181" s="31"/>
      <c r="AE181" s="82">
        <v>21500</v>
      </c>
      <c r="AF181" s="82"/>
      <c r="AG181" s="30">
        <f>SUMIF('اخطار وصول'!E:E,C181,'اخطار وصول'!F:F)</f>
        <v>0</v>
      </c>
      <c r="AH181" s="31"/>
      <c r="AI181" s="30">
        <f>SUMIF('صرف واستلام'!E:E,C181,'صرف واستلام'!F:F)-AK181</f>
        <v>0</v>
      </c>
      <c r="AJ181" s="30">
        <f>SUMIF(المرفوض!D:D,C181,المرفوض!E:E)</f>
        <v>0</v>
      </c>
      <c r="AK181" s="30">
        <f>SUMIFS('صرف واستلام'!F:F,'صرف واستلام'!E:E,C181,'صرف واستلام'!I:I,$AK$10)</f>
        <v>0</v>
      </c>
      <c r="AL181" s="32"/>
      <c r="AM181" s="30">
        <f>SUMIF('صرف واستلام'!E:E,C181,'صرف واستلام'!G:G)-AN181-AO181</f>
        <v>13500</v>
      </c>
      <c r="AN181" s="30">
        <f>SUMIFS('صرف واستلام'!G:G,'صرف واستلام'!E:E,C181,'صرف واستلام'!I:I,$AN$10)</f>
        <v>0</v>
      </c>
      <c r="AO181" s="30">
        <f>SUMIFS('صرف واستلام'!G:G,'صرف واستلام'!E:E,C181,'صرف واستلام'!I:I,$AO$10)</f>
        <v>0</v>
      </c>
      <c r="AQ181" s="47" t="s">
        <v>649</v>
      </c>
      <c r="AR181" s="47" t="s">
        <v>650</v>
      </c>
      <c r="AS181" s="47">
        <f t="shared" si="38"/>
        <v>1</v>
      </c>
    </row>
    <row r="182" spans="1:45" ht="17.399999999999999" hidden="1">
      <c r="A182" s="73" t="s">
        <v>80</v>
      </c>
      <c r="B182" s="74" t="s">
        <v>652</v>
      </c>
      <c r="C182" s="75" t="s">
        <v>147</v>
      </c>
      <c r="D182" s="83" t="e">
        <v>#N/A</v>
      </c>
      <c r="E182" s="84">
        <v>1</v>
      </c>
      <c r="F182" s="84">
        <v>1</v>
      </c>
      <c r="G182" s="84"/>
      <c r="H182" s="84"/>
      <c r="I182" s="84"/>
      <c r="J182" s="84"/>
      <c r="K182" s="84"/>
      <c r="L182" s="78">
        <f t="shared" si="31"/>
        <v>1</v>
      </c>
      <c r="M182" s="79" t="s">
        <v>309</v>
      </c>
      <c r="N182" s="28">
        <f t="shared" si="36"/>
        <v>7000</v>
      </c>
      <c r="O182" s="29">
        <f t="shared" si="35"/>
        <v>0</v>
      </c>
      <c r="P182" s="29">
        <f t="shared" si="32"/>
        <v>0</v>
      </c>
      <c r="Q182" s="89">
        <v>8</v>
      </c>
      <c r="R182" s="80">
        <v>7</v>
      </c>
      <c r="S182" s="80"/>
      <c r="T182" s="29">
        <f t="shared" si="33"/>
        <v>7000</v>
      </c>
      <c r="U182" s="29">
        <f t="shared" si="42"/>
        <v>33.860045146726861</v>
      </c>
      <c r="V182" s="34" t="str">
        <f t="shared" si="34"/>
        <v>زيادة</v>
      </c>
      <c r="W182" s="81"/>
      <c r="X182" s="31"/>
      <c r="Y182" s="169">
        <f t="shared" si="37"/>
        <v>7281</v>
      </c>
      <c r="Z182" s="169">
        <f t="shared" si="41"/>
        <v>35.219284101902616</v>
      </c>
      <c r="AA182" s="31"/>
      <c r="AB182" s="30">
        <f t="shared" si="39"/>
        <v>10319</v>
      </c>
      <c r="AC182" s="30">
        <f t="shared" si="40"/>
        <v>17600</v>
      </c>
      <c r="AD182" s="31"/>
      <c r="AE182" s="82">
        <v>7600</v>
      </c>
      <c r="AF182" s="82"/>
      <c r="AG182" s="30">
        <f>SUMIF('اخطار وصول'!E:E,C182,'اخطار وصول'!F:F)</f>
        <v>10000</v>
      </c>
      <c r="AH182" s="31"/>
      <c r="AI182" s="30">
        <f>SUMIF('صرف واستلام'!E:E,C182,'صرف واستلام'!F:F)-AK182</f>
        <v>10000</v>
      </c>
      <c r="AJ182" s="30">
        <f>SUMIF(المرفوض!D:D,C182,المرفوض!E:E)</f>
        <v>0</v>
      </c>
      <c r="AK182" s="30">
        <f>SUMIFS('صرف واستلام'!F:F,'صرف واستلام'!E:E,C182,'صرف واستلام'!I:I,$AK$10)</f>
        <v>0</v>
      </c>
      <c r="AL182" s="32"/>
      <c r="AM182" s="30">
        <f>SUMIF('صرف واستلام'!E:E,C182,'صرف واستلام'!G:G)-AN182-AO182</f>
        <v>10600</v>
      </c>
      <c r="AN182" s="30">
        <f>SUMIFS('صرف واستلام'!G:G,'صرف واستلام'!E:E,C182,'صرف واستلام'!I:I,$AN$10)</f>
        <v>0</v>
      </c>
      <c r="AO182" s="30">
        <f>SUMIFS('صرف واستلام'!G:G,'صرف واستلام'!E:E,C182,'صرف واستلام'!I:I,$AO$10)</f>
        <v>0</v>
      </c>
      <c r="AQ182" s="47" t="s">
        <v>652</v>
      </c>
      <c r="AR182" s="47" t="s">
        <v>147</v>
      </c>
      <c r="AS182" s="47">
        <f t="shared" si="38"/>
        <v>1</v>
      </c>
    </row>
    <row r="183" spans="1:45" ht="17.399999999999999" hidden="1">
      <c r="A183" s="73" t="s">
        <v>80</v>
      </c>
      <c r="B183" s="74" t="s">
        <v>653</v>
      </c>
      <c r="C183" s="75" t="s">
        <v>654</v>
      </c>
      <c r="D183" s="83" t="e">
        <v>#N/A</v>
      </c>
      <c r="E183" s="84"/>
      <c r="F183" s="84"/>
      <c r="G183" s="84">
        <v>1</v>
      </c>
      <c r="H183" s="84"/>
      <c r="I183" s="84"/>
      <c r="J183" s="84"/>
      <c r="K183" s="84"/>
      <c r="L183" s="78">
        <f t="shared" si="31"/>
        <v>1</v>
      </c>
      <c r="M183" s="79" t="s">
        <v>309</v>
      </c>
      <c r="N183" s="28">
        <f t="shared" si="36"/>
        <v>7600</v>
      </c>
      <c r="O183" s="29">
        <f t="shared" si="35"/>
        <v>0</v>
      </c>
      <c r="P183" s="29">
        <f t="shared" si="32"/>
        <v>0</v>
      </c>
      <c r="Q183" s="89">
        <v>8</v>
      </c>
      <c r="R183" s="80">
        <v>7</v>
      </c>
      <c r="S183" s="80"/>
      <c r="T183" s="29">
        <f t="shared" si="33"/>
        <v>7600</v>
      </c>
      <c r="U183" s="29">
        <f t="shared" si="42"/>
        <v>121.01910828025478</v>
      </c>
      <c r="V183" s="34" t="str">
        <f t="shared" si="34"/>
        <v>زيادة</v>
      </c>
      <c r="W183" s="81"/>
      <c r="X183" s="31"/>
      <c r="Y183" s="169">
        <f t="shared" si="37"/>
        <v>8281</v>
      </c>
      <c r="Z183" s="169">
        <f t="shared" si="41"/>
        <v>131.86305732484078</v>
      </c>
      <c r="AA183" s="31"/>
      <c r="AB183" s="30">
        <f t="shared" si="39"/>
        <v>3319</v>
      </c>
      <c r="AC183" s="30">
        <f t="shared" si="40"/>
        <v>11600</v>
      </c>
      <c r="AD183" s="31"/>
      <c r="AE183" s="82">
        <v>11600</v>
      </c>
      <c r="AF183" s="82"/>
      <c r="AG183" s="30">
        <f>SUMIF('اخطار وصول'!E:E,C183,'اخطار وصول'!F:F)</f>
        <v>0</v>
      </c>
      <c r="AH183" s="31"/>
      <c r="AI183" s="30">
        <f>SUMIF('صرف واستلام'!E:E,C183,'صرف واستلام'!F:F)-AK183</f>
        <v>0</v>
      </c>
      <c r="AJ183" s="30">
        <f>SUMIF(المرفوض!D:D,C183,المرفوض!E:E)</f>
        <v>0</v>
      </c>
      <c r="AK183" s="30">
        <f>SUMIFS('صرف واستلام'!F:F,'صرف واستلام'!E:E,C183,'صرف واستلام'!I:I,$AK$10)</f>
        <v>0</v>
      </c>
      <c r="AL183" s="32"/>
      <c r="AM183" s="30">
        <f>SUMIF('صرف واستلام'!E:E,C183,'صرف واستلام'!G:G)-AN183-AO183</f>
        <v>4000</v>
      </c>
      <c r="AN183" s="30">
        <f>SUMIFS('صرف واستلام'!G:G,'صرف واستلام'!E:E,C183,'صرف واستلام'!I:I,$AN$10)</f>
        <v>0</v>
      </c>
      <c r="AO183" s="30">
        <f>SUMIFS('صرف واستلام'!G:G,'صرف واستلام'!E:E,C183,'صرف واستلام'!I:I,$AO$10)</f>
        <v>0</v>
      </c>
      <c r="AQ183" s="47" t="s">
        <v>653</v>
      </c>
      <c r="AR183" s="47" t="s">
        <v>654</v>
      </c>
      <c r="AS183" s="47">
        <f t="shared" si="38"/>
        <v>1</v>
      </c>
    </row>
    <row r="184" spans="1:45" ht="17.399999999999999" hidden="1">
      <c r="A184" s="73" t="s">
        <v>80</v>
      </c>
      <c r="B184" s="74" t="s">
        <v>655</v>
      </c>
      <c r="C184" s="75" t="s">
        <v>127</v>
      </c>
      <c r="D184" s="83" t="s">
        <v>656</v>
      </c>
      <c r="E184" s="84">
        <v>6</v>
      </c>
      <c r="F184" s="84">
        <v>8</v>
      </c>
      <c r="G184" s="84">
        <v>8</v>
      </c>
      <c r="H184" s="84"/>
      <c r="I184" s="84"/>
      <c r="J184" s="84"/>
      <c r="K184" s="84"/>
      <c r="L184" s="78">
        <f t="shared" si="31"/>
        <v>8</v>
      </c>
      <c r="M184" s="79" t="s">
        <v>309</v>
      </c>
      <c r="N184" s="28">
        <f t="shared" si="36"/>
        <v>40000</v>
      </c>
      <c r="O184" s="29">
        <f t="shared" si="35"/>
        <v>0</v>
      </c>
      <c r="P184" s="29">
        <f t="shared" si="32"/>
        <v>0</v>
      </c>
      <c r="Q184" s="89">
        <v>8</v>
      </c>
      <c r="R184" s="80">
        <v>7</v>
      </c>
      <c r="S184" s="80"/>
      <c r="T184" s="29">
        <f t="shared" si="33"/>
        <v>5000</v>
      </c>
      <c r="U184" s="29">
        <f t="shared" si="42"/>
        <v>18.551728402696185</v>
      </c>
      <c r="V184" s="34" t="str">
        <f t="shared" si="34"/>
        <v>زيادة</v>
      </c>
      <c r="W184" s="81"/>
      <c r="X184" s="31"/>
      <c r="Y184" s="169">
        <f t="shared" si="37"/>
        <v>7456.5</v>
      </c>
      <c r="Z184" s="169">
        <f t="shared" si="41"/>
        <v>27.666192566940822</v>
      </c>
      <c r="AA184" s="31"/>
      <c r="AB184" s="30">
        <f t="shared" si="39"/>
        <v>13543.5</v>
      </c>
      <c r="AC184" s="30">
        <f t="shared" si="40"/>
        <v>21000</v>
      </c>
      <c r="AD184" s="31"/>
      <c r="AE184" s="82">
        <v>8000</v>
      </c>
      <c r="AF184" s="82"/>
      <c r="AG184" s="30">
        <f>SUMIF('اخطار وصول'!E:E,C184,'اخطار وصول'!F:F)</f>
        <v>160000</v>
      </c>
      <c r="AH184" s="31"/>
      <c r="AI184" s="30">
        <f>SUMIF('صرف واستلام'!E:E,C184,'صرف واستلام'!F:F)-AK184</f>
        <v>160000</v>
      </c>
      <c r="AJ184" s="30">
        <f>SUMIF(المرفوض!D:D,C184,المرفوض!E:E)</f>
        <v>0</v>
      </c>
      <c r="AK184" s="30">
        <f>SUMIFS('صرف واستلام'!F:F,'صرف واستلام'!E:E,C184,'صرف واستلام'!I:I,$AK$10)</f>
        <v>0</v>
      </c>
      <c r="AL184" s="32"/>
      <c r="AM184" s="30">
        <f>SUMIF('صرف واستلام'!E:E,C184,'صرف واستلام'!G:G)-AN184-AO184</f>
        <v>128000</v>
      </c>
      <c r="AN184" s="30">
        <f>SUMIFS('صرف واستلام'!G:G,'صرف واستلام'!E:E,C184,'صرف واستلام'!I:I,$AN$10)</f>
        <v>0</v>
      </c>
      <c r="AO184" s="30">
        <f>SUMIFS('صرف واستلام'!G:G,'صرف واستلام'!E:E,C184,'صرف واستلام'!I:I,$AO$10)</f>
        <v>0</v>
      </c>
      <c r="AQ184" s="47" t="s">
        <v>655</v>
      </c>
      <c r="AR184" s="47" t="s">
        <v>127</v>
      </c>
      <c r="AS184" s="47">
        <f t="shared" si="38"/>
        <v>1</v>
      </c>
    </row>
    <row r="185" spans="1:45" ht="17.399999999999999">
      <c r="A185" s="73" t="s">
        <v>80</v>
      </c>
      <c r="B185" s="74" t="s">
        <v>657</v>
      </c>
      <c r="C185" s="75" t="s">
        <v>658</v>
      </c>
      <c r="D185" s="83" t="s">
        <v>659</v>
      </c>
      <c r="E185" s="84"/>
      <c r="F185" s="84"/>
      <c r="G185" s="84"/>
      <c r="H185" s="84">
        <v>1</v>
      </c>
      <c r="I185" s="84"/>
      <c r="J185" s="84">
        <v>1</v>
      </c>
      <c r="K185" s="84"/>
      <c r="L185" s="78">
        <f t="shared" si="31"/>
        <v>1</v>
      </c>
      <c r="M185" s="79" t="s">
        <v>309</v>
      </c>
      <c r="N185" s="28">
        <f t="shared" si="36"/>
        <v>0</v>
      </c>
      <c r="O185" s="29">
        <f t="shared" si="35"/>
        <v>0</v>
      </c>
      <c r="P185" s="29">
        <f t="shared" si="32"/>
        <v>0</v>
      </c>
      <c r="Q185" s="89">
        <v>11</v>
      </c>
      <c r="R185" s="80">
        <v>7</v>
      </c>
      <c r="S185" s="80"/>
      <c r="T185" s="29">
        <f t="shared" si="33"/>
        <v>0</v>
      </c>
      <c r="U185" s="29">
        <f t="shared" si="42"/>
        <v>0</v>
      </c>
      <c r="V185" s="34" t="str">
        <f t="shared" si="34"/>
        <v>حرج</v>
      </c>
      <c r="W185" s="81"/>
      <c r="X185" s="31"/>
      <c r="Y185" s="169">
        <f t="shared" si="37"/>
        <v>831</v>
      </c>
      <c r="Z185" s="169">
        <f t="shared" si="41"/>
        <v>3.6182873730043541</v>
      </c>
      <c r="AA185" s="31"/>
      <c r="AB185" s="30">
        <f t="shared" si="39"/>
        <v>3945</v>
      </c>
      <c r="AC185" s="30">
        <f t="shared" si="40"/>
        <v>4776</v>
      </c>
      <c r="AD185" s="31"/>
      <c r="AE185" s="82">
        <v>2026</v>
      </c>
      <c r="AF185" s="82"/>
      <c r="AG185" s="30">
        <f>SUMIF('اخطار وصول'!E:E,C185,'اخطار وصول'!F:F)</f>
        <v>2750</v>
      </c>
      <c r="AH185" s="31"/>
      <c r="AI185" s="30">
        <f>SUMIF('صرف واستلام'!E:E,C185,'صرف واستلام'!F:F)-AK185</f>
        <v>2750</v>
      </c>
      <c r="AJ185" s="30">
        <f>SUMIF(المرفوض!D:D,C185,المرفوض!E:E)</f>
        <v>0</v>
      </c>
      <c r="AK185" s="30">
        <f>SUMIFS('صرف واستلام'!F:F,'صرف واستلام'!E:E,C185,'صرف واستلام'!I:I,$AK$10)</f>
        <v>0</v>
      </c>
      <c r="AL185" s="32"/>
      <c r="AM185" s="30">
        <f>SUMIF('صرف واستلام'!E:E,C185,'صرف واستلام'!G:G)-AN185-AO185</f>
        <v>4776</v>
      </c>
      <c r="AN185" s="30">
        <f>SUMIFS('صرف واستلام'!G:G,'صرف واستلام'!E:E,C185,'صرف واستلام'!I:I,$AN$10)</f>
        <v>0</v>
      </c>
      <c r="AO185" s="30">
        <f>SUMIFS('صرف واستلام'!G:G,'صرف واستلام'!E:E,C185,'صرف واستلام'!I:I,$AO$10)</f>
        <v>0</v>
      </c>
      <c r="AQ185" s="47" t="s">
        <v>657</v>
      </c>
      <c r="AR185" s="47" t="s">
        <v>658</v>
      </c>
      <c r="AS185" s="47">
        <f t="shared" si="38"/>
        <v>1</v>
      </c>
    </row>
    <row r="186" spans="1:45" ht="17.399999999999999" hidden="1">
      <c r="A186" s="73" t="s">
        <v>80</v>
      </c>
      <c r="B186" s="74" t="s">
        <v>660</v>
      </c>
      <c r="C186" s="85" t="s">
        <v>118</v>
      </c>
      <c r="D186" s="83" t="s">
        <v>661</v>
      </c>
      <c r="E186" s="84"/>
      <c r="F186" s="84"/>
      <c r="G186" s="84"/>
      <c r="H186" s="84"/>
      <c r="I186" s="84">
        <v>1</v>
      </c>
      <c r="J186" s="84"/>
      <c r="K186" s="84">
        <v>1</v>
      </c>
      <c r="L186" s="78">
        <f t="shared" si="31"/>
        <v>1</v>
      </c>
      <c r="M186" s="79" t="s">
        <v>309</v>
      </c>
      <c r="N186" s="28">
        <f t="shared" si="36"/>
        <v>0</v>
      </c>
      <c r="O186" s="29">
        <f t="shared" si="35"/>
        <v>2000</v>
      </c>
      <c r="P186" s="29">
        <f t="shared" si="32"/>
        <v>0</v>
      </c>
      <c r="Q186" s="89">
        <v>11</v>
      </c>
      <c r="R186" s="80">
        <v>7</v>
      </c>
      <c r="S186" s="80"/>
      <c r="T186" s="29">
        <f t="shared" si="33"/>
        <v>2000</v>
      </c>
      <c r="U186" s="29">
        <f t="shared" si="42"/>
        <v>7.6923076923076925</v>
      </c>
      <c r="V186" s="34" t="str">
        <f t="shared" si="34"/>
        <v>طلب</v>
      </c>
      <c r="W186" s="81"/>
      <c r="X186" s="31"/>
      <c r="Y186" s="169">
        <f t="shared" si="37"/>
        <v>2743</v>
      </c>
      <c r="Z186" s="169">
        <f t="shared" si="41"/>
        <v>10.55</v>
      </c>
      <c r="AA186" s="31"/>
      <c r="AB186" s="30">
        <f t="shared" si="39"/>
        <v>7630</v>
      </c>
      <c r="AC186" s="30">
        <f t="shared" si="40"/>
        <v>10373</v>
      </c>
      <c r="AD186" s="31"/>
      <c r="AE186" s="82">
        <v>623</v>
      </c>
      <c r="AF186" s="82"/>
      <c r="AG186" s="30">
        <f>SUMIF('اخطار وصول'!E:E,C186,'اخطار وصول'!F:F)</f>
        <v>9750</v>
      </c>
      <c r="AH186" s="31"/>
      <c r="AI186" s="30">
        <f>SUMIF('صرف واستلام'!E:E,C186,'صرف واستلام'!F:F)-AK186</f>
        <v>7750</v>
      </c>
      <c r="AJ186" s="30">
        <f>SUMIF(المرفوض!D:D,C186,المرفوض!E:E)</f>
        <v>0</v>
      </c>
      <c r="AK186" s="30">
        <f>SUMIFS('صرف واستلام'!F:F,'صرف واستلام'!E:E,C186,'صرف واستلام'!I:I,$AK$10)</f>
        <v>0</v>
      </c>
      <c r="AL186" s="32"/>
      <c r="AM186" s="30">
        <f>SUMIF('صرف واستلام'!E:E,C186,'صرف واستلام'!G:G)-AN186-AO186</f>
        <v>8373</v>
      </c>
      <c r="AN186" s="30">
        <f>SUMIFS('صرف واستلام'!G:G,'صرف واستلام'!E:E,C186,'صرف واستلام'!I:I,$AN$10)</f>
        <v>0</v>
      </c>
      <c r="AO186" s="30">
        <f>SUMIFS('صرف واستلام'!G:G,'صرف واستلام'!E:E,C186,'صرف واستلام'!I:I,$AO$10)</f>
        <v>0</v>
      </c>
      <c r="AQ186" s="47" t="s">
        <v>660</v>
      </c>
      <c r="AR186" s="47" t="s">
        <v>118</v>
      </c>
      <c r="AS186" s="47">
        <f t="shared" si="38"/>
        <v>1</v>
      </c>
    </row>
    <row r="187" spans="1:45" ht="17.399999999999999" hidden="1">
      <c r="A187" s="73" t="s">
        <v>80</v>
      </c>
      <c r="B187" s="74" t="s">
        <v>662</v>
      </c>
      <c r="C187" s="75" t="s">
        <v>663</v>
      </c>
      <c r="D187" s="83" t="s">
        <v>664</v>
      </c>
      <c r="E187" s="84"/>
      <c r="F187" s="84"/>
      <c r="G187" s="84"/>
      <c r="H187" s="84">
        <v>1</v>
      </c>
      <c r="I187" s="84">
        <v>1</v>
      </c>
      <c r="J187" s="84">
        <v>1</v>
      </c>
      <c r="K187" s="84">
        <v>1</v>
      </c>
      <c r="L187" s="78">
        <f t="shared" si="31"/>
        <v>1</v>
      </c>
      <c r="M187" s="79" t="s">
        <v>309</v>
      </c>
      <c r="N187" s="28">
        <f t="shared" si="36"/>
        <v>3000</v>
      </c>
      <c r="O187" s="29">
        <f t="shared" si="35"/>
        <v>0</v>
      </c>
      <c r="P187" s="29">
        <f t="shared" si="32"/>
        <v>0</v>
      </c>
      <c r="Q187" s="89">
        <v>8</v>
      </c>
      <c r="R187" s="80">
        <v>7</v>
      </c>
      <c r="S187" s="80"/>
      <c r="T187" s="29">
        <f t="shared" si="33"/>
        <v>3000</v>
      </c>
      <c r="U187" s="29">
        <f t="shared" si="42"/>
        <v>6.126616746085773</v>
      </c>
      <c r="V187" s="34" t="str">
        <f t="shared" si="34"/>
        <v>حرج</v>
      </c>
      <c r="W187" s="81"/>
      <c r="X187" s="31"/>
      <c r="Y187" s="169">
        <f t="shared" si="37"/>
        <v>5572</v>
      </c>
      <c r="Z187" s="169">
        <f t="shared" si="41"/>
        <v>11.379169503063309</v>
      </c>
      <c r="AA187" s="31"/>
      <c r="AB187" s="30">
        <f t="shared" si="39"/>
        <v>11575</v>
      </c>
      <c r="AC187" s="30">
        <f t="shared" si="40"/>
        <v>17147</v>
      </c>
      <c r="AD187" s="31"/>
      <c r="AE187" s="82">
        <v>5052</v>
      </c>
      <c r="AF187" s="82"/>
      <c r="AG187" s="30">
        <f>SUMIF('اخطار وصول'!E:E,C187,'اخطار وصول'!F:F)</f>
        <v>12095</v>
      </c>
      <c r="AH187" s="31"/>
      <c r="AI187" s="30">
        <f>SUMIF('صرف واستلام'!E:E,C187,'صرف واستلام'!F:F)-AK187</f>
        <v>12095</v>
      </c>
      <c r="AJ187" s="30">
        <f>SUMIF(المرفوض!D:D,C187,المرفوض!E:E)</f>
        <v>0</v>
      </c>
      <c r="AK187" s="30">
        <f>SUMIFS('صرف واستلام'!F:F,'صرف واستلام'!E:E,C187,'صرف واستلام'!I:I,$AK$10)</f>
        <v>0</v>
      </c>
      <c r="AL187" s="32"/>
      <c r="AM187" s="30">
        <f>SUMIF('صرف واستلام'!E:E,C187,'صرف واستلام'!G:G)-AN187-AO187</f>
        <v>14147</v>
      </c>
      <c r="AN187" s="30">
        <f>SUMIFS('صرف واستلام'!G:G,'صرف واستلام'!E:E,C187,'صرف واستلام'!I:I,$AN$10)</f>
        <v>0</v>
      </c>
      <c r="AO187" s="30">
        <f>SUMIFS('صرف واستلام'!G:G,'صرف واستلام'!E:E,C187,'صرف واستلام'!I:I,$AO$10)</f>
        <v>0</v>
      </c>
      <c r="AQ187" s="47" t="s">
        <v>662</v>
      </c>
      <c r="AR187" s="47" t="s">
        <v>663</v>
      </c>
      <c r="AS187" s="47">
        <f t="shared" si="38"/>
        <v>1</v>
      </c>
    </row>
    <row r="188" spans="1:45" ht="17.399999999999999" hidden="1">
      <c r="A188" s="73" t="s">
        <v>258</v>
      </c>
      <c r="B188" s="74" t="s">
        <v>665</v>
      </c>
      <c r="C188" s="75" t="s">
        <v>79</v>
      </c>
      <c r="D188" s="83" t="s">
        <v>666</v>
      </c>
      <c r="E188" s="84"/>
      <c r="F188" s="84"/>
      <c r="G188" s="84"/>
      <c r="H188" s="84">
        <v>2</v>
      </c>
      <c r="I188" s="84">
        <v>2</v>
      </c>
      <c r="J188" s="84">
        <v>2</v>
      </c>
      <c r="K188" s="84">
        <v>2</v>
      </c>
      <c r="L188" s="78">
        <f t="shared" si="31"/>
        <v>2</v>
      </c>
      <c r="M188" s="79" t="s">
        <v>309</v>
      </c>
      <c r="N188" s="28">
        <f t="shared" si="36"/>
        <v>10240</v>
      </c>
      <c r="O188" s="29">
        <f t="shared" si="35"/>
        <v>0</v>
      </c>
      <c r="P188" s="29">
        <f t="shared" si="32"/>
        <v>0</v>
      </c>
      <c r="Q188" s="89">
        <v>11</v>
      </c>
      <c r="R188" s="80">
        <v>7</v>
      </c>
      <c r="S188" s="80"/>
      <c r="T188" s="29">
        <f t="shared" si="33"/>
        <v>5120</v>
      </c>
      <c r="U188" s="29">
        <f t="shared" si="42"/>
        <v>10.456092579986386</v>
      </c>
      <c r="V188" s="34" t="str">
        <f t="shared" si="34"/>
        <v>طلب</v>
      </c>
      <c r="W188" s="81"/>
      <c r="X188" s="31"/>
      <c r="Y188" s="169">
        <f t="shared" si="37"/>
        <v>3285</v>
      </c>
      <c r="Z188" s="169">
        <f t="shared" si="41"/>
        <v>6.7086453369639214</v>
      </c>
      <c r="AA188" s="31"/>
      <c r="AB188" s="30">
        <f t="shared" si="39"/>
        <v>11575</v>
      </c>
      <c r="AC188" s="30">
        <f t="shared" si="40"/>
        <v>14860</v>
      </c>
      <c r="AD188" s="31"/>
      <c r="AE188" s="82">
        <v>0</v>
      </c>
      <c r="AF188" s="82"/>
      <c r="AG188" s="30">
        <f>SUMIF('اخطار وصول'!E:E,C188,'اخطار وصول'!F:F)</f>
        <v>29720</v>
      </c>
      <c r="AH188" s="31"/>
      <c r="AI188" s="30">
        <f>SUMIF('صرف واستلام'!E:E,C188,'صرف واستلام'!F:F)-AK188</f>
        <v>29720</v>
      </c>
      <c r="AJ188" s="30">
        <f>SUMIF(المرفوض!D:D,C188,المرفوض!E:E)</f>
        <v>0</v>
      </c>
      <c r="AK188" s="30">
        <f>SUMIFS('صرف واستلام'!F:F,'صرف واستلام'!E:E,C188,'صرف واستلام'!I:I,$AK$10)</f>
        <v>0</v>
      </c>
      <c r="AL188" s="32"/>
      <c r="AM188" s="30">
        <f>SUMIF('صرف واستلام'!E:E,C188,'صرف واستلام'!G:G)-AN188-AO188</f>
        <v>19480</v>
      </c>
      <c r="AN188" s="30">
        <f>SUMIFS('صرف واستلام'!G:G,'صرف واستلام'!E:E,C188,'صرف واستلام'!I:I,$AN$10)</f>
        <v>0</v>
      </c>
      <c r="AO188" s="30">
        <f>SUMIFS('صرف واستلام'!G:G,'صرف واستلام'!E:E,C188,'صرف واستلام'!I:I,$AO$10)</f>
        <v>0</v>
      </c>
      <c r="AQ188" s="47" t="s">
        <v>665</v>
      </c>
      <c r="AR188" s="47" t="s">
        <v>79</v>
      </c>
      <c r="AS188" s="47">
        <f t="shared" si="38"/>
        <v>1</v>
      </c>
    </row>
    <row r="189" spans="1:45" ht="15.6">
      <c r="A189" s="73" t="s">
        <v>80</v>
      </c>
      <c r="B189" s="74" t="s">
        <v>667</v>
      </c>
      <c r="C189" s="85" t="s">
        <v>668</v>
      </c>
      <c r="D189" s="83" t="s">
        <v>669</v>
      </c>
      <c r="E189" s="84"/>
      <c r="F189" s="84"/>
      <c r="G189" s="84"/>
      <c r="H189" s="84">
        <v>1</v>
      </c>
      <c r="I189" s="84">
        <v>1</v>
      </c>
      <c r="J189" s="84">
        <v>1</v>
      </c>
      <c r="K189" s="84">
        <v>1</v>
      </c>
      <c r="L189" s="78">
        <f t="shared" si="31"/>
        <v>1</v>
      </c>
      <c r="M189" s="79" t="s">
        <v>309</v>
      </c>
      <c r="N189" s="28">
        <f t="shared" si="36"/>
        <v>0</v>
      </c>
      <c r="O189" s="29">
        <f t="shared" si="35"/>
        <v>0</v>
      </c>
      <c r="P189" s="29">
        <f t="shared" si="32"/>
        <v>0</v>
      </c>
      <c r="Q189" s="89">
        <v>8</v>
      </c>
      <c r="R189" s="80">
        <v>7</v>
      </c>
      <c r="S189" s="80"/>
      <c r="T189" s="29">
        <f t="shared" si="33"/>
        <v>0</v>
      </c>
      <c r="U189" s="29">
        <f t="shared" si="42"/>
        <v>0</v>
      </c>
      <c r="V189" s="34" t="str">
        <f t="shared" si="34"/>
        <v>حرج</v>
      </c>
      <c r="W189" s="109" t="s">
        <v>1071</v>
      </c>
      <c r="X189" s="31"/>
      <c r="Y189" s="169">
        <f t="shared" si="37"/>
        <v>348</v>
      </c>
      <c r="Z189" s="169">
        <f t="shared" si="41"/>
        <v>0.71068754254594968</v>
      </c>
      <c r="AA189" s="31"/>
      <c r="AB189" s="30">
        <f t="shared" si="39"/>
        <v>11575</v>
      </c>
      <c r="AC189" s="30">
        <f t="shared" si="40"/>
        <v>11923</v>
      </c>
      <c r="AD189" s="31"/>
      <c r="AE189" s="82">
        <v>5073</v>
      </c>
      <c r="AF189" s="82"/>
      <c r="AG189" s="30">
        <f>SUMIF('اخطار وصول'!E:E,C189,'اخطار وصول'!F:F)</f>
        <v>6850</v>
      </c>
      <c r="AH189" s="31"/>
      <c r="AI189" s="30">
        <f>SUMIF('صرف واستلام'!E:E,C189,'صرف واستلام'!F:F)-AK189</f>
        <v>6850</v>
      </c>
      <c r="AJ189" s="30">
        <f>SUMIF(المرفوض!D:D,C189,المرفوض!E:E)</f>
        <v>0</v>
      </c>
      <c r="AK189" s="30">
        <f>SUMIFS('صرف واستلام'!F:F,'صرف واستلام'!E:E,C189,'صرف واستلام'!I:I,$AK$10)</f>
        <v>0</v>
      </c>
      <c r="AL189" s="32"/>
      <c r="AM189" s="30">
        <f>SUMIF('صرف واستلام'!E:E,C189,'صرف واستلام'!G:G)-AN189-AO189</f>
        <v>11923</v>
      </c>
      <c r="AN189" s="30">
        <f>SUMIFS('صرف واستلام'!G:G,'صرف واستلام'!E:E,C189,'صرف واستلام'!I:I,$AN$10)</f>
        <v>0</v>
      </c>
      <c r="AO189" s="30">
        <f>SUMIFS('صرف واستلام'!G:G,'صرف واستلام'!E:E,C189,'صرف واستلام'!I:I,$AO$10)</f>
        <v>0</v>
      </c>
      <c r="AQ189" s="47" t="s">
        <v>667</v>
      </c>
      <c r="AR189" s="47" t="s">
        <v>668</v>
      </c>
      <c r="AS189" s="47">
        <f t="shared" si="38"/>
        <v>1</v>
      </c>
    </row>
    <row r="190" spans="1:45" ht="17.399999999999999" hidden="1">
      <c r="A190" s="73" t="s">
        <v>80</v>
      </c>
      <c r="B190" s="74" t="s">
        <v>670</v>
      </c>
      <c r="C190" s="75" t="s">
        <v>128</v>
      </c>
      <c r="D190" s="83" t="s">
        <v>671</v>
      </c>
      <c r="E190" s="84"/>
      <c r="F190" s="84"/>
      <c r="G190" s="84"/>
      <c r="H190" s="84">
        <v>2</v>
      </c>
      <c r="I190" s="84">
        <v>2</v>
      </c>
      <c r="J190" s="84">
        <v>2</v>
      </c>
      <c r="K190" s="84">
        <v>2</v>
      </c>
      <c r="L190" s="78">
        <f t="shared" si="31"/>
        <v>2</v>
      </c>
      <c r="M190" s="79" t="s">
        <v>309</v>
      </c>
      <c r="N190" s="28">
        <f t="shared" si="36"/>
        <v>0</v>
      </c>
      <c r="O190" s="29">
        <f t="shared" si="35"/>
        <v>6000</v>
      </c>
      <c r="P190" s="29">
        <f t="shared" si="32"/>
        <v>0</v>
      </c>
      <c r="Q190" s="89">
        <v>8</v>
      </c>
      <c r="R190" s="80">
        <v>7</v>
      </c>
      <c r="S190" s="80"/>
      <c r="T190" s="29">
        <f t="shared" si="33"/>
        <v>3000</v>
      </c>
      <c r="U190" s="29">
        <f t="shared" si="42"/>
        <v>6.126616746085773</v>
      </c>
      <c r="V190" s="34" t="str">
        <f t="shared" si="34"/>
        <v>حرج</v>
      </c>
      <c r="W190" s="81"/>
      <c r="X190" s="31"/>
      <c r="Y190" s="169">
        <f t="shared" si="37"/>
        <v>2549</v>
      </c>
      <c r="Z190" s="169">
        <f t="shared" si="41"/>
        <v>5.2055820285908787</v>
      </c>
      <c r="AA190" s="31"/>
      <c r="AB190" s="30">
        <f t="shared" si="39"/>
        <v>11575</v>
      </c>
      <c r="AC190" s="30">
        <f t="shared" si="40"/>
        <v>14124</v>
      </c>
      <c r="AD190" s="31"/>
      <c r="AE190" s="82">
        <v>5248</v>
      </c>
      <c r="AF190" s="82"/>
      <c r="AG190" s="30">
        <f>SUMIF('اخطار وصول'!E:E,C190,'اخطار وصول'!F:F)</f>
        <v>23000</v>
      </c>
      <c r="AH190" s="31"/>
      <c r="AI190" s="30">
        <f>SUMIF('صرف واستلام'!E:E,C190,'صرف واستلام'!F:F)-AK190</f>
        <v>17000</v>
      </c>
      <c r="AJ190" s="30">
        <f>SUMIF(المرفوض!D:D,C190,المرفوض!E:E)</f>
        <v>0</v>
      </c>
      <c r="AK190" s="30">
        <f>SUMIFS('صرف واستلام'!F:F,'صرف واستلام'!E:E,C190,'صرف واستلام'!I:I,$AK$10)</f>
        <v>0</v>
      </c>
      <c r="AL190" s="32"/>
      <c r="AM190" s="30">
        <f>SUMIF('صرف واستلام'!E:E,C190,'صرف واستلام'!G:G)-AN190-AO190</f>
        <v>22248</v>
      </c>
      <c r="AN190" s="30">
        <f>SUMIFS('صرف واستلام'!G:G,'صرف واستلام'!E:E,C190,'صرف واستلام'!I:I,$AN$10)</f>
        <v>0</v>
      </c>
      <c r="AO190" s="30">
        <f>SUMIFS('صرف واستلام'!G:G,'صرف واستلام'!E:E,C190,'صرف واستلام'!I:I,$AO$10)</f>
        <v>0</v>
      </c>
      <c r="AQ190" s="47" t="s">
        <v>670</v>
      </c>
      <c r="AR190" s="47" t="s">
        <v>128</v>
      </c>
      <c r="AS190" s="47">
        <f t="shared" si="38"/>
        <v>1</v>
      </c>
    </row>
    <row r="191" spans="1:45" ht="17.399999999999999" hidden="1">
      <c r="A191" s="73" t="s">
        <v>311</v>
      </c>
      <c r="B191" s="74" t="s">
        <v>672</v>
      </c>
      <c r="C191" s="75" t="s">
        <v>202</v>
      </c>
      <c r="D191" s="83" t="s">
        <v>673</v>
      </c>
      <c r="E191" s="84">
        <v>1</v>
      </c>
      <c r="F191" s="84">
        <v>0</v>
      </c>
      <c r="G191" s="84">
        <v>0</v>
      </c>
      <c r="H191" s="84">
        <v>0</v>
      </c>
      <c r="I191" s="84">
        <v>0</v>
      </c>
      <c r="J191" s="84">
        <v>0</v>
      </c>
      <c r="K191" s="84">
        <v>0</v>
      </c>
      <c r="L191" s="78">
        <f t="shared" si="31"/>
        <v>1</v>
      </c>
      <c r="M191" s="79" t="s">
        <v>309</v>
      </c>
      <c r="N191" s="28">
        <f t="shared" si="36"/>
        <v>2250</v>
      </c>
      <c r="O191" s="29">
        <f t="shared" si="35"/>
        <v>0</v>
      </c>
      <c r="P191" s="29">
        <f t="shared" si="32"/>
        <v>0</v>
      </c>
      <c r="Q191" s="89">
        <v>8</v>
      </c>
      <c r="R191" s="80">
        <v>7</v>
      </c>
      <c r="S191" s="80"/>
      <c r="T191" s="29">
        <f t="shared" si="33"/>
        <v>2250</v>
      </c>
      <c r="U191" s="29">
        <f t="shared" si="42"/>
        <v>33750</v>
      </c>
      <c r="V191" s="34" t="str">
        <f t="shared" si="34"/>
        <v>زيادة</v>
      </c>
      <c r="W191" s="81"/>
      <c r="X191" s="31"/>
      <c r="Y191" s="169">
        <f t="shared" si="37"/>
        <v>2537</v>
      </c>
      <c r="Z191" s="169">
        <f t="shared" si="41"/>
        <v>38055</v>
      </c>
      <c r="AA191" s="31"/>
      <c r="AB191" s="30">
        <f t="shared" si="39"/>
        <v>378</v>
      </c>
      <c r="AC191" s="30">
        <f t="shared" si="40"/>
        <v>2915</v>
      </c>
      <c r="AD191" s="31"/>
      <c r="AE191" s="82">
        <v>0</v>
      </c>
      <c r="AF191" s="82"/>
      <c r="AG191" s="30">
        <f>SUMIF('اخطار وصول'!E:E,C191,'اخطار وصول'!F:F)</f>
        <v>2940</v>
      </c>
      <c r="AH191" s="31"/>
      <c r="AI191" s="30">
        <f>SUMIF('صرف واستلام'!E:E,C191,'صرف واستلام'!F:F)-AK191</f>
        <v>2940</v>
      </c>
      <c r="AJ191" s="30">
        <f>SUMIF(المرفوض!D:D,C191,المرفوض!E:E)</f>
        <v>0</v>
      </c>
      <c r="AK191" s="30">
        <f>SUMIFS('صرف واستلام'!F:F,'صرف واستلام'!E:E,C191,'صرف واستلام'!I:I,$AK$10)</f>
        <v>0</v>
      </c>
      <c r="AL191" s="32"/>
      <c r="AM191" s="30">
        <f>SUMIF('صرف واستلام'!E:E,C191,'صرف واستلام'!G:G)-AN191-AO191</f>
        <v>665</v>
      </c>
      <c r="AN191" s="30">
        <f>SUMIFS('صرف واستلام'!G:G,'صرف واستلام'!E:E,C191,'صرف واستلام'!I:I,$AN$10)</f>
        <v>25</v>
      </c>
      <c r="AO191" s="30">
        <f>SUMIFS('صرف واستلام'!G:G,'صرف واستلام'!E:E,C191,'صرف واستلام'!I:I,$AO$10)</f>
        <v>0</v>
      </c>
      <c r="AQ191" s="47" t="s">
        <v>672</v>
      </c>
      <c r="AR191" s="47" t="s">
        <v>202</v>
      </c>
      <c r="AS191" s="47">
        <f t="shared" si="38"/>
        <v>1</v>
      </c>
    </row>
    <row r="192" spans="1:45" ht="17.399999999999999">
      <c r="A192" s="73" t="s">
        <v>311</v>
      </c>
      <c r="B192" s="74" t="s">
        <v>674</v>
      </c>
      <c r="C192" s="75" t="s">
        <v>34</v>
      </c>
      <c r="D192" s="83" t="s">
        <v>675</v>
      </c>
      <c r="E192" s="84">
        <v>0</v>
      </c>
      <c r="F192" s="84">
        <v>1</v>
      </c>
      <c r="G192" s="84">
        <v>1</v>
      </c>
      <c r="H192" s="84">
        <v>0</v>
      </c>
      <c r="I192" s="84">
        <v>0</v>
      </c>
      <c r="J192" s="84">
        <v>0</v>
      </c>
      <c r="K192" s="84">
        <v>0</v>
      </c>
      <c r="L192" s="78">
        <f t="shared" si="31"/>
        <v>1</v>
      </c>
      <c r="M192" s="79" t="s">
        <v>309</v>
      </c>
      <c r="N192" s="28">
        <f t="shared" si="36"/>
        <v>0</v>
      </c>
      <c r="O192" s="29">
        <f t="shared" si="35"/>
        <v>0</v>
      </c>
      <c r="P192" s="29">
        <f t="shared" si="32"/>
        <v>0</v>
      </c>
      <c r="Q192" s="89">
        <v>8</v>
      </c>
      <c r="R192" s="80">
        <v>7</v>
      </c>
      <c r="S192" s="80"/>
      <c r="T192" s="29">
        <f t="shared" si="33"/>
        <v>0</v>
      </c>
      <c r="U192" s="29">
        <f t="shared" si="42"/>
        <v>0</v>
      </c>
      <c r="V192" s="34" t="str">
        <f t="shared" si="34"/>
        <v>حرج</v>
      </c>
      <c r="W192" s="122"/>
      <c r="X192" s="31"/>
      <c r="Y192" s="169">
        <f t="shared" si="37"/>
        <v>1375</v>
      </c>
      <c r="Z192" s="169">
        <f t="shared" si="41"/>
        <v>5.1026719445818909</v>
      </c>
      <c r="AA192" s="31"/>
      <c r="AB192" s="30">
        <f t="shared" si="39"/>
        <v>13260</v>
      </c>
      <c r="AC192" s="30">
        <f t="shared" si="40"/>
        <v>14635</v>
      </c>
      <c r="AD192" s="31"/>
      <c r="AE192" s="82">
        <v>4485</v>
      </c>
      <c r="AF192" s="82"/>
      <c r="AG192" s="30">
        <f>SUMIF('اخطار وصول'!E:E,C192,'اخطار وصول'!F:F)</f>
        <v>10175</v>
      </c>
      <c r="AH192" s="31"/>
      <c r="AI192" s="30">
        <f>SUMIF('صرف واستلام'!E:E,C192,'صرف واستلام'!F:F)-AK192</f>
        <v>10175</v>
      </c>
      <c r="AJ192" s="30">
        <f>SUMIF(المرفوض!D:D,C192,المرفوض!E:E)</f>
        <v>0</v>
      </c>
      <c r="AK192" s="30">
        <f>SUMIFS('صرف واستلام'!F:F,'صرف واستلام'!E:E,C192,'صرف واستلام'!I:I,$AK$10)</f>
        <v>0</v>
      </c>
      <c r="AL192" s="32"/>
      <c r="AM192" s="30">
        <f>SUMIF('صرف واستلام'!E:E,C192,'صرف واستلام'!G:G)-AN192-AO192</f>
        <v>14635</v>
      </c>
      <c r="AN192" s="30">
        <f>SUMIFS('صرف واستلام'!G:G,'صرف واستلام'!E:E,C192,'صرف واستلام'!I:I,$AN$10)</f>
        <v>25</v>
      </c>
      <c r="AO192" s="30">
        <f>SUMIFS('صرف واستلام'!G:G,'صرف واستلام'!E:E,C192,'صرف واستلام'!I:I,$AO$10)</f>
        <v>0</v>
      </c>
      <c r="AQ192" s="47" t="s">
        <v>674</v>
      </c>
      <c r="AR192" s="47" t="s">
        <v>34</v>
      </c>
      <c r="AS192" s="47">
        <f t="shared" si="38"/>
        <v>1</v>
      </c>
    </row>
    <row r="193" spans="1:45" ht="17.399999999999999" hidden="1">
      <c r="A193" s="73" t="s">
        <v>311</v>
      </c>
      <c r="B193" s="74" t="s">
        <v>676</v>
      </c>
      <c r="C193" s="75" t="s">
        <v>77</v>
      </c>
      <c r="D193" s="83" t="s">
        <v>677</v>
      </c>
      <c r="E193" s="84"/>
      <c r="F193" s="84"/>
      <c r="G193" s="84"/>
      <c r="H193" s="84"/>
      <c r="I193" s="84"/>
      <c r="J193" s="84">
        <v>1</v>
      </c>
      <c r="K193" s="84">
        <v>1</v>
      </c>
      <c r="L193" s="78">
        <f t="shared" si="31"/>
        <v>1</v>
      </c>
      <c r="M193" s="79" t="s">
        <v>309</v>
      </c>
      <c r="N193" s="28">
        <f t="shared" si="36"/>
        <v>330</v>
      </c>
      <c r="O193" s="29">
        <f t="shared" si="35"/>
        <v>2805</v>
      </c>
      <c r="P193" s="29">
        <f t="shared" si="32"/>
        <v>0</v>
      </c>
      <c r="Q193" s="89">
        <v>8</v>
      </c>
      <c r="R193" s="80">
        <v>7</v>
      </c>
      <c r="S193" s="80"/>
      <c r="T193" s="29">
        <f t="shared" si="33"/>
        <v>3135</v>
      </c>
      <c r="U193" s="29">
        <f t="shared" si="42"/>
        <v>13.650217706821481</v>
      </c>
      <c r="V193" s="34" t="str">
        <f t="shared" si="34"/>
        <v>زيادة</v>
      </c>
      <c r="W193" s="81"/>
      <c r="X193" s="31"/>
      <c r="Y193" s="169">
        <f t="shared" si="37"/>
        <v>3560</v>
      </c>
      <c r="Z193" s="169">
        <f t="shared" si="41"/>
        <v>15.500725689404936</v>
      </c>
      <c r="AA193" s="31"/>
      <c r="AB193" s="30">
        <f t="shared" si="39"/>
        <v>4530</v>
      </c>
      <c r="AC193" s="30">
        <f t="shared" si="40"/>
        <v>8090</v>
      </c>
      <c r="AD193" s="31"/>
      <c r="AE193" s="82">
        <v>2515</v>
      </c>
      <c r="AF193" s="82"/>
      <c r="AG193" s="30">
        <f>SUMIF('اخطار وصول'!E:E,C193,'اخطار وصول'!F:F)</f>
        <v>5575</v>
      </c>
      <c r="AH193" s="31"/>
      <c r="AI193" s="30">
        <f>SUMIF('صرف واستلام'!E:E,C193,'صرف واستلام'!F:F)-AK193</f>
        <v>2770</v>
      </c>
      <c r="AJ193" s="30">
        <f>SUMIF(المرفوض!D:D,C193,المرفوض!E:E)</f>
        <v>0</v>
      </c>
      <c r="AK193" s="30">
        <f>SUMIFS('صرف واستلام'!F:F,'صرف واستلام'!E:E,C193,'صرف واستلام'!I:I,$AK$10)</f>
        <v>0</v>
      </c>
      <c r="AL193" s="32"/>
      <c r="AM193" s="30">
        <f>SUMIF('صرف واستلام'!E:E,C193,'صرف واستلام'!G:G)-AN193-AO193</f>
        <v>4955</v>
      </c>
      <c r="AN193" s="30">
        <f>SUMIFS('صرف واستلام'!G:G,'صرف واستلام'!E:E,C193,'صرف واستلام'!I:I,$AN$10)</f>
        <v>0</v>
      </c>
      <c r="AO193" s="30">
        <f>SUMIFS('صرف واستلام'!G:G,'صرف واستلام'!E:E,C193,'صرف واستلام'!I:I,$AO$10)</f>
        <v>0</v>
      </c>
      <c r="AQ193" s="47" t="s">
        <v>676</v>
      </c>
      <c r="AR193" s="47" t="s">
        <v>77</v>
      </c>
      <c r="AS193" s="47">
        <f t="shared" si="38"/>
        <v>1</v>
      </c>
    </row>
    <row r="194" spans="1:45" ht="17.399999999999999" hidden="1">
      <c r="A194" s="73" t="s">
        <v>311</v>
      </c>
      <c r="B194" s="74" t="s">
        <v>678</v>
      </c>
      <c r="C194" s="85" t="s">
        <v>18</v>
      </c>
      <c r="D194" s="83" t="s">
        <v>679</v>
      </c>
      <c r="E194" s="84"/>
      <c r="F194" s="84"/>
      <c r="G194" s="84"/>
      <c r="H194" s="84">
        <v>1</v>
      </c>
      <c r="I194" s="84">
        <v>1</v>
      </c>
      <c r="J194" s="84"/>
      <c r="K194" s="84"/>
      <c r="L194" s="78">
        <f t="shared" si="31"/>
        <v>1</v>
      </c>
      <c r="M194" s="79" t="s">
        <v>309</v>
      </c>
      <c r="N194" s="28">
        <f t="shared" si="36"/>
        <v>1855</v>
      </c>
      <c r="O194" s="29">
        <f t="shared" si="35"/>
        <v>300</v>
      </c>
      <c r="P194" s="29">
        <f t="shared" si="32"/>
        <v>0</v>
      </c>
      <c r="Q194" s="89">
        <v>8</v>
      </c>
      <c r="R194" s="80">
        <v>7</v>
      </c>
      <c r="S194" s="80"/>
      <c r="T194" s="29">
        <f t="shared" si="33"/>
        <v>2155</v>
      </c>
      <c r="U194" s="29">
        <f t="shared" si="42"/>
        <v>8.2884615384615383</v>
      </c>
      <c r="V194" s="34" t="str">
        <f t="shared" si="34"/>
        <v>زيادة</v>
      </c>
      <c r="W194" s="81"/>
      <c r="X194" s="31"/>
      <c r="Y194" s="169">
        <f t="shared" si="37"/>
        <v>3660</v>
      </c>
      <c r="Z194" s="169">
        <f t="shared" si="41"/>
        <v>14.076923076923077</v>
      </c>
      <c r="AA194" s="31"/>
      <c r="AB194" s="30">
        <f t="shared" si="39"/>
        <v>7045</v>
      </c>
      <c r="AC194" s="30">
        <f t="shared" si="40"/>
        <v>10705</v>
      </c>
      <c r="AD194" s="31"/>
      <c r="AE194" s="82">
        <v>2675</v>
      </c>
      <c r="AF194" s="82"/>
      <c r="AG194" s="30">
        <f>SUMIF('اخطار وصول'!E:E,C194,'اخطار وصول'!F:F)</f>
        <v>8055</v>
      </c>
      <c r="AH194" s="31"/>
      <c r="AI194" s="30">
        <f>SUMIF('صرف واستلام'!E:E,C194,'صرف واستلام'!F:F)-AK194</f>
        <v>7755</v>
      </c>
      <c r="AJ194" s="30">
        <f>SUMIF(المرفوض!D:D,C194,المرفوض!E:E)</f>
        <v>0</v>
      </c>
      <c r="AK194" s="30">
        <f>SUMIFS('صرف واستلام'!F:F,'صرف واستلام'!E:E,C194,'صرف واستلام'!I:I,$AK$10)</f>
        <v>0</v>
      </c>
      <c r="AL194" s="32"/>
      <c r="AM194" s="30">
        <f>SUMIF('صرف واستلام'!E:E,C194,'صرف واستلام'!G:G)-AN194-AO194</f>
        <v>8550</v>
      </c>
      <c r="AN194" s="30">
        <f>SUMIFS('صرف واستلام'!G:G,'صرف واستلام'!E:E,C194,'صرف واستلام'!I:I,$AN$10)</f>
        <v>25</v>
      </c>
      <c r="AO194" s="30">
        <f>SUMIFS('صرف واستلام'!G:G,'صرف واستلام'!E:E,C194,'صرف واستلام'!I:I,$AO$10)</f>
        <v>0</v>
      </c>
      <c r="AQ194" s="47" t="s">
        <v>678</v>
      </c>
      <c r="AR194" s="47" t="s">
        <v>18</v>
      </c>
      <c r="AS194" s="47">
        <f t="shared" si="38"/>
        <v>1</v>
      </c>
    </row>
    <row r="195" spans="1:45" ht="17.399999999999999" hidden="1">
      <c r="A195" s="73" t="s">
        <v>80</v>
      </c>
      <c r="B195" s="74" t="s">
        <v>680</v>
      </c>
      <c r="C195" s="75" t="s">
        <v>681</v>
      </c>
      <c r="D195" s="83" t="e">
        <v>#N/A</v>
      </c>
      <c r="E195" s="84">
        <v>2.8571428571428571E-3</v>
      </c>
      <c r="F195" s="84">
        <v>2.8571428571428571E-3</v>
      </c>
      <c r="G195" s="84">
        <v>2.8571428571428571E-3</v>
      </c>
      <c r="H195" s="84">
        <v>2.8571428571428571E-3</v>
      </c>
      <c r="I195" s="84">
        <v>2.8571428571428571E-3</v>
      </c>
      <c r="J195" s="84">
        <v>2.8571428571428571E-3</v>
      </c>
      <c r="K195" s="84">
        <v>2.8571428571428571E-3</v>
      </c>
      <c r="L195" s="78">
        <f t="shared" si="31"/>
        <v>2.8571428571428571E-3</v>
      </c>
      <c r="M195" s="79" t="s">
        <v>309</v>
      </c>
      <c r="N195" s="28">
        <f t="shared" si="36"/>
        <v>25</v>
      </c>
      <c r="O195" s="29">
        <f t="shared" si="35"/>
        <v>0</v>
      </c>
      <c r="P195" s="29">
        <f t="shared" si="32"/>
        <v>0</v>
      </c>
      <c r="Q195" s="89">
        <v>8</v>
      </c>
      <c r="R195" s="80">
        <v>7</v>
      </c>
      <c r="S195" s="80"/>
      <c r="T195" s="29">
        <f t="shared" si="33"/>
        <v>8750</v>
      </c>
      <c r="U195" s="29">
        <f t="shared" si="42"/>
        <v>11.525289778714436</v>
      </c>
      <c r="V195" s="34" t="str">
        <f t="shared" si="34"/>
        <v>زيادة</v>
      </c>
      <c r="W195" s="81"/>
      <c r="X195" s="31"/>
      <c r="Y195" s="169">
        <f t="shared" si="37"/>
        <v>18537</v>
      </c>
      <c r="Z195" s="169">
        <f t="shared" si="41"/>
        <v>24.416491043203372</v>
      </c>
      <c r="AA195" s="31"/>
      <c r="AB195" s="30">
        <f t="shared" si="39"/>
        <v>25213</v>
      </c>
      <c r="AC195" s="30">
        <f t="shared" si="40"/>
        <v>43750</v>
      </c>
      <c r="AD195" s="31"/>
      <c r="AE195" s="82">
        <v>125</v>
      </c>
      <c r="AF195" s="82"/>
      <c r="AG195" s="30">
        <f>SUMIF('اخطار وصول'!E:E,C195,'اخطار وصول'!F:F)</f>
        <v>0</v>
      </c>
      <c r="AH195" s="31"/>
      <c r="AI195" s="30">
        <f>SUMIF('صرف واستلام'!E:E,C195,'صرف واستلام'!F:F)-AK195</f>
        <v>0</v>
      </c>
      <c r="AJ195" s="30">
        <f>SUMIF(المرفوض!D:D,C195,المرفوض!E:E)</f>
        <v>0</v>
      </c>
      <c r="AK195" s="30">
        <f>SUMIFS('صرف واستلام'!F:F,'صرف واستلام'!E:E,C195,'صرف واستلام'!I:I,$AK$10)</f>
        <v>0</v>
      </c>
      <c r="AL195" s="32"/>
      <c r="AM195" s="30">
        <f>SUMIF('صرف واستلام'!E:E,C195,'صرف واستلام'!G:G)-AN195-AO195</f>
        <v>100</v>
      </c>
      <c r="AN195" s="30">
        <f>SUMIFS('صرف واستلام'!G:G,'صرف واستلام'!E:E,C195,'صرف واستلام'!I:I,$AN$10)</f>
        <v>0</v>
      </c>
      <c r="AO195" s="30">
        <f>SUMIFS('صرف واستلام'!G:G,'صرف واستلام'!E:E,C195,'صرف واستلام'!I:I,$AO$10)</f>
        <v>0</v>
      </c>
      <c r="AQ195" s="47" t="s">
        <v>680</v>
      </c>
      <c r="AR195" s="47" t="s">
        <v>681</v>
      </c>
      <c r="AS195" s="47">
        <f t="shared" si="38"/>
        <v>1</v>
      </c>
    </row>
    <row r="196" spans="1:45" ht="17.399999999999999" hidden="1">
      <c r="A196" s="73" t="s">
        <v>311</v>
      </c>
      <c r="B196" s="74" t="s">
        <v>682</v>
      </c>
      <c r="C196" s="75" t="s">
        <v>84</v>
      </c>
      <c r="D196" s="83" t="s">
        <v>683</v>
      </c>
      <c r="E196" s="84">
        <v>1</v>
      </c>
      <c r="F196" s="84">
        <v>1</v>
      </c>
      <c r="G196" s="84">
        <v>1</v>
      </c>
      <c r="H196" s="84"/>
      <c r="I196" s="84"/>
      <c r="J196" s="84">
        <v>1</v>
      </c>
      <c r="K196" s="84">
        <v>1</v>
      </c>
      <c r="L196" s="78">
        <f t="shared" si="31"/>
        <v>1</v>
      </c>
      <c r="M196" s="79" t="s">
        <v>309</v>
      </c>
      <c r="N196" s="28">
        <f t="shared" si="36"/>
        <v>4000</v>
      </c>
      <c r="O196" s="29">
        <f t="shared" si="35"/>
        <v>0</v>
      </c>
      <c r="P196" s="29">
        <f t="shared" si="32"/>
        <v>0</v>
      </c>
      <c r="Q196" s="89">
        <v>8</v>
      </c>
      <c r="R196" s="80">
        <v>7</v>
      </c>
      <c r="S196" s="80"/>
      <c r="T196" s="29">
        <f t="shared" si="33"/>
        <v>4000</v>
      </c>
      <c r="U196" s="29">
        <f t="shared" si="42"/>
        <v>8.0128205128205146</v>
      </c>
      <c r="V196" s="34" t="str">
        <f t="shared" si="34"/>
        <v>زيادة</v>
      </c>
      <c r="W196" s="81"/>
      <c r="X196" s="31"/>
      <c r="Y196" s="169">
        <f t="shared" si="37"/>
        <v>1132</v>
      </c>
      <c r="Z196" s="169">
        <f t="shared" si="41"/>
        <v>2.2676282051282053</v>
      </c>
      <c r="AA196" s="31"/>
      <c r="AB196" s="30">
        <f t="shared" si="39"/>
        <v>18168</v>
      </c>
      <c r="AC196" s="30">
        <f t="shared" si="40"/>
        <v>19300</v>
      </c>
      <c r="AD196" s="31"/>
      <c r="AE196" s="82">
        <v>11200</v>
      </c>
      <c r="AF196" s="82"/>
      <c r="AG196" s="30">
        <f>SUMIF('اخطار وصول'!E:E,C196,'اخطار وصول'!F:F)</f>
        <v>8100</v>
      </c>
      <c r="AH196" s="31"/>
      <c r="AI196" s="30">
        <f>SUMIF('صرف واستلام'!E:E,C196,'صرف واستلام'!F:F)-AK196</f>
        <v>8100</v>
      </c>
      <c r="AJ196" s="30">
        <f>SUMIF(المرفوض!D:D,C196,المرفوض!E:E)</f>
        <v>0</v>
      </c>
      <c r="AK196" s="30">
        <f>SUMIFS('صرف واستلام'!F:F,'صرف واستلام'!E:E,C196,'صرف واستلام'!I:I,$AK$10)</f>
        <v>0</v>
      </c>
      <c r="AL196" s="32"/>
      <c r="AM196" s="30">
        <f>SUMIF('صرف واستلام'!E:E,C196,'صرف واستلام'!G:G)-AN196-AO196</f>
        <v>15300</v>
      </c>
      <c r="AN196" s="30">
        <f>SUMIFS('صرف واستلام'!G:G,'صرف واستلام'!E:E,C196,'صرف واستلام'!I:I,$AN$10)</f>
        <v>0</v>
      </c>
      <c r="AO196" s="30">
        <f>SUMIFS('صرف واستلام'!G:G,'صرف واستلام'!E:E,C196,'صرف واستلام'!I:I,$AO$10)</f>
        <v>0</v>
      </c>
      <c r="AQ196" s="47" t="s">
        <v>682</v>
      </c>
      <c r="AR196" s="47" t="s">
        <v>84</v>
      </c>
      <c r="AS196" s="47">
        <f t="shared" si="38"/>
        <v>1</v>
      </c>
    </row>
    <row r="197" spans="1:45" ht="17.399999999999999" hidden="1">
      <c r="A197" s="73" t="s">
        <v>311</v>
      </c>
      <c r="B197" s="74" t="s">
        <v>684</v>
      </c>
      <c r="C197" s="85" t="s">
        <v>114</v>
      </c>
      <c r="D197" s="83" t="s">
        <v>685</v>
      </c>
      <c r="E197" s="84"/>
      <c r="F197" s="84"/>
      <c r="G197" s="84"/>
      <c r="H197" s="84">
        <v>1</v>
      </c>
      <c r="I197" s="84">
        <v>1</v>
      </c>
      <c r="J197" s="84"/>
      <c r="K197" s="84"/>
      <c r="L197" s="78">
        <f t="shared" si="31"/>
        <v>1</v>
      </c>
      <c r="M197" s="79" t="s">
        <v>309</v>
      </c>
      <c r="N197" s="28">
        <f t="shared" si="36"/>
        <v>1500</v>
      </c>
      <c r="O197" s="29">
        <f t="shared" si="35"/>
        <v>0</v>
      </c>
      <c r="P197" s="29">
        <f t="shared" si="32"/>
        <v>0</v>
      </c>
      <c r="Q197" s="89">
        <v>8</v>
      </c>
      <c r="R197" s="80">
        <v>7</v>
      </c>
      <c r="S197" s="80"/>
      <c r="T197" s="29">
        <f t="shared" si="33"/>
        <v>1500</v>
      </c>
      <c r="U197" s="29">
        <f t="shared" si="42"/>
        <v>5.7692307692307692</v>
      </c>
      <c r="V197" s="34" t="str">
        <f t="shared" si="34"/>
        <v>حرج</v>
      </c>
      <c r="W197" s="81"/>
      <c r="X197" s="31"/>
      <c r="Y197" s="169">
        <f t="shared" si="37"/>
        <v>8255</v>
      </c>
      <c r="Z197" s="169">
        <f t="shared" si="41"/>
        <v>31.75</v>
      </c>
      <c r="AA197" s="31"/>
      <c r="AB197" s="30">
        <f t="shared" si="39"/>
        <v>7045</v>
      </c>
      <c r="AC197" s="30">
        <f t="shared" si="40"/>
        <v>15300</v>
      </c>
      <c r="AD197" s="31"/>
      <c r="AE197" s="82">
        <v>1300</v>
      </c>
      <c r="AF197" s="82"/>
      <c r="AG197" s="30">
        <f>SUMIF('اخطار وصول'!E:E,C197,'اخطار وصول'!F:F)</f>
        <v>14000</v>
      </c>
      <c r="AH197" s="31"/>
      <c r="AI197" s="30">
        <f>SUMIF('صرف واستلام'!E:E,C197,'صرف واستلام'!F:F)-AK197</f>
        <v>14000</v>
      </c>
      <c r="AJ197" s="30">
        <f>SUMIF(المرفوض!D:D,C197,المرفوض!E:E)</f>
        <v>0</v>
      </c>
      <c r="AK197" s="30">
        <f>SUMIFS('صرف واستلام'!F:F,'صرف واستلام'!E:E,C197,'صرف واستلام'!I:I,$AK$10)</f>
        <v>0</v>
      </c>
      <c r="AL197" s="32"/>
      <c r="AM197" s="30">
        <f>SUMIF('صرف واستلام'!E:E,C197,'صرف واستلام'!G:G)-AN197-AO197</f>
        <v>13800</v>
      </c>
      <c r="AN197" s="30">
        <f>SUMIFS('صرف واستلام'!G:G,'صرف واستلام'!E:E,C197,'صرف واستلام'!I:I,$AN$10)</f>
        <v>0</v>
      </c>
      <c r="AO197" s="30">
        <f>SUMIFS('صرف واستلام'!G:G,'صرف واستلام'!E:E,C197,'صرف واستلام'!I:I,$AO$10)</f>
        <v>0</v>
      </c>
      <c r="AQ197" s="47" t="s">
        <v>684</v>
      </c>
      <c r="AR197" s="47" t="s">
        <v>114</v>
      </c>
      <c r="AS197" s="47">
        <f t="shared" si="38"/>
        <v>1</v>
      </c>
    </row>
    <row r="198" spans="1:45" ht="17.399999999999999">
      <c r="A198" s="73" t="s">
        <v>80</v>
      </c>
      <c r="B198" s="74" t="s">
        <v>686</v>
      </c>
      <c r="C198" s="75" t="s">
        <v>104</v>
      </c>
      <c r="D198" s="83" t="s">
        <v>687</v>
      </c>
      <c r="E198" s="84">
        <v>1</v>
      </c>
      <c r="F198" s="84">
        <v>1</v>
      </c>
      <c r="G198" s="84">
        <v>1</v>
      </c>
      <c r="H198" s="84">
        <v>0</v>
      </c>
      <c r="I198" s="84">
        <v>0</v>
      </c>
      <c r="J198" s="84">
        <v>0</v>
      </c>
      <c r="K198" s="84">
        <v>0</v>
      </c>
      <c r="L198" s="78">
        <f t="shared" si="31"/>
        <v>1</v>
      </c>
      <c r="M198" s="79" t="s">
        <v>492</v>
      </c>
      <c r="N198" s="28">
        <f t="shared" si="36"/>
        <v>0</v>
      </c>
      <c r="O198" s="29">
        <f t="shared" si="35"/>
        <v>0</v>
      </c>
      <c r="P198" s="29">
        <f t="shared" si="32"/>
        <v>0</v>
      </c>
      <c r="Q198" s="89">
        <v>8</v>
      </c>
      <c r="R198" s="80">
        <v>7</v>
      </c>
      <c r="S198" s="80"/>
      <c r="T198" s="29">
        <f t="shared" si="33"/>
        <v>0</v>
      </c>
      <c r="U198" s="29">
        <f t="shared" si="42"/>
        <v>0</v>
      </c>
      <c r="V198" s="34" t="str">
        <f t="shared" si="34"/>
        <v>حرج</v>
      </c>
      <c r="W198" s="81"/>
      <c r="X198" s="31"/>
      <c r="Y198" s="169">
        <f t="shared" si="37"/>
        <v>-528</v>
      </c>
      <c r="Z198" s="169">
        <f t="shared" si="41"/>
        <v>-1.9589413801632454</v>
      </c>
      <c r="AA198" s="31"/>
      <c r="AB198" s="30">
        <f t="shared" si="39"/>
        <v>13638</v>
      </c>
      <c r="AC198" s="30">
        <f t="shared" si="40"/>
        <v>13110</v>
      </c>
      <c r="AD198" s="31"/>
      <c r="AE198" s="82">
        <v>2400</v>
      </c>
      <c r="AF198" s="82"/>
      <c r="AG198" s="30">
        <f>SUMIF('اخطار وصول'!E:E,C198,'اخطار وصول'!F:F)</f>
        <v>10710</v>
      </c>
      <c r="AH198" s="31"/>
      <c r="AI198" s="30">
        <f>SUMIF('صرف واستلام'!E:E,C198,'صرف واستلام'!F:F)-AK198</f>
        <v>10710</v>
      </c>
      <c r="AJ198" s="30">
        <f>SUMIF(المرفوض!D:D,C198,المرفوض!E:E)</f>
        <v>0</v>
      </c>
      <c r="AK198" s="30">
        <f>SUMIFS('صرف واستلام'!F:F,'صرف واستلام'!E:E,C198,'صرف واستلام'!I:I,$AK$10)</f>
        <v>0</v>
      </c>
      <c r="AL198" s="32"/>
      <c r="AM198" s="30">
        <f>SUMIF('صرف واستلام'!E:E,C198,'صرف واستلام'!G:G)-AN198-AO198</f>
        <v>13110</v>
      </c>
      <c r="AN198" s="30">
        <f>SUMIFS('صرف واستلام'!G:G,'صرف واستلام'!E:E,C198,'صرف واستلام'!I:I,$AN$10)</f>
        <v>0</v>
      </c>
      <c r="AO198" s="30">
        <f>SUMIFS('صرف واستلام'!G:G,'صرف واستلام'!E:E,C198,'صرف واستلام'!I:I,$AO$10)</f>
        <v>0</v>
      </c>
      <c r="AQ198" s="47" t="s">
        <v>686</v>
      </c>
      <c r="AR198" s="47" t="s">
        <v>104</v>
      </c>
      <c r="AS198" s="47">
        <f t="shared" si="38"/>
        <v>1</v>
      </c>
    </row>
    <row r="199" spans="1:45" ht="17.399999999999999">
      <c r="A199" s="73" t="s">
        <v>80</v>
      </c>
      <c r="B199" s="74" t="s">
        <v>688</v>
      </c>
      <c r="C199" s="75" t="s">
        <v>72</v>
      </c>
      <c r="D199" s="83" t="s">
        <v>689</v>
      </c>
      <c r="E199" s="84"/>
      <c r="F199" s="84"/>
      <c r="G199" s="84"/>
      <c r="H199" s="84">
        <v>1</v>
      </c>
      <c r="I199" s="84">
        <v>1</v>
      </c>
      <c r="J199" s="84">
        <v>1</v>
      </c>
      <c r="K199" s="84">
        <v>1</v>
      </c>
      <c r="L199" s="78">
        <f t="shared" si="31"/>
        <v>1</v>
      </c>
      <c r="M199" s="79" t="s">
        <v>309</v>
      </c>
      <c r="N199" s="28">
        <f t="shared" si="36"/>
        <v>840</v>
      </c>
      <c r="O199" s="29">
        <f t="shared" si="35"/>
        <v>960</v>
      </c>
      <c r="P199" s="29">
        <f t="shared" si="32"/>
        <v>0</v>
      </c>
      <c r="Q199" s="89">
        <v>8</v>
      </c>
      <c r="R199" s="80">
        <v>7</v>
      </c>
      <c r="S199" s="80"/>
      <c r="T199" s="29">
        <f>(N199+O199)/L199</f>
        <v>1800</v>
      </c>
      <c r="U199" s="29">
        <f t="shared" si="42"/>
        <v>3.6759700476514641</v>
      </c>
      <c r="V199" s="34" t="str">
        <f t="shared" si="34"/>
        <v>حرج</v>
      </c>
      <c r="W199" s="81"/>
      <c r="X199" s="31"/>
      <c r="Y199" s="169">
        <f t="shared" si="37"/>
        <v>2575</v>
      </c>
      <c r="Z199" s="169">
        <f t="shared" si="41"/>
        <v>5.2586793737236217</v>
      </c>
      <c r="AA199" s="31"/>
      <c r="AB199" s="30">
        <f t="shared" si="39"/>
        <v>11575</v>
      </c>
      <c r="AC199" s="30">
        <f t="shared" si="40"/>
        <v>14150</v>
      </c>
      <c r="AD199" s="31"/>
      <c r="AE199" s="82">
        <v>2540</v>
      </c>
      <c r="AF199" s="82"/>
      <c r="AG199" s="30">
        <f>SUMIF('اخطار وصول'!E:E,C199,'اخطار وصول'!F:F)</f>
        <v>11610</v>
      </c>
      <c r="AH199" s="31"/>
      <c r="AI199" s="30">
        <f>SUMIF('صرف واستلام'!E:E,C199,'صرف واستلام'!F:F)-AK199</f>
        <v>10650</v>
      </c>
      <c r="AJ199" s="30">
        <f>SUMIF(المرفوض!D:D,C199,المرفوض!E:E)</f>
        <v>0</v>
      </c>
      <c r="AK199" s="30">
        <f>SUMIFS('صرف واستلام'!F:F,'صرف واستلام'!E:E,C199,'صرف واستلام'!I:I,$AK$10)</f>
        <v>0</v>
      </c>
      <c r="AL199" s="32"/>
      <c r="AM199" s="30">
        <f>SUMIF('صرف واستلام'!E:E,C199,'صرف واستلام'!G:G)-AN199-AO199</f>
        <v>12350</v>
      </c>
      <c r="AN199" s="30">
        <f>SUMIFS('صرف واستلام'!G:G,'صرف واستلام'!E:E,C199,'صرف واستلام'!I:I,$AN$10)</f>
        <v>0</v>
      </c>
      <c r="AO199" s="30">
        <f>SUMIFS('صرف واستلام'!G:G,'صرف واستلام'!E:E,C199,'صرف واستلام'!I:I,$AO$10)</f>
        <v>0</v>
      </c>
      <c r="AQ199" s="47" t="s">
        <v>688</v>
      </c>
      <c r="AR199" s="47" t="s">
        <v>72</v>
      </c>
      <c r="AS199" s="47">
        <f t="shared" si="38"/>
        <v>1</v>
      </c>
    </row>
    <row r="200" spans="1:45" ht="17.399999999999999" hidden="1">
      <c r="A200" s="73" t="s">
        <v>311</v>
      </c>
      <c r="B200" s="74" t="s">
        <v>690</v>
      </c>
      <c r="C200" s="85" t="s">
        <v>74</v>
      </c>
      <c r="D200" s="83" t="s">
        <v>691</v>
      </c>
      <c r="E200" s="84">
        <v>7.9000000000000001E-2</v>
      </c>
      <c r="F200" s="84">
        <v>8.5000000000000006E-2</v>
      </c>
      <c r="G200" s="84">
        <v>8.5000000000000006E-2</v>
      </c>
      <c r="H200" s="84">
        <v>8.8999999999999996E-2</v>
      </c>
      <c r="I200" s="84">
        <v>8.8999999999999996E-2</v>
      </c>
      <c r="J200" s="84">
        <v>8.5000000000000006E-2</v>
      </c>
      <c r="K200" s="84">
        <v>8.5000000000000006E-2</v>
      </c>
      <c r="L200" s="78">
        <f t="shared" si="31"/>
        <v>8.8999999999999996E-2</v>
      </c>
      <c r="M200" s="79" t="s">
        <v>262</v>
      </c>
      <c r="N200" s="28">
        <f t="shared" si="36"/>
        <v>1500</v>
      </c>
      <c r="O200" s="29">
        <f t="shared" si="35"/>
        <v>0</v>
      </c>
      <c r="P200" s="29">
        <f t="shared" si="32"/>
        <v>0</v>
      </c>
      <c r="Q200" s="89">
        <v>8</v>
      </c>
      <c r="R200" s="80">
        <v>7</v>
      </c>
      <c r="S200" s="80"/>
      <c r="T200" s="29">
        <f t="shared" si="33"/>
        <v>16853.932584269663</v>
      </c>
      <c r="U200" s="29">
        <f t="shared" si="42"/>
        <v>22.875757187562908</v>
      </c>
      <c r="V200" s="34" t="str">
        <f t="shared" si="34"/>
        <v>زيادة</v>
      </c>
      <c r="W200" s="81"/>
      <c r="X200" s="31"/>
      <c r="Y200" s="169">
        <f t="shared" si="37"/>
        <v>19359.359550561803</v>
      </c>
      <c r="Z200" s="169">
        <f t="shared" si="41"/>
        <v>26.276360497532472</v>
      </c>
      <c r="AA200" s="31"/>
      <c r="AB200" s="30">
        <f t="shared" si="39"/>
        <v>24370.977528089887</v>
      </c>
      <c r="AC200" s="30">
        <f t="shared" si="40"/>
        <v>43730.33707865169</v>
      </c>
      <c r="AD200" s="31"/>
      <c r="AE200" s="82">
        <f>856-14</f>
        <v>842</v>
      </c>
      <c r="AF200" s="82"/>
      <c r="AG200" s="30">
        <f>SUMIF('اخطار وصول'!E:E,C200,'اخطار وصول'!F:F)</f>
        <v>3050</v>
      </c>
      <c r="AH200" s="31"/>
      <c r="AI200" s="30">
        <f>SUMIF('صرف واستلام'!E:E,C200,'صرف واستلام'!F:F)-AK200</f>
        <v>3050</v>
      </c>
      <c r="AJ200" s="30">
        <f>SUMIF(المرفوض!D:D,C200,المرفوض!E:E)</f>
        <v>0</v>
      </c>
      <c r="AK200" s="30">
        <f>SUMIFS('صرف واستلام'!F:F,'صرف واستلام'!E:E,C200,'صرف واستلام'!I:I,$AK$10)</f>
        <v>0</v>
      </c>
      <c r="AL200" s="32"/>
      <c r="AM200" s="30">
        <f>SUMIF('صرف واستلام'!E:E,C200,'صرف واستلام'!G:G)-AN200-AO200</f>
        <v>2392</v>
      </c>
      <c r="AN200" s="30">
        <f>SUMIFS('صرف واستلام'!G:G,'صرف واستلام'!E:E,C200,'صرف واستلام'!I:I,$AN$10)</f>
        <v>0</v>
      </c>
      <c r="AO200" s="30">
        <f>SUMIFS('صرف واستلام'!G:G,'صرف واستلام'!E:E,C200,'صرف واستلام'!I:I,$AO$10)</f>
        <v>0</v>
      </c>
      <c r="AQ200" s="47" t="s">
        <v>690</v>
      </c>
      <c r="AR200" s="47" t="s">
        <v>74</v>
      </c>
      <c r="AS200" s="47">
        <f t="shared" si="38"/>
        <v>1</v>
      </c>
    </row>
    <row r="201" spans="1:45" ht="17.399999999999999" hidden="1">
      <c r="A201" s="73" t="s">
        <v>80</v>
      </c>
      <c r="B201" s="74" t="s">
        <v>692</v>
      </c>
      <c r="C201" s="75" t="s">
        <v>53</v>
      </c>
      <c r="D201" s="83" t="s">
        <v>693</v>
      </c>
      <c r="E201" s="84">
        <v>2</v>
      </c>
      <c r="F201" s="84">
        <v>2</v>
      </c>
      <c r="G201" s="84">
        <v>2</v>
      </c>
      <c r="H201" s="84">
        <v>2</v>
      </c>
      <c r="I201" s="84">
        <v>2</v>
      </c>
      <c r="J201" s="84">
        <v>2</v>
      </c>
      <c r="K201" s="84">
        <v>2</v>
      </c>
      <c r="L201" s="78">
        <f t="shared" ref="L201:L245" si="43">MAX(E201:K201)</f>
        <v>2</v>
      </c>
      <c r="M201" s="79" t="s">
        <v>309</v>
      </c>
      <c r="N201" s="28">
        <f t="shared" si="36"/>
        <v>28000</v>
      </c>
      <c r="O201" s="29">
        <f t="shared" si="35"/>
        <v>0</v>
      </c>
      <c r="P201" s="29">
        <f t="shared" ref="P201:P267" si="44">AJ201</f>
        <v>0</v>
      </c>
      <c r="Q201" s="89">
        <v>8</v>
      </c>
      <c r="R201" s="80">
        <v>7</v>
      </c>
      <c r="S201" s="80"/>
      <c r="T201" s="29">
        <f t="shared" si="33"/>
        <v>14000</v>
      </c>
      <c r="U201" s="29">
        <f t="shared" si="42"/>
        <v>18.440463645943101</v>
      </c>
      <c r="V201" s="34" t="str">
        <f t="shared" si="34"/>
        <v>زيادة</v>
      </c>
      <c r="W201" s="81"/>
      <c r="X201" s="31"/>
      <c r="Y201" s="169">
        <f t="shared" si="37"/>
        <v>14787</v>
      </c>
      <c r="Z201" s="169">
        <f t="shared" si="41"/>
        <v>19.477081138040045</v>
      </c>
      <c r="AA201" s="31"/>
      <c r="AB201" s="30">
        <f t="shared" si="39"/>
        <v>25213</v>
      </c>
      <c r="AC201" s="30">
        <f t="shared" si="40"/>
        <v>40000</v>
      </c>
      <c r="AD201" s="31"/>
      <c r="AE201" s="82">
        <v>44000</v>
      </c>
      <c r="AF201" s="82"/>
      <c r="AG201" s="30">
        <f>SUMIF('اخطار وصول'!E:E,C201,'اخطار وصول'!F:F)</f>
        <v>36000</v>
      </c>
      <c r="AH201" s="31"/>
      <c r="AI201" s="30">
        <f>SUMIF('صرف واستلام'!E:E,C201,'صرف واستلام'!F:F)-AK201</f>
        <v>36000</v>
      </c>
      <c r="AJ201" s="30">
        <f>SUMIF(المرفوض!D:D,C201,المرفوض!E:E)</f>
        <v>0</v>
      </c>
      <c r="AK201" s="30">
        <f>SUMIFS('صرف واستلام'!F:F,'صرف واستلام'!E:E,C201,'صرف واستلام'!I:I,$AK$10)</f>
        <v>0</v>
      </c>
      <c r="AL201" s="32"/>
      <c r="AM201" s="30">
        <f>SUMIF('صرف واستلام'!E:E,C201,'صرف واستلام'!G:G)-AN201-AO201</f>
        <v>52000</v>
      </c>
      <c r="AN201" s="30">
        <f>SUMIFS('صرف واستلام'!G:G,'صرف واستلام'!E:E,C201,'صرف واستلام'!I:I,$AN$10)</f>
        <v>0</v>
      </c>
      <c r="AO201" s="30">
        <f>SUMIFS('صرف واستلام'!G:G,'صرف واستلام'!E:E,C201,'صرف واستلام'!I:I,$AO$10)</f>
        <v>0</v>
      </c>
      <c r="AQ201" s="47" t="s">
        <v>692</v>
      </c>
      <c r="AR201" s="47" t="s">
        <v>53</v>
      </c>
      <c r="AS201" s="47">
        <f t="shared" si="38"/>
        <v>1</v>
      </c>
    </row>
    <row r="202" spans="1:45" ht="17.399999999999999" hidden="1">
      <c r="A202" s="73" t="s">
        <v>80</v>
      </c>
      <c r="B202" s="74" t="s">
        <v>694</v>
      </c>
      <c r="C202" s="75" t="s">
        <v>695</v>
      </c>
      <c r="D202" s="83" t="s">
        <v>696</v>
      </c>
      <c r="E202" s="84">
        <v>4</v>
      </c>
      <c r="F202" s="84">
        <v>4</v>
      </c>
      <c r="G202" s="84">
        <v>4</v>
      </c>
      <c r="H202" s="84"/>
      <c r="I202" s="84"/>
      <c r="J202" s="84"/>
      <c r="K202" s="84"/>
      <c r="L202" s="78">
        <f t="shared" si="43"/>
        <v>4</v>
      </c>
      <c r="M202" s="79" t="s">
        <v>309</v>
      </c>
      <c r="N202" s="28">
        <f t="shared" si="36"/>
        <v>160000</v>
      </c>
      <c r="O202" s="29">
        <f t="shared" si="35"/>
        <v>0</v>
      </c>
      <c r="P202" s="29">
        <f t="shared" si="44"/>
        <v>0</v>
      </c>
      <c r="Q202" s="89">
        <v>8</v>
      </c>
      <c r="R202" s="80">
        <v>7</v>
      </c>
      <c r="S202" s="80"/>
      <c r="T202" s="29">
        <f t="shared" ref="T202:T245" si="45">(N202+O202)/L202</f>
        <v>40000</v>
      </c>
      <c r="U202" s="29">
        <f t="shared" si="42"/>
        <v>148.40465001236706</v>
      </c>
      <c r="V202" s="34" t="str">
        <f t="shared" ref="V202:V245" si="46">IF(U202&lt;R202,"حرج",IF(U202&lt;Q202,"طلب",IF(U202&gt;Q202,"زيادة",0)))</f>
        <v>زيادة</v>
      </c>
      <c r="W202" s="81"/>
      <c r="X202" s="31"/>
      <c r="Y202" s="169">
        <f t="shared" si="37"/>
        <v>31362</v>
      </c>
      <c r="Z202" s="169">
        <f t="shared" si="41"/>
        <v>116.35666584219641</v>
      </c>
      <c r="AA202" s="31"/>
      <c r="AB202" s="30">
        <f t="shared" si="39"/>
        <v>13638</v>
      </c>
      <c r="AC202" s="30">
        <f t="shared" si="40"/>
        <v>45000</v>
      </c>
      <c r="AD202" s="31"/>
      <c r="AE202" s="82">
        <v>180000</v>
      </c>
      <c r="AF202" s="82"/>
      <c r="AG202" s="30">
        <f>SUMIF('اخطار وصول'!E:E,C202,'اخطار وصول'!F:F)</f>
        <v>0</v>
      </c>
      <c r="AH202" s="31"/>
      <c r="AI202" s="30">
        <f>SUMIF('صرف واستلام'!E:E,C202,'صرف واستلام'!F:F)-AK202</f>
        <v>0</v>
      </c>
      <c r="AJ202" s="30">
        <f>SUMIF(المرفوض!D:D,C202,المرفوض!E:E)</f>
        <v>0</v>
      </c>
      <c r="AK202" s="30">
        <f>SUMIFS('صرف واستلام'!F:F,'صرف واستلام'!E:E,C202,'صرف واستلام'!I:I,$AK$10)</f>
        <v>0</v>
      </c>
      <c r="AL202" s="32"/>
      <c r="AM202" s="30">
        <f>SUMIF('صرف واستلام'!E:E,C202,'صرف واستلام'!G:G)-AN202-AO202</f>
        <v>20000</v>
      </c>
      <c r="AN202" s="30">
        <f>SUMIFS('صرف واستلام'!G:G,'صرف واستلام'!E:E,C202,'صرف واستلام'!I:I,$AN$10)</f>
        <v>0</v>
      </c>
      <c r="AO202" s="30">
        <f>SUMIFS('صرف واستلام'!G:G,'صرف واستلام'!E:E,C202,'صرف واستلام'!I:I,$AO$10)</f>
        <v>0</v>
      </c>
      <c r="AQ202" s="47" t="s">
        <v>694</v>
      </c>
      <c r="AR202" s="47" t="s">
        <v>695</v>
      </c>
      <c r="AS202" s="47">
        <f t="shared" si="38"/>
        <v>1</v>
      </c>
    </row>
    <row r="203" spans="1:45" ht="17.399999999999999" hidden="1">
      <c r="A203" s="73" t="s">
        <v>258</v>
      </c>
      <c r="B203" s="74" t="s">
        <v>697</v>
      </c>
      <c r="C203" s="75" t="s">
        <v>67</v>
      </c>
      <c r="D203" s="83" t="s">
        <v>698</v>
      </c>
      <c r="E203" s="84">
        <v>0.152</v>
      </c>
      <c r="F203" s="84">
        <v>0.19600000000000001</v>
      </c>
      <c r="G203" s="84">
        <v>0.19600000000000001</v>
      </c>
      <c r="H203" s="84">
        <v>7.4760000000000007E-2</v>
      </c>
      <c r="I203" s="84">
        <v>0</v>
      </c>
      <c r="J203" s="84">
        <v>7.4760000000000007E-2</v>
      </c>
      <c r="K203" s="84"/>
      <c r="L203" s="78">
        <f t="shared" si="43"/>
        <v>0.19600000000000001</v>
      </c>
      <c r="M203" s="79" t="s">
        <v>299</v>
      </c>
      <c r="N203" s="28">
        <f t="shared" si="36"/>
        <v>1500</v>
      </c>
      <c r="O203" s="29">
        <f t="shared" ref="O203:O246" si="47">AF203+AG203-AI203-AJ203</f>
        <v>0</v>
      </c>
      <c r="P203" s="29">
        <f t="shared" si="44"/>
        <v>0</v>
      </c>
      <c r="Q203" s="89">
        <v>8</v>
      </c>
      <c r="R203" s="80">
        <v>7</v>
      </c>
      <c r="S203" s="80"/>
      <c r="T203" s="29">
        <f t="shared" si="45"/>
        <v>7653.0612244897957</v>
      </c>
      <c r="U203" s="29">
        <f t="shared" si="42"/>
        <v>21.429955191392359</v>
      </c>
      <c r="V203" s="34" t="str">
        <f t="shared" si="46"/>
        <v>زيادة</v>
      </c>
      <c r="W203" s="81"/>
      <c r="X203" s="31"/>
      <c r="Y203" s="169">
        <f t="shared" si="37"/>
        <v>4457.4275510204061</v>
      </c>
      <c r="Z203" s="169">
        <f t="shared" si="41"/>
        <v>12.481603097800024</v>
      </c>
      <c r="AA203" s="31"/>
      <c r="AB203" s="30">
        <f t="shared" si="39"/>
        <v>15057.878571428573</v>
      </c>
      <c r="AC203" s="30">
        <f t="shared" si="40"/>
        <v>19515.306122448979</v>
      </c>
      <c r="AD203" s="31"/>
      <c r="AE203" s="82">
        <v>2325</v>
      </c>
      <c r="AF203" s="82"/>
      <c r="AG203" s="30">
        <f>SUMIF('اخطار وصول'!E:E,C203,'اخطار وصول'!F:F)</f>
        <v>1500</v>
      </c>
      <c r="AH203" s="31"/>
      <c r="AI203" s="30">
        <f>SUMIF('صرف واستلام'!E:E,C203,'صرف واستلام'!F:F)-AK203</f>
        <v>1500</v>
      </c>
      <c r="AJ203" s="30">
        <f>SUMIF(المرفوض!D:D,C203,المرفوض!E:E)</f>
        <v>0</v>
      </c>
      <c r="AK203" s="30">
        <f>SUMIFS('صرف واستلام'!F:F,'صرف واستلام'!E:E,C203,'صرف واستلام'!I:I,$AK$10)</f>
        <v>0</v>
      </c>
      <c r="AL203" s="32"/>
      <c r="AM203" s="30">
        <f>SUMIF('صرف واستلام'!E:E,C203,'صرف واستلام'!G:G)-AN203-AO203</f>
        <v>2325</v>
      </c>
      <c r="AN203" s="30">
        <f>SUMIFS('صرف واستلام'!G:G,'صرف واستلام'!E:E,C203,'صرف واستلام'!I:I,$AN$10)</f>
        <v>0</v>
      </c>
      <c r="AO203" s="30">
        <f>SUMIFS('صرف واستلام'!G:G,'صرف واستلام'!E:E,C203,'صرف واستلام'!I:I,$AO$10)</f>
        <v>0</v>
      </c>
      <c r="AQ203" s="47" t="s">
        <v>697</v>
      </c>
      <c r="AR203" s="47" t="s">
        <v>67</v>
      </c>
      <c r="AS203" s="47">
        <f t="shared" si="38"/>
        <v>1</v>
      </c>
    </row>
    <row r="204" spans="1:45" ht="17.399999999999999" hidden="1">
      <c r="A204" s="73" t="s">
        <v>258</v>
      </c>
      <c r="B204" s="74" t="s">
        <v>699</v>
      </c>
      <c r="C204" s="75" t="s">
        <v>68</v>
      </c>
      <c r="D204" s="83" t="s">
        <v>700</v>
      </c>
      <c r="E204" s="84">
        <v>0.13800000000000001</v>
      </c>
      <c r="F204" s="84">
        <v>0.13800000000000001</v>
      </c>
      <c r="G204" s="84">
        <v>0.13800000000000001</v>
      </c>
      <c r="H204" s="84">
        <v>3.6600000000000001E-3</v>
      </c>
      <c r="I204" s="84">
        <v>3.6600000000000001E-3</v>
      </c>
      <c r="J204" s="84">
        <v>3.6600000000000001E-3</v>
      </c>
      <c r="K204" s="84">
        <v>3.6600000000000001E-3</v>
      </c>
      <c r="L204" s="78">
        <f t="shared" si="43"/>
        <v>0.13800000000000001</v>
      </c>
      <c r="M204" s="79" t="s">
        <v>299</v>
      </c>
      <c r="N204" s="28">
        <f t="shared" ref="N204:N267" si="48">AG204+AE204+AK204-AM204-AJ204-AN204-AO204-O204+AF204</f>
        <v>500</v>
      </c>
      <c r="O204" s="29">
        <f t="shared" si="47"/>
        <v>0</v>
      </c>
      <c r="P204" s="29">
        <f t="shared" si="44"/>
        <v>0</v>
      </c>
      <c r="Q204" s="89">
        <v>8</v>
      </c>
      <c r="R204" s="80">
        <v>7</v>
      </c>
      <c r="S204" s="80"/>
      <c r="T204" s="29">
        <f t="shared" si="45"/>
        <v>3623.188405797101</v>
      </c>
      <c r="U204" s="29">
        <f t="shared" si="42"/>
        <v>12.824531173613886</v>
      </c>
      <c r="V204" s="34" t="str">
        <f t="shared" si="46"/>
        <v>زيادة</v>
      </c>
      <c r="W204" s="81"/>
      <c r="X204" s="31"/>
      <c r="Y204" s="169">
        <f t="shared" ref="Y204:Y267" si="49">AC204-AB204</f>
        <v>-1082.6702898550757</v>
      </c>
      <c r="Z204" s="169">
        <f t="shared" si="41"/>
        <v>-3.8321879317057923</v>
      </c>
      <c r="AA204" s="31"/>
      <c r="AB204" s="30">
        <f t="shared" si="39"/>
        <v>13944.989130434784</v>
      </c>
      <c r="AC204" s="30">
        <f t="shared" si="40"/>
        <v>12862.318840579708</v>
      </c>
      <c r="AD204" s="31"/>
      <c r="AE204" s="82">
        <v>1750</v>
      </c>
      <c r="AF204" s="82"/>
      <c r="AG204" s="30">
        <f>SUMIF('اخطار وصول'!E:E,C204,'اخطار وصول'!F:F)</f>
        <v>25</v>
      </c>
      <c r="AH204" s="31"/>
      <c r="AI204" s="30">
        <f>SUMIF('صرف واستلام'!E:E,C204,'صرف واستلام'!F:F)-AK204</f>
        <v>25</v>
      </c>
      <c r="AJ204" s="30">
        <f>SUMIF(المرفوض!D:D,C204,المرفوض!E:E)</f>
        <v>0</v>
      </c>
      <c r="AK204" s="30">
        <f>SUMIFS('صرف واستلام'!F:F,'صرف واستلام'!E:E,C204,'صرف واستلام'!I:I,$AK$10)</f>
        <v>0</v>
      </c>
      <c r="AL204" s="32"/>
      <c r="AM204" s="30">
        <f>SUMIF('صرف واستلام'!E:E,C204,'صرف واستلام'!G:G)-AN204-AO204</f>
        <v>1250</v>
      </c>
      <c r="AN204" s="30">
        <f>SUMIFS('صرف واستلام'!G:G,'صرف واستلام'!E:E,C204,'صرف واستلام'!I:I,$AN$10)</f>
        <v>0</v>
      </c>
      <c r="AO204" s="30">
        <f>SUMIFS('صرف واستلام'!G:G,'صرف واستلام'!E:E,C204,'صرف واستلام'!I:I,$AO$10)</f>
        <v>25</v>
      </c>
      <c r="AQ204" s="47" t="s">
        <v>699</v>
      </c>
      <c r="AR204" s="47" t="s">
        <v>68</v>
      </c>
      <c r="AS204" s="47">
        <f t="shared" ref="AS204:AS236" si="50">IF(AR204=C204,1,0)</f>
        <v>1</v>
      </c>
    </row>
    <row r="205" spans="1:45" ht="17.399999999999999" hidden="1">
      <c r="A205" s="73" t="s">
        <v>258</v>
      </c>
      <c r="B205" s="74" t="s">
        <v>701</v>
      </c>
      <c r="C205" s="75" t="s">
        <v>702</v>
      </c>
      <c r="D205" s="83" t="s">
        <v>703</v>
      </c>
      <c r="E205" s="84"/>
      <c r="F205" s="84"/>
      <c r="G205" s="84"/>
      <c r="H205" s="84">
        <v>1.7000000000000001E-2</v>
      </c>
      <c r="I205" s="84">
        <v>0</v>
      </c>
      <c r="J205" s="84">
        <v>1.7000000000000001E-2</v>
      </c>
      <c r="K205" s="84">
        <v>0</v>
      </c>
      <c r="L205" s="78">
        <f t="shared" si="43"/>
        <v>1.7000000000000001E-2</v>
      </c>
      <c r="M205" s="79" t="s">
        <v>262</v>
      </c>
      <c r="N205" s="28">
        <f t="shared" si="48"/>
        <v>350</v>
      </c>
      <c r="O205" s="29">
        <f t="shared" si="47"/>
        <v>0</v>
      </c>
      <c r="P205" s="29">
        <f t="shared" si="44"/>
        <v>0</v>
      </c>
      <c r="Q205" s="89">
        <v>8</v>
      </c>
      <c r="R205" s="80">
        <v>7</v>
      </c>
      <c r="S205" s="80"/>
      <c r="T205" s="29">
        <f t="shared" si="45"/>
        <v>20588.235294117647</v>
      </c>
      <c r="U205" s="29">
        <f t="shared" si="42"/>
        <v>89.64398531546145</v>
      </c>
      <c r="V205" s="34" t="str">
        <f t="shared" si="46"/>
        <v>زيادة</v>
      </c>
      <c r="W205" s="81"/>
      <c r="X205" s="31"/>
      <c r="Y205" s="169">
        <f t="shared" si="49"/>
        <v>16643.235294117647</v>
      </c>
      <c r="Z205" s="169">
        <f t="shared" si="41"/>
        <v>72.466917100657383</v>
      </c>
      <c r="AA205" s="31"/>
      <c r="AB205" s="30">
        <f t="shared" ref="AB205:AB272" si="51">(E205*$AB$2+F205*$AB$3+G205*$AB$4+H205*$AB$5+I205*$AB$6+J205*$AB$7+K205*$AB$8)/L205</f>
        <v>3944.9999999999995</v>
      </c>
      <c r="AC205" s="30">
        <f t="shared" ref="AC205:AC268" si="52">((AE205+AF205+AG205)-AN205-AJ205-AK205)/L205</f>
        <v>20588.235294117647</v>
      </c>
      <c r="AD205" s="31"/>
      <c r="AE205" s="82">
        <v>350</v>
      </c>
      <c r="AF205" s="82"/>
      <c r="AG205" s="30">
        <f>SUMIF('اخطار وصول'!E:E,C205,'اخطار وصول'!F:F)</f>
        <v>0</v>
      </c>
      <c r="AH205" s="31"/>
      <c r="AI205" s="30">
        <f>SUMIF('صرف واستلام'!E:E,C205,'صرف واستلام'!F:F)-AK205</f>
        <v>0</v>
      </c>
      <c r="AJ205" s="30">
        <f>SUMIF(المرفوض!D:D,C205,المرفوض!E:E)</f>
        <v>0</v>
      </c>
      <c r="AK205" s="30">
        <f>SUMIFS('صرف واستلام'!F:F,'صرف واستلام'!E:E,C205,'صرف واستلام'!I:I,$AK$10)</f>
        <v>0</v>
      </c>
      <c r="AL205" s="32"/>
      <c r="AM205" s="30">
        <f>SUMIF('صرف واستلام'!E:E,C205,'صرف واستلام'!G:G)-AN205-AO205</f>
        <v>0</v>
      </c>
      <c r="AN205" s="30">
        <f>SUMIFS('صرف واستلام'!G:G,'صرف واستلام'!E:E,C205,'صرف واستلام'!I:I,$AN$10)</f>
        <v>0</v>
      </c>
      <c r="AO205" s="30">
        <f>SUMIFS('صرف واستلام'!G:G,'صرف واستلام'!E:E,C205,'صرف واستلام'!I:I,$AO$10)</f>
        <v>0</v>
      </c>
      <c r="AQ205" s="47" t="s">
        <v>701</v>
      </c>
      <c r="AR205" s="47" t="s">
        <v>702</v>
      </c>
      <c r="AS205" s="47">
        <f t="shared" si="50"/>
        <v>1</v>
      </c>
    </row>
    <row r="206" spans="1:45" ht="17.399999999999999" hidden="1">
      <c r="A206" s="73" t="s">
        <v>258</v>
      </c>
      <c r="B206" s="74" t="s">
        <v>704</v>
      </c>
      <c r="C206" s="75" t="s">
        <v>190</v>
      </c>
      <c r="D206" s="83" t="s">
        <v>705</v>
      </c>
      <c r="E206" s="84"/>
      <c r="F206" s="84"/>
      <c r="G206" s="84">
        <v>3.4799999999999998E-2</v>
      </c>
      <c r="H206" s="84"/>
      <c r="I206" s="84">
        <v>0.10299999999999999</v>
      </c>
      <c r="J206" s="84"/>
      <c r="K206" s="84">
        <v>0.10299999999999999</v>
      </c>
      <c r="L206" s="78">
        <f t="shared" si="43"/>
        <v>0.10299999999999999</v>
      </c>
      <c r="M206" s="79" t="s">
        <v>262</v>
      </c>
      <c r="N206" s="28">
        <f t="shared" si="48"/>
        <v>650</v>
      </c>
      <c r="O206" s="29">
        <f t="shared" si="47"/>
        <v>0</v>
      </c>
      <c r="P206" s="29">
        <f t="shared" si="44"/>
        <v>0</v>
      </c>
      <c r="Q206" s="89">
        <v>8</v>
      </c>
      <c r="R206" s="80">
        <v>7</v>
      </c>
      <c r="S206" s="80"/>
      <c r="T206" s="29">
        <f t="shared" si="45"/>
        <v>6310.6796116504856</v>
      </c>
      <c r="U206" s="29">
        <f t="shared" si="42"/>
        <v>22.440536031905612</v>
      </c>
      <c r="V206" s="34" t="str">
        <f t="shared" si="46"/>
        <v>زيادة</v>
      </c>
      <c r="W206" s="81"/>
      <c r="X206" s="31"/>
      <c r="Y206" s="169">
        <f t="shared" si="49"/>
        <v>2899.1145631067975</v>
      </c>
      <c r="Z206" s="169">
        <f t="shared" si="41"/>
        <v>10.309140824375536</v>
      </c>
      <c r="AA206" s="31"/>
      <c r="AB206" s="30">
        <f t="shared" si="51"/>
        <v>8751.3708737864072</v>
      </c>
      <c r="AC206" s="30">
        <f t="shared" si="52"/>
        <v>11650.485436893205</v>
      </c>
      <c r="AD206" s="31"/>
      <c r="AE206" s="82">
        <v>1200</v>
      </c>
      <c r="AF206" s="82"/>
      <c r="AG206" s="30">
        <f>SUMIF('اخطار وصول'!E:E,C206,'اخطار وصول'!F:F)</f>
        <v>0</v>
      </c>
      <c r="AH206" s="31"/>
      <c r="AI206" s="30">
        <f>SUMIF('صرف واستلام'!E:E,C206,'صرف واستلام'!F:F)-AK206</f>
        <v>0</v>
      </c>
      <c r="AJ206" s="30">
        <f>SUMIF(المرفوض!D:D,C206,المرفوض!E:E)</f>
        <v>0</v>
      </c>
      <c r="AK206" s="30">
        <f>SUMIFS('صرف واستلام'!F:F,'صرف واستلام'!E:E,C206,'صرف واستلام'!I:I,$AK$10)</f>
        <v>0</v>
      </c>
      <c r="AL206" s="32"/>
      <c r="AM206" s="30">
        <f>SUMIF('صرف واستلام'!E:E,C206,'صرف واستلام'!G:G)-AN206-AO206</f>
        <v>550</v>
      </c>
      <c r="AN206" s="30">
        <f>SUMIFS('صرف واستلام'!G:G,'صرف واستلام'!E:E,C206,'صرف واستلام'!I:I,$AN$10)</f>
        <v>0</v>
      </c>
      <c r="AO206" s="30">
        <f>SUMIFS('صرف واستلام'!G:G,'صرف واستلام'!E:E,C206,'صرف واستلام'!I:I,$AO$10)</f>
        <v>0</v>
      </c>
      <c r="AQ206" s="47" t="s">
        <v>704</v>
      </c>
      <c r="AR206" s="47" t="s">
        <v>190</v>
      </c>
      <c r="AS206" s="47">
        <f t="shared" si="50"/>
        <v>1</v>
      </c>
    </row>
    <row r="207" spans="1:45" ht="17.399999999999999" hidden="1">
      <c r="A207" s="73" t="s">
        <v>258</v>
      </c>
      <c r="B207" s="74" t="s">
        <v>706</v>
      </c>
      <c r="C207" s="75" t="s">
        <v>26</v>
      </c>
      <c r="D207" s="83" t="s">
        <v>707</v>
      </c>
      <c r="E207" s="84">
        <v>1.4E-2</v>
      </c>
      <c r="F207" s="84">
        <v>1.4E-2</v>
      </c>
      <c r="G207" s="84">
        <v>1.4E-2</v>
      </c>
      <c r="H207" s="84">
        <v>1.3999999999999999E-2</v>
      </c>
      <c r="I207" s="84">
        <v>1.3999999999999999E-2</v>
      </c>
      <c r="J207" s="84">
        <v>1.3999999999999999E-2</v>
      </c>
      <c r="K207" s="84">
        <v>1.3999999999999999E-2</v>
      </c>
      <c r="L207" s="78">
        <f t="shared" si="43"/>
        <v>1.4E-2</v>
      </c>
      <c r="M207" s="79" t="s">
        <v>299</v>
      </c>
      <c r="N207" s="28">
        <f t="shared" si="48"/>
        <v>2525</v>
      </c>
      <c r="O207" s="29">
        <f t="shared" si="47"/>
        <v>0</v>
      </c>
      <c r="P207" s="29">
        <f t="shared" si="44"/>
        <v>0</v>
      </c>
      <c r="Q207" s="89">
        <v>8</v>
      </c>
      <c r="R207" s="80">
        <v>7</v>
      </c>
      <c r="S207" s="80"/>
      <c r="T207" s="29">
        <f t="shared" si="45"/>
        <v>180357.14285714284</v>
      </c>
      <c r="U207" s="29">
        <f t="shared" si="42"/>
        <v>237.5620954388078</v>
      </c>
      <c r="V207" s="34" t="str">
        <f t="shared" si="46"/>
        <v>زيادة</v>
      </c>
      <c r="W207" s="81"/>
      <c r="X207" s="31"/>
      <c r="Y207" s="169">
        <f t="shared" si="49"/>
        <v>160501.28571428571</v>
      </c>
      <c r="Z207" s="169">
        <f t="shared" si="41"/>
        <v>211.40843745295805</v>
      </c>
      <c r="AA207" s="31"/>
      <c r="AB207" s="30">
        <f t="shared" si="51"/>
        <v>25212.999999999996</v>
      </c>
      <c r="AC207" s="30">
        <f t="shared" si="52"/>
        <v>185714.28571428571</v>
      </c>
      <c r="AD207" s="31"/>
      <c r="AE207" s="82">
        <v>2600</v>
      </c>
      <c r="AF207" s="82"/>
      <c r="AG207" s="30">
        <f>SUMIF('اخطار وصول'!E:E,C207,'اخطار وصول'!F:F)</f>
        <v>0</v>
      </c>
      <c r="AH207" s="31"/>
      <c r="AI207" s="30">
        <f>SUMIF('صرف واستلام'!E:E,C207,'صرف واستلام'!F:F)-AK207</f>
        <v>0</v>
      </c>
      <c r="AJ207" s="30">
        <f>SUMIF(المرفوض!D:D,C207,المرفوض!E:E)</f>
        <v>0</v>
      </c>
      <c r="AK207" s="30">
        <f>SUMIFS('صرف واستلام'!F:F,'صرف واستلام'!E:E,C207,'صرف واستلام'!I:I,$AK$10)</f>
        <v>0</v>
      </c>
      <c r="AL207" s="32"/>
      <c r="AM207" s="30">
        <f>SUMIF('صرف واستلام'!E:E,C207,'صرف واستلام'!G:G)-AN207-AO207</f>
        <v>75</v>
      </c>
      <c r="AN207" s="30">
        <f>SUMIFS('صرف واستلام'!G:G,'صرف واستلام'!E:E,C207,'صرف واستلام'!I:I,$AN$10)</f>
        <v>0</v>
      </c>
      <c r="AO207" s="30">
        <f>SUMIFS('صرف واستلام'!G:G,'صرف واستلام'!E:E,C207,'صرف واستلام'!I:I,$AO$10)</f>
        <v>0</v>
      </c>
      <c r="AQ207" s="47" t="s">
        <v>706</v>
      </c>
      <c r="AR207" s="47" t="s">
        <v>26</v>
      </c>
      <c r="AS207" s="47">
        <f t="shared" si="50"/>
        <v>1</v>
      </c>
    </row>
    <row r="208" spans="1:45" ht="17.399999999999999" hidden="1">
      <c r="A208" s="73" t="s">
        <v>258</v>
      </c>
      <c r="B208" s="74" t="s">
        <v>708</v>
      </c>
      <c r="C208" s="75" t="s">
        <v>709</v>
      </c>
      <c r="D208" s="83" t="s">
        <v>710</v>
      </c>
      <c r="E208" s="84">
        <v>1.6199999999999999E-2</v>
      </c>
      <c r="F208" s="84">
        <v>1.6199999999999999E-2</v>
      </c>
      <c r="G208" s="84">
        <v>1.6199999999999999E-2</v>
      </c>
      <c r="H208" s="84">
        <v>3.0000000000000001E-3</v>
      </c>
      <c r="I208" s="84">
        <v>3.0000000000000001E-3</v>
      </c>
      <c r="J208" s="84">
        <v>3.0000000000000001E-3</v>
      </c>
      <c r="K208" s="84">
        <v>3.0000000000000001E-3</v>
      </c>
      <c r="L208" s="78">
        <f t="shared" si="43"/>
        <v>1.6199999999999999E-2</v>
      </c>
      <c r="M208" s="79" t="s">
        <v>299</v>
      </c>
      <c r="N208" s="28">
        <f t="shared" si="48"/>
        <v>625</v>
      </c>
      <c r="O208" s="29">
        <f t="shared" si="47"/>
        <v>0</v>
      </c>
      <c r="P208" s="29">
        <f t="shared" si="44"/>
        <v>0</v>
      </c>
      <c r="Q208" s="89">
        <v>8</v>
      </c>
      <c r="R208" s="80">
        <v>7</v>
      </c>
      <c r="S208" s="80"/>
      <c r="T208" s="29">
        <f t="shared" si="45"/>
        <v>38580.246913580246</v>
      </c>
      <c r="U208" s="29">
        <f t="shared" si="42"/>
        <v>107.10417723427882</v>
      </c>
      <c r="V208" s="34" t="str">
        <f t="shared" si="46"/>
        <v>زيادة</v>
      </c>
      <c r="W208" s="81"/>
      <c r="X208" s="31"/>
      <c r="Y208" s="169">
        <f t="shared" si="49"/>
        <v>45946.876543209881</v>
      </c>
      <c r="Z208" s="169">
        <f t="shared" si="41"/>
        <v>127.55497443209082</v>
      </c>
      <c r="AA208" s="31"/>
      <c r="AB208" s="30">
        <f t="shared" si="51"/>
        <v>15781.518518518516</v>
      </c>
      <c r="AC208" s="30">
        <f t="shared" si="52"/>
        <v>61728.395061728399</v>
      </c>
      <c r="AD208" s="31"/>
      <c r="AE208" s="82">
        <v>1000</v>
      </c>
      <c r="AF208" s="82"/>
      <c r="AG208" s="30">
        <f>SUMIF('اخطار وصول'!E:E,C208,'اخطار وصول'!F:F)</f>
        <v>0</v>
      </c>
      <c r="AH208" s="31"/>
      <c r="AI208" s="30">
        <f>SUMIF('صرف واستلام'!E:E,C208,'صرف واستلام'!F:F)-AK208</f>
        <v>0</v>
      </c>
      <c r="AJ208" s="30">
        <f>SUMIF(المرفوض!D:D,C208,المرفوض!E:E)</f>
        <v>0</v>
      </c>
      <c r="AK208" s="30">
        <f>SUMIFS('صرف واستلام'!F:F,'صرف واستلام'!E:E,C208,'صرف واستلام'!I:I,$AK$10)</f>
        <v>0</v>
      </c>
      <c r="AL208" s="32"/>
      <c r="AM208" s="30">
        <f>SUMIF('صرف واستلام'!E:E,C208,'صرف واستلام'!G:G)-AN208-AO208</f>
        <v>375</v>
      </c>
      <c r="AN208" s="30">
        <f>SUMIFS('صرف واستلام'!G:G,'صرف واستلام'!E:E,C208,'صرف واستلام'!I:I,$AN$10)</f>
        <v>0</v>
      </c>
      <c r="AO208" s="30">
        <f>SUMIFS('صرف واستلام'!G:G,'صرف واستلام'!E:E,C208,'صرف واستلام'!I:I,$AO$10)</f>
        <v>0</v>
      </c>
      <c r="AQ208" s="47" t="s">
        <v>708</v>
      </c>
      <c r="AR208" s="47" t="s">
        <v>709</v>
      </c>
      <c r="AS208" s="47">
        <f t="shared" si="50"/>
        <v>1</v>
      </c>
    </row>
    <row r="209" spans="1:45" ht="17.399999999999999">
      <c r="A209" s="73" t="s">
        <v>258</v>
      </c>
      <c r="B209" s="74" t="s">
        <v>711</v>
      </c>
      <c r="C209" s="75" t="s">
        <v>177</v>
      </c>
      <c r="D209" s="83" t="s">
        <v>712</v>
      </c>
      <c r="E209" s="84">
        <v>6.4999999999999997E-3</v>
      </c>
      <c r="F209" s="84">
        <v>6.4999999999999997E-3</v>
      </c>
      <c r="G209" s="84">
        <v>6.4999999999999997E-3</v>
      </c>
      <c r="H209" s="84">
        <v>8.2100000000000006E-2</v>
      </c>
      <c r="I209" s="84">
        <v>8.2100000000000006E-2</v>
      </c>
      <c r="J209" s="84">
        <v>8.2100000000000006E-2</v>
      </c>
      <c r="K209" s="84">
        <v>8.2100000000000006E-2</v>
      </c>
      <c r="L209" s="78">
        <f t="shared" si="43"/>
        <v>8.2100000000000006E-2</v>
      </c>
      <c r="M209" s="79" t="s">
        <v>299</v>
      </c>
      <c r="N209" s="28">
        <f t="shared" si="48"/>
        <v>0</v>
      </c>
      <c r="O209" s="29">
        <f t="shared" si="47"/>
        <v>0</v>
      </c>
      <c r="P209" s="29">
        <f t="shared" si="44"/>
        <v>0</v>
      </c>
      <c r="Q209" s="89">
        <v>8</v>
      </c>
      <c r="R209" s="80">
        <v>7</v>
      </c>
      <c r="S209" s="80"/>
      <c r="T209" s="29">
        <f t="shared" si="45"/>
        <v>0</v>
      </c>
      <c r="U209" s="29">
        <f t="shared" si="42"/>
        <v>0</v>
      </c>
      <c r="V209" s="34" t="str">
        <f t="shared" si="46"/>
        <v>حرج</v>
      </c>
      <c r="W209" s="81"/>
      <c r="X209" s="31"/>
      <c r="Y209" s="169">
        <f t="shared" si="49"/>
        <v>-5748.532277710111</v>
      </c>
      <c r="Z209" s="169">
        <f t="shared" si="41"/>
        <v>-11.249439857366236</v>
      </c>
      <c r="AA209" s="31"/>
      <c r="AB209" s="30">
        <f t="shared" si="51"/>
        <v>12654.744214372717</v>
      </c>
      <c r="AC209" s="30">
        <f t="shared" si="52"/>
        <v>6906.2119366626057</v>
      </c>
      <c r="AD209" s="31"/>
      <c r="AE209" s="82">
        <v>67</v>
      </c>
      <c r="AF209" s="82"/>
      <c r="AG209" s="30">
        <f>SUMIF('اخطار وصول'!E:E,C209,'اخطار وصول'!F:F)</f>
        <v>500</v>
      </c>
      <c r="AH209" s="31"/>
      <c r="AI209" s="30">
        <f>SUMIF('صرف واستلام'!E:E,C209,'صرف واستلام'!F:F)-AK209</f>
        <v>500</v>
      </c>
      <c r="AJ209" s="30">
        <f>SUMIF(المرفوض!D:D,C209,المرفوض!E:E)</f>
        <v>0</v>
      </c>
      <c r="AK209" s="30">
        <f>SUMIFS('صرف واستلام'!F:F,'صرف واستلام'!E:E,C209,'صرف واستلام'!I:I,$AK$10)</f>
        <v>0</v>
      </c>
      <c r="AL209" s="32"/>
      <c r="AM209" s="30">
        <f>SUMIF('صرف واستلام'!E:E,C209,'صرف واستلام'!G:G)-AN209-AO209</f>
        <v>567</v>
      </c>
      <c r="AN209" s="30">
        <f>SUMIFS('صرف واستلام'!G:G,'صرف واستلام'!E:E,C209,'صرف واستلام'!I:I,$AN$10)</f>
        <v>0</v>
      </c>
      <c r="AO209" s="30">
        <f>SUMIFS('صرف واستلام'!G:G,'صرف واستلام'!E:E,C209,'صرف واستلام'!I:I,$AO$10)</f>
        <v>0</v>
      </c>
      <c r="AQ209" s="47" t="s">
        <v>711</v>
      </c>
      <c r="AR209" s="47" t="s">
        <v>177</v>
      </c>
      <c r="AS209" s="47">
        <f t="shared" si="50"/>
        <v>1</v>
      </c>
    </row>
    <row r="210" spans="1:45" ht="17.399999999999999" hidden="1">
      <c r="A210" s="73" t="s">
        <v>338</v>
      </c>
      <c r="B210" s="74" t="s">
        <v>713</v>
      </c>
      <c r="C210" s="75" t="s">
        <v>71</v>
      </c>
      <c r="D210" s="83" t="s">
        <v>714</v>
      </c>
      <c r="E210" s="84">
        <v>0.77</v>
      </c>
      <c r="F210" s="84">
        <v>0.86</v>
      </c>
      <c r="G210" s="84"/>
      <c r="H210" s="84">
        <v>0</v>
      </c>
      <c r="I210" s="84">
        <v>0</v>
      </c>
      <c r="J210" s="84">
        <v>0</v>
      </c>
      <c r="K210" s="84">
        <v>0</v>
      </c>
      <c r="L210" s="78">
        <f t="shared" si="43"/>
        <v>0.86</v>
      </c>
      <c r="M210" s="79" t="s">
        <v>299</v>
      </c>
      <c r="N210" s="28">
        <f t="shared" si="48"/>
        <v>2400</v>
      </c>
      <c r="O210" s="29">
        <f t="shared" si="47"/>
        <v>400</v>
      </c>
      <c r="P210" s="29">
        <f t="shared" si="44"/>
        <v>0</v>
      </c>
      <c r="Q210" s="89">
        <v>11</v>
      </c>
      <c r="R210" s="80">
        <v>7</v>
      </c>
      <c r="S210" s="80"/>
      <c r="T210" s="29">
        <f t="shared" si="45"/>
        <v>3255.8139534883721</v>
      </c>
      <c r="U210" s="29">
        <f t="shared" si="42"/>
        <v>15.749389711148694</v>
      </c>
      <c r="V210" s="34" t="str">
        <f t="shared" si="46"/>
        <v>زيادة</v>
      </c>
      <c r="W210" s="81"/>
      <c r="X210" s="31"/>
      <c r="Y210" s="169">
        <f t="shared" si="49"/>
        <v>4197.3023255813951</v>
      </c>
      <c r="Z210" s="169">
        <f t="shared" si="41"/>
        <v>20.303663233049718</v>
      </c>
      <c r="AA210" s="31"/>
      <c r="AB210" s="30">
        <f t="shared" si="51"/>
        <v>10279.441860465116</v>
      </c>
      <c r="AC210" s="30">
        <f t="shared" si="52"/>
        <v>14476.744186046511</v>
      </c>
      <c r="AD210" s="31"/>
      <c r="AE210" s="82">
        <v>9050</v>
      </c>
      <c r="AF210" s="82"/>
      <c r="AG210" s="30">
        <f>SUMIF('اخطار وصول'!E:E,C210,'اخطار وصول'!F:F)</f>
        <v>3400</v>
      </c>
      <c r="AH210" s="31"/>
      <c r="AI210" s="30">
        <f>SUMIF('صرف واستلام'!E:E,C210,'صرف واستلام'!F:F)-AK210</f>
        <v>3000</v>
      </c>
      <c r="AJ210" s="30">
        <f>SUMIF(المرفوض!D:D,C210,المرفوض!E:E)</f>
        <v>0</v>
      </c>
      <c r="AK210" s="30">
        <f>SUMIFS('صرف واستلام'!F:F,'صرف واستلام'!E:E,C210,'صرف واستلام'!I:I,$AK$10)</f>
        <v>0</v>
      </c>
      <c r="AL210" s="32"/>
      <c r="AM210" s="30">
        <f>SUMIF('صرف واستلام'!E:E,C210,'صرف واستلام'!G:G)-AN210-AO210</f>
        <v>9650</v>
      </c>
      <c r="AN210" s="30">
        <f>SUMIFS('صرف واستلام'!G:G,'صرف واستلام'!E:E,C210,'صرف واستلام'!I:I,$AN$10)</f>
        <v>0</v>
      </c>
      <c r="AO210" s="30">
        <f>SUMIFS('صرف واستلام'!G:G,'صرف واستلام'!E:E,C210,'صرف واستلام'!I:I,$AO$10)</f>
        <v>0</v>
      </c>
      <c r="AQ210" s="47" t="s">
        <v>713</v>
      </c>
      <c r="AR210" s="47" t="s">
        <v>71</v>
      </c>
      <c r="AS210" s="47">
        <f t="shared" si="50"/>
        <v>1</v>
      </c>
    </row>
    <row r="211" spans="1:45" ht="17.399999999999999">
      <c r="A211" s="73" t="s">
        <v>338</v>
      </c>
      <c r="B211" s="74" t="s">
        <v>715</v>
      </c>
      <c r="C211" s="75" t="s">
        <v>189</v>
      </c>
      <c r="D211" s="83" t="s">
        <v>716</v>
      </c>
      <c r="E211" s="84"/>
      <c r="F211" s="84"/>
      <c r="G211" s="84">
        <v>0.86</v>
      </c>
      <c r="H211" s="84">
        <v>0</v>
      </c>
      <c r="I211" s="84">
        <v>0</v>
      </c>
      <c r="J211" s="84">
        <v>0</v>
      </c>
      <c r="K211" s="84">
        <v>0</v>
      </c>
      <c r="L211" s="78">
        <f t="shared" si="43"/>
        <v>0.86</v>
      </c>
      <c r="M211" s="79" t="s">
        <v>299</v>
      </c>
      <c r="N211" s="28">
        <f t="shared" si="48"/>
        <v>0</v>
      </c>
      <c r="O211" s="29">
        <f t="shared" si="47"/>
        <v>0</v>
      </c>
      <c r="P211" s="29">
        <f t="shared" si="44"/>
        <v>0</v>
      </c>
      <c r="Q211" s="89">
        <v>11</v>
      </c>
      <c r="R211" s="80">
        <v>7</v>
      </c>
      <c r="S211" s="80"/>
      <c r="T211" s="29">
        <f t="shared" si="45"/>
        <v>0</v>
      </c>
      <c r="U211" s="29">
        <f t="shared" si="42"/>
        <v>0</v>
      </c>
      <c r="V211" s="34" t="str">
        <f t="shared" si="46"/>
        <v>حرج</v>
      </c>
      <c r="W211" s="81"/>
      <c r="X211" s="31"/>
      <c r="Y211" s="169">
        <f t="shared" si="49"/>
        <v>425.18604651162786</v>
      </c>
      <c r="Z211" s="169">
        <f t="shared" si="41"/>
        <v>6.7704784476373865</v>
      </c>
      <c r="AA211" s="31"/>
      <c r="AB211" s="30">
        <f t="shared" si="51"/>
        <v>3319</v>
      </c>
      <c r="AC211" s="30">
        <f t="shared" si="52"/>
        <v>3744.1860465116279</v>
      </c>
      <c r="AD211" s="31"/>
      <c r="AE211" s="82">
        <v>2150</v>
      </c>
      <c r="AF211" s="82"/>
      <c r="AG211" s="30">
        <f>SUMIF('اخطار وصول'!E:E,C211,'اخطار وصول'!F:F)</f>
        <v>1070</v>
      </c>
      <c r="AH211" s="31"/>
      <c r="AI211" s="30">
        <f>SUMIF('صرف واستلام'!E:E,C211,'صرف واستلام'!F:F)-AK211</f>
        <v>1070</v>
      </c>
      <c r="AJ211" s="30">
        <f>SUMIF(المرفوض!D:D,C211,المرفوض!E:E)</f>
        <v>0</v>
      </c>
      <c r="AK211" s="30">
        <f>SUMIFS('صرف واستلام'!F:F,'صرف واستلام'!E:E,C211,'صرف واستلام'!I:I,$AK$10)</f>
        <v>0</v>
      </c>
      <c r="AL211" s="32"/>
      <c r="AM211" s="30">
        <f>SUMIF('صرف واستلام'!E:E,C211,'صرف واستلام'!G:G)-AN211-AO211</f>
        <v>3220</v>
      </c>
      <c r="AN211" s="30">
        <f>SUMIFS('صرف واستلام'!G:G,'صرف واستلام'!E:E,C211,'صرف واستلام'!I:I,$AN$10)</f>
        <v>0</v>
      </c>
      <c r="AO211" s="30">
        <f>SUMIFS('صرف واستلام'!G:G,'صرف واستلام'!E:E,C211,'صرف واستلام'!I:I,$AO$10)</f>
        <v>0</v>
      </c>
      <c r="AQ211" s="47" t="s">
        <v>715</v>
      </c>
      <c r="AR211" s="47" t="s">
        <v>189</v>
      </c>
      <c r="AS211" s="47">
        <f t="shared" si="50"/>
        <v>1</v>
      </c>
    </row>
    <row r="212" spans="1:45" ht="17.399999999999999" hidden="1">
      <c r="A212" s="73" t="s">
        <v>338</v>
      </c>
      <c r="B212" s="74" t="s">
        <v>717</v>
      </c>
      <c r="C212" s="75" t="s">
        <v>184</v>
      </c>
      <c r="D212" s="83" t="s">
        <v>718</v>
      </c>
      <c r="E212" s="84">
        <v>0.70799999999999996</v>
      </c>
      <c r="F212" s="84">
        <v>0.73</v>
      </c>
      <c r="G212" s="84">
        <v>0.73</v>
      </c>
      <c r="H212" s="84"/>
      <c r="I212" s="84"/>
      <c r="J212" s="84"/>
      <c r="K212" s="84"/>
      <c r="L212" s="78">
        <f t="shared" si="43"/>
        <v>0.73</v>
      </c>
      <c r="M212" s="79" t="s">
        <v>299</v>
      </c>
      <c r="N212" s="28">
        <f t="shared" si="48"/>
        <v>5280</v>
      </c>
      <c r="O212" s="29">
        <f t="shared" si="47"/>
        <v>0</v>
      </c>
      <c r="P212" s="29">
        <f t="shared" si="44"/>
        <v>0</v>
      </c>
      <c r="Q212" s="89">
        <v>8</v>
      </c>
      <c r="R212" s="80">
        <v>7</v>
      </c>
      <c r="S212" s="80"/>
      <c r="T212" s="29">
        <f t="shared" si="45"/>
        <v>7232.8767123287671</v>
      </c>
      <c r="U212" s="29">
        <f t="shared" si="42"/>
        <v>26.835013458165843</v>
      </c>
      <c r="V212" s="34" t="str">
        <f t="shared" si="46"/>
        <v>زيادة</v>
      </c>
      <c r="W212" s="81"/>
      <c r="X212" s="31"/>
      <c r="Y212" s="169">
        <f t="shared" si="49"/>
        <v>-715.64931506849098</v>
      </c>
      <c r="Z212" s="169">
        <f t="shared" si="41"/>
        <v>-2.6551619452403008</v>
      </c>
      <c r="AA212" s="31"/>
      <c r="AB212" s="30">
        <f t="shared" si="51"/>
        <v>13626.608219178081</v>
      </c>
      <c r="AC212" s="30">
        <f t="shared" si="52"/>
        <v>12910.95890410959</v>
      </c>
      <c r="AD212" s="31"/>
      <c r="AE212" s="82">
        <v>4940</v>
      </c>
      <c r="AF212" s="82"/>
      <c r="AG212" s="30">
        <f>SUMIF('اخطار وصول'!E:E,C212,'اخطار وصول'!F:F)</f>
        <v>4485</v>
      </c>
      <c r="AH212" s="31"/>
      <c r="AI212" s="30">
        <f>SUMIF('صرف واستلام'!E:E,C212,'صرف واستلام'!F:F)-AK212</f>
        <v>4485</v>
      </c>
      <c r="AJ212" s="30">
        <f>SUMIF(المرفوض!D:D,C212,المرفوض!E:E)</f>
        <v>0</v>
      </c>
      <c r="AK212" s="30">
        <f>SUMIFS('صرف واستلام'!F:F,'صرف واستلام'!E:E,C212,'صرف واستلام'!I:I,$AK$10)</f>
        <v>0</v>
      </c>
      <c r="AL212" s="32"/>
      <c r="AM212" s="30">
        <f>SUMIF('صرف واستلام'!E:E,C212,'صرف واستلام'!G:G)-AN212-AO212</f>
        <v>4145</v>
      </c>
      <c r="AN212" s="30">
        <f>SUMIFS('صرف واستلام'!G:G,'صرف واستلام'!E:E,C212,'صرف واستلام'!I:I,$AN$10)</f>
        <v>0</v>
      </c>
      <c r="AO212" s="30">
        <f>SUMIFS('صرف واستلام'!G:G,'صرف واستلام'!E:E,C212,'صرف واستلام'!I:I,$AO$10)</f>
        <v>0</v>
      </c>
      <c r="AQ212" s="47" t="s">
        <v>717</v>
      </c>
      <c r="AR212" s="47" t="s">
        <v>184</v>
      </c>
      <c r="AS212" s="47">
        <f t="shared" si="50"/>
        <v>1</v>
      </c>
    </row>
    <row r="213" spans="1:45" ht="17.399999999999999">
      <c r="A213" s="73" t="s">
        <v>338</v>
      </c>
      <c r="B213" s="74" t="s">
        <v>719</v>
      </c>
      <c r="C213" s="75" t="s">
        <v>201</v>
      </c>
      <c r="D213" s="83" t="s">
        <v>720</v>
      </c>
      <c r="E213" s="84">
        <v>2.86E-2</v>
      </c>
      <c r="F213" s="84">
        <v>3.3000000000000002E-2</v>
      </c>
      <c r="G213" s="84">
        <v>3.3000000000000002E-2</v>
      </c>
      <c r="H213" s="84"/>
      <c r="I213" s="84"/>
      <c r="J213" s="84"/>
      <c r="K213" s="84"/>
      <c r="L213" s="78">
        <f t="shared" si="43"/>
        <v>3.3000000000000002E-2</v>
      </c>
      <c r="M213" s="79" t="s">
        <v>299</v>
      </c>
      <c r="N213" s="28">
        <f t="shared" si="48"/>
        <v>0</v>
      </c>
      <c r="O213" s="29">
        <f t="shared" si="47"/>
        <v>0</v>
      </c>
      <c r="P213" s="29">
        <f t="shared" si="44"/>
        <v>0</v>
      </c>
      <c r="Q213" s="89">
        <v>8</v>
      </c>
      <c r="R213" s="80">
        <v>7</v>
      </c>
      <c r="S213" s="80"/>
      <c r="T213" s="29">
        <f t="shared" si="45"/>
        <v>0</v>
      </c>
      <c r="U213" s="29">
        <f t="shared" si="42"/>
        <v>0</v>
      </c>
      <c r="V213" s="34" t="str">
        <f t="shared" si="46"/>
        <v>حرج</v>
      </c>
      <c r="W213" s="81"/>
      <c r="X213" s="31"/>
      <c r="Y213" s="169">
        <f t="shared" si="49"/>
        <v>19745.73333333333</v>
      </c>
      <c r="Z213" s="169">
        <f t="shared" si="41"/>
        <v>73.261382187556663</v>
      </c>
      <c r="AA213" s="31"/>
      <c r="AB213" s="30">
        <f t="shared" si="51"/>
        <v>13587.599999999999</v>
      </c>
      <c r="AC213" s="30">
        <f t="shared" si="52"/>
        <v>33333.333333333328</v>
      </c>
      <c r="AD213" s="31"/>
      <c r="AE213" s="82">
        <v>1100</v>
      </c>
      <c r="AF213" s="82"/>
      <c r="AG213" s="30">
        <f>SUMIF('اخطار وصول'!E:E,C213,'اخطار وصول'!F:F)</f>
        <v>0</v>
      </c>
      <c r="AH213" s="31"/>
      <c r="AI213" s="30">
        <f>SUMIF('صرف واستلام'!E:E,C213,'صرف واستلام'!F:F)-AK213</f>
        <v>0</v>
      </c>
      <c r="AJ213" s="30">
        <f>SUMIF(المرفوض!D:D,C213,المرفوض!E:E)</f>
        <v>0</v>
      </c>
      <c r="AK213" s="30">
        <f>SUMIFS('صرف واستلام'!F:F,'صرف واستلام'!E:E,C213,'صرف واستلام'!I:I,$AK$10)</f>
        <v>0</v>
      </c>
      <c r="AL213" s="32"/>
      <c r="AM213" s="30">
        <f>SUMIF('صرف واستلام'!E:E,C213,'صرف واستلام'!G:G)-AN213-AO213</f>
        <v>1100</v>
      </c>
      <c r="AN213" s="30">
        <f>SUMIFS('صرف واستلام'!G:G,'صرف واستلام'!E:E,C213,'صرف واستلام'!I:I,$AN$10)</f>
        <v>0</v>
      </c>
      <c r="AO213" s="30">
        <f>SUMIFS('صرف واستلام'!G:G,'صرف واستلام'!E:E,C213,'صرف واستلام'!I:I,$AO$10)</f>
        <v>0</v>
      </c>
      <c r="AQ213" s="47" t="s">
        <v>719</v>
      </c>
      <c r="AR213" s="47" t="s">
        <v>201</v>
      </c>
      <c r="AS213" s="47">
        <f t="shared" si="50"/>
        <v>1</v>
      </c>
    </row>
    <row r="214" spans="1:45" ht="17.399999999999999" hidden="1">
      <c r="A214" s="73" t="s">
        <v>338</v>
      </c>
      <c r="B214" s="74" t="s">
        <v>721</v>
      </c>
      <c r="C214" s="75" t="s">
        <v>166</v>
      </c>
      <c r="D214" s="83" t="s">
        <v>722</v>
      </c>
      <c r="E214" s="84">
        <v>7.0000000000000007E-2</v>
      </c>
      <c r="F214" s="84">
        <v>0.08</v>
      </c>
      <c r="G214" s="84">
        <v>0.08</v>
      </c>
      <c r="H214" s="84"/>
      <c r="I214" s="84"/>
      <c r="J214" s="84"/>
      <c r="K214" s="84"/>
      <c r="L214" s="78">
        <f t="shared" si="43"/>
        <v>0.08</v>
      </c>
      <c r="M214" s="79" t="s">
        <v>299</v>
      </c>
      <c r="N214" s="28">
        <f t="shared" si="48"/>
        <v>800</v>
      </c>
      <c r="O214" s="29">
        <f t="shared" si="47"/>
        <v>0</v>
      </c>
      <c r="P214" s="29">
        <f t="shared" si="44"/>
        <v>0</v>
      </c>
      <c r="Q214" s="89">
        <v>8</v>
      </c>
      <c r="R214" s="80">
        <v>7</v>
      </c>
      <c r="S214" s="80"/>
      <c r="T214" s="29">
        <f t="shared" si="45"/>
        <v>10000</v>
      </c>
      <c r="U214" s="29">
        <f t="shared" si="42"/>
        <v>37.102309618773774</v>
      </c>
      <c r="V214" s="34" t="str">
        <f t="shared" si="46"/>
        <v>زيادة</v>
      </c>
      <c r="W214" s="81"/>
      <c r="X214" s="31"/>
      <c r="Y214" s="169">
        <f t="shared" si="49"/>
        <v>22659.25</v>
      </c>
      <c r="Z214" s="169">
        <f t="shared" si="41"/>
        <v>84.071050922919966</v>
      </c>
      <c r="AA214" s="31"/>
      <c r="AB214" s="30">
        <f t="shared" si="51"/>
        <v>13590.75</v>
      </c>
      <c r="AC214" s="30">
        <f t="shared" si="52"/>
        <v>36250</v>
      </c>
      <c r="AD214" s="31"/>
      <c r="AE214" s="82">
        <v>700</v>
      </c>
      <c r="AF214" s="82"/>
      <c r="AG214" s="30">
        <f>SUMIF('اخطار وصول'!E:E,C214,'اخطار وصول'!F:F)</f>
        <v>2200</v>
      </c>
      <c r="AH214" s="31"/>
      <c r="AI214" s="30">
        <f>SUMIF('صرف واستلام'!E:E,C214,'صرف واستلام'!F:F)-AK214</f>
        <v>2200</v>
      </c>
      <c r="AJ214" s="30">
        <f>SUMIF(المرفوض!D:D,C214,المرفوض!E:E)</f>
        <v>0</v>
      </c>
      <c r="AK214" s="30">
        <f>SUMIFS('صرف واستلام'!F:F,'صرف واستلام'!E:E,C214,'صرف واستلام'!I:I,$AK$10)</f>
        <v>0</v>
      </c>
      <c r="AL214" s="32"/>
      <c r="AM214" s="30">
        <f>SUMIF('صرف واستلام'!E:E,C214,'صرف واستلام'!G:G)-AN214-AO214</f>
        <v>2100</v>
      </c>
      <c r="AN214" s="30">
        <f>SUMIFS('صرف واستلام'!G:G,'صرف واستلام'!E:E,C214,'صرف واستلام'!I:I,$AN$10)</f>
        <v>0</v>
      </c>
      <c r="AO214" s="30">
        <f>SUMIFS('صرف واستلام'!G:G,'صرف واستلام'!E:E,C214,'صرف واستلام'!I:I,$AO$10)</f>
        <v>0</v>
      </c>
      <c r="AQ214" s="47" t="s">
        <v>721</v>
      </c>
      <c r="AR214" s="47" t="s">
        <v>166</v>
      </c>
      <c r="AS214" s="47">
        <f t="shared" si="50"/>
        <v>1</v>
      </c>
    </row>
    <row r="215" spans="1:45" ht="17.399999999999999" hidden="1">
      <c r="A215" s="73" t="s">
        <v>338</v>
      </c>
      <c r="B215" s="74" t="s">
        <v>723</v>
      </c>
      <c r="C215" s="75" t="s">
        <v>168</v>
      </c>
      <c r="D215" s="83" t="s">
        <v>724</v>
      </c>
      <c r="E215" s="84">
        <v>1.6000000000000001E-3</v>
      </c>
      <c r="F215" s="84">
        <v>1.6000000000000001E-3</v>
      </c>
      <c r="G215" s="84">
        <v>1.6000000000000001E-3</v>
      </c>
      <c r="H215" s="84"/>
      <c r="I215" s="84"/>
      <c r="J215" s="84"/>
      <c r="K215" s="84"/>
      <c r="L215" s="78">
        <f t="shared" si="43"/>
        <v>1.6000000000000001E-3</v>
      </c>
      <c r="M215" s="79" t="s">
        <v>299</v>
      </c>
      <c r="N215" s="28">
        <f t="shared" si="48"/>
        <v>25</v>
      </c>
      <c r="O215" s="29">
        <f t="shared" si="47"/>
        <v>0</v>
      </c>
      <c r="P215" s="29">
        <f t="shared" si="44"/>
        <v>0</v>
      </c>
      <c r="Q215" s="89">
        <v>8</v>
      </c>
      <c r="R215" s="80">
        <v>7</v>
      </c>
      <c r="S215" s="80"/>
      <c r="T215" s="29">
        <f t="shared" si="45"/>
        <v>15625</v>
      </c>
      <c r="U215" s="29">
        <f t="shared" si="42"/>
        <v>57.970566411080881</v>
      </c>
      <c r="V215" s="34" t="str">
        <f t="shared" si="46"/>
        <v>زيادة</v>
      </c>
      <c r="W215" s="81"/>
      <c r="X215" s="31"/>
      <c r="Y215" s="169">
        <f t="shared" si="49"/>
        <v>33237</v>
      </c>
      <c r="Z215" s="169">
        <f t="shared" si="41"/>
        <v>123.3131338115261</v>
      </c>
      <c r="AA215" s="31"/>
      <c r="AB215" s="30">
        <f t="shared" si="51"/>
        <v>13638</v>
      </c>
      <c r="AC215" s="30">
        <f t="shared" si="52"/>
        <v>46875</v>
      </c>
      <c r="AD215" s="31"/>
      <c r="AE215" s="82">
        <v>25</v>
      </c>
      <c r="AF215" s="82"/>
      <c r="AG215" s="30">
        <f>SUMIF('اخطار وصول'!E:E,C215,'اخطار وصول'!F:F)</f>
        <v>50</v>
      </c>
      <c r="AH215" s="31"/>
      <c r="AI215" s="30">
        <f>SUMIF('صرف واستلام'!E:E,C215,'صرف واستلام'!F:F)-AK215</f>
        <v>50</v>
      </c>
      <c r="AJ215" s="30">
        <f>SUMIF(المرفوض!D:D,C215,المرفوض!E:E)</f>
        <v>0</v>
      </c>
      <c r="AK215" s="30">
        <f>SUMIFS('صرف واستلام'!F:F,'صرف واستلام'!E:E,C215,'صرف واستلام'!I:I,$AK$10)</f>
        <v>0</v>
      </c>
      <c r="AL215" s="32"/>
      <c r="AM215" s="30">
        <f>SUMIF('صرف واستلام'!E:E,C215,'صرف واستلام'!G:G)-AN215-AO215</f>
        <v>50</v>
      </c>
      <c r="AN215" s="30">
        <f>SUMIFS('صرف واستلام'!G:G,'صرف واستلام'!E:E,C215,'صرف واستلام'!I:I,$AN$10)</f>
        <v>0</v>
      </c>
      <c r="AO215" s="30">
        <f>SUMIFS('صرف واستلام'!G:G,'صرف واستلام'!E:E,C215,'صرف واستلام'!I:I,$AO$10)</f>
        <v>0</v>
      </c>
      <c r="AQ215" s="47" t="s">
        <v>723</v>
      </c>
      <c r="AR215" s="47" t="s">
        <v>168</v>
      </c>
      <c r="AS215" s="47">
        <f t="shared" si="50"/>
        <v>1</v>
      </c>
    </row>
    <row r="216" spans="1:45" ht="17.399999999999999" hidden="1">
      <c r="A216" s="73" t="s">
        <v>338</v>
      </c>
      <c r="B216" s="74" t="s">
        <v>725</v>
      </c>
      <c r="C216" s="75" t="s">
        <v>167</v>
      </c>
      <c r="D216" s="83" t="s">
        <v>726</v>
      </c>
      <c r="E216" s="84">
        <v>1.15E-2</v>
      </c>
      <c r="F216" s="84">
        <v>1.3899999999999999E-2</v>
      </c>
      <c r="G216" s="84">
        <v>1.3899999999999999E-2</v>
      </c>
      <c r="H216" s="84"/>
      <c r="I216" s="84"/>
      <c r="J216" s="84"/>
      <c r="K216" s="84"/>
      <c r="L216" s="78">
        <f t="shared" si="43"/>
        <v>1.3899999999999999E-2</v>
      </c>
      <c r="M216" s="79" t="s">
        <v>299</v>
      </c>
      <c r="N216" s="28">
        <f t="shared" si="48"/>
        <v>225</v>
      </c>
      <c r="O216" s="29">
        <f t="shared" si="47"/>
        <v>0</v>
      </c>
      <c r="P216" s="29">
        <f t="shared" si="44"/>
        <v>0</v>
      </c>
      <c r="Q216" s="89">
        <v>8</v>
      </c>
      <c r="R216" s="80">
        <v>7</v>
      </c>
      <c r="S216" s="80"/>
      <c r="T216" s="29">
        <f t="shared" si="45"/>
        <v>16187.050359712232</v>
      </c>
      <c r="U216" s="29">
        <f t="shared" si="42"/>
        <v>60.058403460787645</v>
      </c>
      <c r="V216" s="34" t="str">
        <f t="shared" si="46"/>
        <v>زيادة</v>
      </c>
      <c r="W216" s="81"/>
      <c r="X216" s="31"/>
      <c r="Y216" s="169">
        <f t="shared" si="49"/>
        <v>33189.856115107912</v>
      </c>
      <c r="Z216" s="169">
        <f t="shared" si="41"/>
        <v>123.14348352976138</v>
      </c>
      <c r="AA216" s="31"/>
      <c r="AB216" s="30">
        <f t="shared" si="51"/>
        <v>13572.733812949642</v>
      </c>
      <c r="AC216" s="30">
        <f t="shared" si="52"/>
        <v>46762.589928057554</v>
      </c>
      <c r="AD216" s="31"/>
      <c r="AE216" s="82">
        <v>200</v>
      </c>
      <c r="AF216" s="82"/>
      <c r="AG216" s="30">
        <f>SUMIF('اخطار وصول'!E:E,C216,'اخطار وصول'!F:F)</f>
        <v>450</v>
      </c>
      <c r="AH216" s="31"/>
      <c r="AI216" s="30">
        <f>SUMIF('صرف واستلام'!E:E,C216,'صرف واستلام'!F:F)-AK216</f>
        <v>450</v>
      </c>
      <c r="AJ216" s="30">
        <f>SUMIF(المرفوض!D:D,C216,المرفوض!E:E)</f>
        <v>0</v>
      </c>
      <c r="AK216" s="30">
        <f>SUMIFS('صرف واستلام'!F:F,'صرف واستلام'!E:E,C216,'صرف واستلام'!I:I,$AK$10)</f>
        <v>0</v>
      </c>
      <c r="AL216" s="32"/>
      <c r="AM216" s="30">
        <f>SUMIF('صرف واستلام'!E:E,C216,'صرف واستلام'!G:G)-AN216-AO216</f>
        <v>425</v>
      </c>
      <c r="AN216" s="30">
        <f>SUMIFS('صرف واستلام'!G:G,'صرف واستلام'!E:E,C216,'صرف واستلام'!I:I,$AN$10)</f>
        <v>0</v>
      </c>
      <c r="AO216" s="30">
        <f>SUMIFS('صرف واستلام'!G:G,'صرف واستلام'!E:E,C216,'صرف واستلام'!I:I,$AO$10)</f>
        <v>0</v>
      </c>
      <c r="AQ216" s="47" t="s">
        <v>725</v>
      </c>
      <c r="AR216" s="47" t="s">
        <v>167</v>
      </c>
      <c r="AS216" s="47">
        <f t="shared" si="50"/>
        <v>1</v>
      </c>
    </row>
    <row r="217" spans="1:45" ht="17.399999999999999" hidden="1">
      <c r="A217" s="73" t="s">
        <v>80</v>
      </c>
      <c r="B217" s="74" t="s">
        <v>727</v>
      </c>
      <c r="C217" s="75" t="s">
        <v>728</v>
      </c>
      <c r="D217" s="83" t="s">
        <v>729</v>
      </c>
      <c r="E217" s="84">
        <v>1</v>
      </c>
      <c r="F217" s="84">
        <v>1</v>
      </c>
      <c r="G217" s="84">
        <v>1</v>
      </c>
      <c r="H217" s="84"/>
      <c r="I217" s="84"/>
      <c r="J217" s="84"/>
      <c r="K217" s="84"/>
      <c r="L217" s="78">
        <f t="shared" si="43"/>
        <v>1</v>
      </c>
      <c r="M217" s="79" t="s">
        <v>309</v>
      </c>
      <c r="N217" s="28">
        <f t="shared" si="48"/>
        <v>15000</v>
      </c>
      <c r="O217" s="29">
        <f t="shared" si="47"/>
        <v>0</v>
      </c>
      <c r="P217" s="29">
        <f t="shared" si="44"/>
        <v>42000</v>
      </c>
      <c r="Q217" s="89">
        <v>8</v>
      </c>
      <c r="R217" s="80">
        <v>7</v>
      </c>
      <c r="S217" s="80"/>
      <c r="T217" s="29">
        <f t="shared" si="45"/>
        <v>15000</v>
      </c>
      <c r="U217" s="29">
        <f t="shared" si="42"/>
        <v>55.65174375463765</v>
      </c>
      <c r="V217" s="34" t="str">
        <f t="shared" si="46"/>
        <v>زيادة</v>
      </c>
      <c r="W217" s="81"/>
      <c r="X217" s="31"/>
      <c r="Y217" s="169">
        <f t="shared" si="49"/>
        <v>26882</v>
      </c>
      <c r="Z217" s="169">
        <f t="shared" si="41"/>
        <v>99.735345040811296</v>
      </c>
      <c r="AA217" s="31"/>
      <c r="AB217" s="30">
        <f t="shared" si="51"/>
        <v>13638</v>
      </c>
      <c r="AC217" s="30">
        <f t="shared" si="52"/>
        <v>40520</v>
      </c>
      <c r="AD217" s="31"/>
      <c r="AE217" s="82">
        <v>10520</v>
      </c>
      <c r="AF217" s="82"/>
      <c r="AG217" s="30">
        <f>SUMIF('اخطار وصول'!E:E,C217,'اخطار وصول'!F:F)</f>
        <v>72000</v>
      </c>
      <c r="AH217" s="31"/>
      <c r="AI217" s="30">
        <f>SUMIF('صرف واستلام'!E:E,C217,'صرف واستلام'!F:F)-AK217</f>
        <v>30000</v>
      </c>
      <c r="AJ217" s="30">
        <f>SUMIF(المرفوض!D:D,C217,المرفوض!E:E)</f>
        <v>42000</v>
      </c>
      <c r="AK217" s="30">
        <f>SUMIFS('صرف واستلام'!F:F,'صرف واستلام'!E:E,C217,'صرف واستلام'!I:I,$AK$10)</f>
        <v>0</v>
      </c>
      <c r="AL217" s="32"/>
      <c r="AM217" s="30">
        <f>SUMIF('صرف واستلام'!E:E,C217,'صرف واستلام'!G:G)-AN217-AO217</f>
        <v>25520</v>
      </c>
      <c r="AN217" s="30">
        <f>SUMIFS('صرف واستلام'!G:G,'صرف واستلام'!E:E,C217,'صرف واستلام'!I:I,$AN$10)</f>
        <v>0</v>
      </c>
      <c r="AO217" s="30">
        <f>SUMIFS('صرف واستلام'!G:G,'صرف واستلام'!E:E,C217,'صرف واستلام'!I:I,$AO$10)</f>
        <v>0</v>
      </c>
      <c r="AQ217" s="47" t="s">
        <v>727</v>
      </c>
      <c r="AR217" s="47" t="s">
        <v>728</v>
      </c>
      <c r="AS217" s="47">
        <f t="shared" si="50"/>
        <v>1</v>
      </c>
    </row>
    <row r="218" spans="1:45" ht="17.399999999999999" hidden="1">
      <c r="A218" s="73" t="s">
        <v>80</v>
      </c>
      <c r="B218" s="74" t="s">
        <v>730</v>
      </c>
      <c r="C218" s="85" t="s">
        <v>731</v>
      </c>
      <c r="D218" s="83" t="s">
        <v>732</v>
      </c>
      <c r="E218" s="84">
        <v>4</v>
      </c>
      <c r="F218" s="84">
        <v>4</v>
      </c>
      <c r="G218" s="84">
        <v>4</v>
      </c>
      <c r="H218" s="84"/>
      <c r="I218" s="84"/>
      <c r="J218" s="84"/>
      <c r="K218" s="84"/>
      <c r="L218" s="78">
        <f t="shared" si="43"/>
        <v>4</v>
      </c>
      <c r="M218" s="79" t="s">
        <v>309</v>
      </c>
      <c r="N218" s="28">
        <f t="shared" si="48"/>
        <v>27000</v>
      </c>
      <c r="O218" s="29">
        <f t="shared" si="47"/>
        <v>17000</v>
      </c>
      <c r="P218" s="29">
        <f t="shared" si="44"/>
        <v>0</v>
      </c>
      <c r="Q218" s="89">
        <v>8</v>
      </c>
      <c r="R218" s="80">
        <v>7</v>
      </c>
      <c r="S218" s="80"/>
      <c r="T218" s="29">
        <f t="shared" si="45"/>
        <v>11000</v>
      </c>
      <c r="U218" s="29">
        <f t="shared" si="42"/>
        <v>40.811278753400941</v>
      </c>
      <c r="V218" s="34" t="str">
        <f t="shared" si="46"/>
        <v>زيادة</v>
      </c>
      <c r="W218" s="81"/>
      <c r="X218" s="31"/>
      <c r="Y218" s="169">
        <f t="shared" si="49"/>
        <v>15882</v>
      </c>
      <c r="Z218" s="169">
        <f t="shared" si="41"/>
        <v>58.924066287410348</v>
      </c>
      <c r="AA218" s="31"/>
      <c r="AB218" s="30">
        <f t="shared" si="51"/>
        <v>13638</v>
      </c>
      <c r="AC218" s="30">
        <f t="shared" si="52"/>
        <v>29520</v>
      </c>
      <c r="AD218" s="31"/>
      <c r="AE218" s="82">
        <v>39080</v>
      </c>
      <c r="AF218" s="82"/>
      <c r="AG218" s="30">
        <f>SUMIF('اخطار وصول'!E:E,C218,'اخطار وصول'!F:F)</f>
        <v>79000</v>
      </c>
      <c r="AH218" s="31"/>
      <c r="AI218" s="30">
        <f>SUMIF('صرف واستلام'!E:E,C218,'صرف واستلام'!F:F)-AK218</f>
        <v>62000</v>
      </c>
      <c r="AJ218" s="30">
        <f>SUMIF(المرفوض!D:D,C218,المرفوض!E:E)</f>
        <v>0</v>
      </c>
      <c r="AK218" s="30">
        <f>SUMIFS('صرف واستلام'!F:F,'صرف واستلام'!E:E,C218,'صرف واستلام'!I:I,$AK$10)</f>
        <v>0</v>
      </c>
      <c r="AL218" s="32"/>
      <c r="AM218" s="30">
        <f>SUMIF('صرف واستلام'!E:E,C218,'صرف واستلام'!G:G)-AN218-AO218</f>
        <v>74080</v>
      </c>
      <c r="AN218" s="30">
        <f>SUMIFS('صرف واستلام'!G:G,'صرف واستلام'!E:E,C218,'صرف واستلام'!I:I,$AN$10)</f>
        <v>0</v>
      </c>
      <c r="AO218" s="30">
        <f>SUMIFS('صرف واستلام'!G:G,'صرف واستلام'!E:E,C218,'صرف واستلام'!I:I,$AO$10)</f>
        <v>0</v>
      </c>
      <c r="AQ218" s="47" t="s">
        <v>730</v>
      </c>
      <c r="AR218" s="47" t="s">
        <v>731</v>
      </c>
      <c r="AS218" s="47">
        <f t="shared" si="50"/>
        <v>1</v>
      </c>
    </row>
    <row r="219" spans="1:45" ht="17.399999999999999" hidden="1">
      <c r="A219" s="73" t="s">
        <v>80</v>
      </c>
      <c r="B219" s="74" t="s">
        <v>733</v>
      </c>
      <c r="C219" s="85" t="s">
        <v>187</v>
      </c>
      <c r="D219" s="83" t="s">
        <v>734</v>
      </c>
      <c r="E219" s="84">
        <v>3</v>
      </c>
      <c r="F219" s="84">
        <v>3</v>
      </c>
      <c r="G219" s="84">
        <v>3</v>
      </c>
      <c r="H219" s="84"/>
      <c r="I219" s="84"/>
      <c r="J219" s="84"/>
      <c r="K219" s="84"/>
      <c r="L219" s="78">
        <f t="shared" si="43"/>
        <v>3</v>
      </c>
      <c r="M219" s="79" t="s">
        <v>309</v>
      </c>
      <c r="N219" s="28">
        <f t="shared" si="48"/>
        <v>22000</v>
      </c>
      <c r="O219" s="29">
        <f t="shared" si="47"/>
        <v>0</v>
      </c>
      <c r="P219" s="29">
        <f t="shared" si="44"/>
        <v>0</v>
      </c>
      <c r="Q219" s="89">
        <v>8</v>
      </c>
      <c r="R219" s="80">
        <v>7</v>
      </c>
      <c r="S219" s="80"/>
      <c r="T219" s="29">
        <f t="shared" si="45"/>
        <v>7333.333333333333</v>
      </c>
      <c r="U219" s="29">
        <f t="shared" si="42"/>
        <v>27.20751916893396</v>
      </c>
      <c r="V219" s="34" t="str">
        <f t="shared" si="46"/>
        <v>زيادة</v>
      </c>
      <c r="W219" s="81"/>
      <c r="X219" s="31"/>
      <c r="Y219" s="169">
        <f t="shared" si="49"/>
        <v>8715.3333333333321</v>
      </c>
      <c r="Z219" s="169">
        <f t="shared" si="41"/>
        <v>32.334899826861239</v>
      </c>
      <c r="AA219" s="31"/>
      <c r="AB219" s="30">
        <f t="shared" si="51"/>
        <v>13638</v>
      </c>
      <c r="AC219" s="30">
        <f t="shared" si="52"/>
        <v>22353.333333333332</v>
      </c>
      <c r="AD219" s="31"/>
      <c r="AE219" s="82">
        <v>8060</v>
      </c>
      <c r="AF219" s="82"/>
      <c r="AG219" s="30">
        <f>SUMIF('اخطار وصول'!E:E,C219,'اخطار وصول'!F:F)</f>
        <v>59000</v>
      </c>
      <c r="AH219" s="31"/>
      <c r="AI219" s="30">
        <f>SUMIF('صرف واستلام'!E:E,C219,'صرف واستلام'!F:F)-AK219</f>
        <v>59000</v>
      </c>
      <c r="AJ219" s="30">
        <f>SUMIF(المرفوض!D:D,C219,المرفوض!E:E)</f>
        <v>0</v>
      </c>
      <c r="AK219" s="30">
        <f>SUMIFS('صرف واستلام'!F:F,'صرف واستلام'!E:E,C219,'صرف واستلام'!I:I,$AK$10)</f>
        <v>0</v>
      </c>
      <c r="AL219" s="32"/>
      <c r="AM219" s="30">
        <f>SUMIF('صرف واستلام'!E:E,C219,'صرف واستلام'!G:G)-AN219-AO219</f>
        <v>45060</v>
      </c>
      <c r="AN219" s="30">
        <f>SUMIFS('صرف واستلام'!G:G,'صرف واستلام'!E:E,C219,'صرف واستلام'!I:I,$AN$10)</f>
        <v>0</v>
      </c>
      <c r="AO219" s="30">
        <f>SUMIFS('صرف واستلام'!G:G,'صرف واستلام'!E:E,C219,'صرف واستلام'!I:I,$AO$10)</f>
        <v>0</v>
      </c>
      <c r="AQ219" s="47" t="s">
        <v>733</v>
      </c>
      <c r="AR219" s="47" t="s">
        <v>187</v>
      </c>
      <c r="AS219" s="47">
        <f t="shared" si="50"/>
        <v>1</v>
      </c>
    </row>
    <row r="220" spans="1:45" ht="17.399999999999999" hidden="1">
      <c r="A220" s="73" t="s">
        <v>80</v>
      </c>
      <c r="B220" s="74" t="s">
        <v>735</v>
      </c>
      <c r="C220" s="75" t="s">
        <v>188</v>
      </c>
      <c r="D220" s="83" t="s">
        <v>736</v>
      </c>
      <c r="E220" s="84"/>
      <c r="F220" s="84"/>
      <c r="G220" s="84"/>
      <c r="H220" s="84">
        <v>2</v>
      </c>
      <c r="I220" s="84">
        <v>2</v>
      </c>
      <c r="J220" s="84">
        <v>2</v>
      </c>
      <c r="K220" s="84">
        <v>2</v>
      </c>
      <c r="L220" s="78">
        <f t="shared" si="43"/>
        <v>2</v>
      </c>
      <c r="M220" s="79" t="s">
        <v>309</v>
      </c>
      <c r="N220" s="28">
        <f t="shared" si="48"/>
        <v>15000</v>
      </c>
      <c r="O220" s="29">
        <f t="shared" si="47"/>
        <v>0</v>
      </c>
      <c r="P220" s="29">
        <f t="shared" si="44"/>
        <v>0</v>
      </c>
      <c r="Q220" s="89">
        <v>8</v>
      </c>
      <c r="R220" s="80">
        <v>7</v>
      </c>
      <c r="S220" s="80"/>
      <c r="T220" s="29">
        <f t="shared" si="45"/>
        <v>7500</v>
      </c>
      <c r="U220" s="29">
        <f t="shared" si="42"/>
        <v>15.316541865214433</v>
      </c>
      <c r="V220" s="34" t="str">
        <f t="shared" si="46"/>
        <v>زيادة</v>
      </c>
      <c r="W220" s="81"/>
      <c r="X220" s="31"/>
      <c r="Y220" s="169">
        <f t="shared" si="49"/>
        <v>9972</v>
      </c>
      <c r="Z220" s="169">
        <f t="shared" ref="Z220:Z283" si="53">Y220/(E220*$V$2+F220*$V$3+G220*$V$4+H220*$V$5+I220*$V$6+J220*$V$7+K220*$V$8)*L220</f>
        <v>20.364874063989109</v>
      </c>
      <c r="AA220" s="31"/>
      <c r="AB220" s="30">
        <f t="shared" si="51"/>
        <v>11575</v>
      </c>
      <c r="AC220" s="30">
        <f t="shared" si="52"/>
        <v>21547</v>
      </c>
      <c r="AD220" s="31"/>
      <c r="AE220" s="82">
        <v>40094</v>
      </c>
      <c r="AF220" s="82"/>
      <c r="AG220" s="30">
        <f>SUMIF('اخطار وصول'!E:E,C220,'اخطار وصول'!F:F)</f>
        <v>3000</v>
      </c>
      <c r="AH220" s="31"/>
      <c r="AI220" s="30">
        <f>SUMIF('صرف واستلام'!E:E,C220,'صرف واستلام'!F:F)-AK220</f>
        <v>3000</v>
      </c>
      <c r="AJ220" s="30">
        <f>SUMIF(المرفوض!D:D,C220,المرفوض!E:E)</f>
        <v>0</v>
      </c>
      <c r="AK220" s="30">
        <f>SUMIFS('صرف واستلام'!F:F,'صرف واستلام'!E:E,C220,'صرف واستلام'!I:I,$AK$10)</f>
        <v>0</v>
      </c>
      <c r="AL220" s="32"/>
      <c r="AM220" s="30">
        <f>SUMIF('صرف واستلام'!E:E,C220,'صرف واستلام'!G:G)-AN220-AO220</f>
        <v>28094</v>
      </c>
      <c r="AN220" s="30">
        <f>SUMIFS('صرف واستلام'!G:G,'صرف واستلام'!E:E,C220,'صرف واستلام'!I:I,$AN$10)</f>
        <v>0</v>
      </c>
      <c r="AO220" s="30">
        <f>SUMIFS('صرف واستلام'!G:G,'صرف واستلام'!E:E,C220,'صرف واستلام'!I:I,$AO$10)</f>
        <v>0</v>
      </c>
      <c r="AQ220" s="47" t="s">
        <v>735</v>
      </c>
      <c r="AR220" s="47" t="s">
        <v>188</v>
      </c>
      <c r="AS220" s="47">
        <f t="shared" si="50"/>
        <v>1</v>
      </c>
    </row>
    <row r="221" spans="1:45" ht="17.399999999999999" hidden="1">
      <c r="A221" s="73" t="s">
        <v>338</v>
      </c>
      <c r="B221" s="74" t="s">
        <v>737</v>
      </c>
      <c r="C221" s="75" t="s">
        <v>738</v>
      </c>
      <c r="D221" s="83" t="e">
        <v>#N/A</v>
      </c>
      <c r="E221" s="84">
        <v>5.7143000000000003E-3</v>
      </c>
      <c r="F221" s="84">
        <v>5.7143000000000003E-3</v>
      </c>
      <c r="G221" s="84">
        <v>5.7143000000000003E-3</v>
      </c>
      <c r="H221" s="84"/>
      <c r="I221" s="84"/>
      <c r="J221" s="84"/>
      <c r="K221" s="84"/>
      <c r="L221" s="78">
        <f t="shared" si="43"/>
        <v>5.7143000000000003E-3</v>
      </c>
      <c r="M221" s="79" t="s">
        <v>739</v>
      </c>
      <c r="N221" s="28">
        <f t="shared" si="48"/>
        <v>350</v>
      </c>
      <c r="O221" s="29">
        <f t="shared" si="47"/>
        <v>0</v>
      </c>
      <c r="P221" s="29">
        <f t="shared" si="44"/>
        <v>0</v>
      </c>
      <c r="Q221" s="89">
        <v>8</v>
      </c>
      <c r="R221" s="80">
        <v>7</v>
      </c>
      <c r="S221" s="80"/>
      <c r="T221" s="29">
        <f t="shared" si="45"/>
        <v>61249.846875382806</v>
      </c>
      <c r="U221" s="29">
        <f t="shared" si="42"/>
        <v>227.2440522213065</v>
      </c>
      <c r="V221" s="34" t="str">
        <f t="shared" si="46"/>
        <v>زيادة</v>
      </c>
      <c r="W221" s="81"/>
      <c r="X221" s="31"/>
      <c r="Y221" s="169">
        <f t="shared" si="49"/>
        <v>100111.71562571093</v>
      </c>
      <c r="Z221" s="169">
        <f t="shared" si="53"/>
        <v>371.42610298928122</v>
      </c>
      <c r="AA221" s="31"/>
      <c r="AB221" s="30">
        <f t="shared" si="51"/>
        <v>13638</v>
      </c>
      <c r="AC221" s="30">
        <f t="shared" si="52"/>
        <v>113749.71562571093</v>
      </c>
      <c r="AD221" s="31"/>
      <c r="AE221" s="82">
        <v>650</v>
      </c>
      <c r="AF221" s="82"/>
      <c r="AG221" s="30">
        <f>SUMIF('اخطار وصول'!E:E,C221,'اخطار وصول'!F:F)</f>
        <v>0</v>
      </c>
      <c r="AH221" s="31"/>
      <c r="AI221" s="30">
        <f>SUMIF('صرف واستلام'!E:E,C221,'صرف واستلام'!F:F)-AK221</f>
        <v>0</v>
      </c>
      <c r="AJ221" s="30">
        <f>SUMIF(المرفوض!D:D,C221,المرفوض!E:E)</f>
        <v>0</v>
      </c>
      <c r="AK221" s="30">
        <f>SUMIFS('صرف واستلام'!F:F,'صرف واستلام'!E:E,C221,'صرف واستلام'!I:I,$AK$10)</f>
        <v>0</v>
      </c>
      <c r="AL221" s="32"/>
      <c r="AM221" s="30">
        <f>SUMIF('صرف واستلام'!E:E,C221,'صرف واستلام'!G:G)-AN221-AO221</f>
        <v>300</v>
      </c>
      <c r="AN221" s="30">
        <f>SUMIFS('صرف واستلام'!G:G,'صرف واستلام'!E:E,C221,'صرف واستلام'!I:I,$AN$10)</f>
        <v>0</v>
      </c>
      <c r="AO221" s="30">
        <f>SUMIFS('صرف واستلام'!G:G,'صرف واستلام'!E:E,C221,'صرف واستلام'!I:I,$AO$10)</f>
        <v>0</v>
      </c>
      <c r="AQ221" s="47" t="s">
        <v>737</v>
      </c>
      <c r="AR221" s="47" t="s">
        <v>738</v>
      </c>
      <c r="AS221" s="47">
        <f t="shared" si="50"/>
        <v>1</v>
      </c>
    </row>
    <row r="222" spans="1:45" ht="15.6" hidden="1">
      <c r="A222" s="73" t="s">
        <v>80</v>
      </c>
      <c r="B222" s="74" t="s">
        <v>740</v>
      </c>
      <c r="C222" s="75" t="s">
        <v>741</v>
      </c>
      <c r="D222" s="83" t="e">
        <v>#N/A</v>
      </c>
      <c r="E222" s="84">
        <v>1</v>
      </c>
      <c r="F222" s="84">
        <v>1</v>
      </c>
      <c r="G222" s="84">
        <v>1</v>
      </c>
      <c r="H222" s="84"/>
      <c r="I222" s="84"/>
      <c r="J222" s="84"/>
      <c r="K222" s="84"/>
      <c r="L222" s="78">
        <f t="shared" si="43"/>
        <v>1</v>
      </c>
      <c r="M222" s="79" t="s">
        <v>309</v>
      </c>
      <c r="N222" s="28">
        <f t="shared" si="48"/>
        <v>25500</v>
      </c>
      <c r="O222" s="29">
        <f t="shared" si="47"/>
        <v>0</v>
      </c>
      <c r="P222" s="29">
        <f t="shared" si="44"/>
        <v>0</v>
      </c>
      <c r="Q222" s="89">
        <v>8</v>
      </c>
      <c r="R222" s="80">
        <v>7</v>
      </c>
      <c r="S222" s="80"/>
      <c r="T222" s="29">
        <f t="shared" si="45"/>
        <v>25500</v>
      </c>
      <c r="U222" s="29">
        <f t="shared" si="42"/>
        <v>94.607964382884006</v>
      </c>
      <c r="V222" s="34" t="str">
        <f t="shared" si="46"/>
        <v>زيادة</v>
      </c>
      <c r="W222" s="109" t="s">
        <v>1078</v>
      </c>
      <c r="X222" s="31"/>
      <c r="Y222" s="169">
        <f t="shared" si="49"/>
        <v>30932</v>
      </c>
      <c r="Z222" s="169">
        <f t="shared" si="53"/>
        <v>114.76131585456345</v>
      </c>
      <c r="AA222" s="31"/>
      <c r="AB222" s="30">
        <f t="shared" si="51"/>
        <v>13638</v>
      </c>
      <c r="AC222" s="30">
        <f t="shared" si="52"/>
        <v>44570</v>
      </c>
      <c r="AD222" s="31"/>
      <c r="AE222" s="82">
        <v>24570</v>
      </c>
      <c r="AF222" s="82"/>
      <c r="AG222" s="30">
        <f>SUMIF('اخطار وصول'!E:E,C222,'اخطار وصول'!F:F)</f>
        <v>20000</v>
      </c>
      <c r="AH222" s="31"/>
      <c r="AI222" s="30">
        <f>SUMIF('صرف واستلام'!E:E,C222,'صرف واستلام'!F:F)-AK222</f>
        <v>20000</v>
      </c>
      <c r="AJ222" s="30">
        <f>SUMIF(المرفوض!D:D,C222,المرفوض!E:E)</f>
        <v>0</v>
      </c>
      <c r="AK222" s="30">
        <f>SUMIFS('صرف واستلام'!F:F,'صرف واستلام'!E:E,C222,'صرف واستلام'!I:I,$AK$10)</f>
        <v>0</v>
      </c>
      <c r="AL222" s="32"/>
      <c r="AM222" s="30">
        <f>SUMIF('صرف واستلام'!E:E,C222,'صرف واستلام'!G:G)-AN222-AO222</f>
        <v>19070</v>
      </c>
      <c r="AN222" s="30">
        <f>SUMIFS('صرف واستلام'!G:G,'صرف واستلام'!E:E,C222,'صرف واستلام'!I:I,$AN$10)</f>
        <v>0</v>
      </c>
      <c r="AO222" s="30">
        <f>SUMIFS('صرف واستلام'!G:G,'صرف واستلام'!E:E,C222,'صرف واستلام'!I:I,$AO$10)</f>
        <v>0</v>
      </c>
      <c r="AQ222" s="47" t="s">
        <v>740</v>
      </c>
      <c r="AR222" s="47" t="s">
        <v>741</v>
      </c>
      <c r="AS222" s="47">
        <f t="shared" si="50"/>
        <v>1</v>
      </c>
    </row>
    <row r="223" spans="1:45" ht="15.6" hidden="1">
      <c r="A223" s="73" t="s">
        <v>80</v>
      </c>
      <c r="B223" s="74" t="s">
        <v>742</v>
      </c>
      <c r="C223" s="75" t="s">
        <v>743</v>
      </c>
      <c r="D223" s="83" t="e">
        <v>#N/A</v>
      </c>
      <c r="E223" s="84">
        <v>2</v>
      </c>
      <c r="F223" s="84">
        <v>2</v>
      </c>
      <c r="G223" s="84">
        <v>2</v>
      </c>
      <c r="H223" s="84"/>
      <c r="I223" s="84"/>
      <c r="J223" s="84"/>
      <c r="K223" s="84"/>
      <c r="L223" s="78">
        <f t="shared" si="43"/>
        <v>2</v>
      </c>
      <c r="M223" s="79" t="s">
        <v>309</v>
      </c>
      <c r="N223" s="28">
        <f t="shared" si="48"/>
        <v>20000</v>
      </c>
      <c r="O223" s="29">
        <f t="shared" si="47"/>
        <v>0</v>
      </c>
      <c r="P223" s="29">
        <f t="shared" si="44"/>
        <v>0</v>
      </c>
      <c r="Q223" s="89">
        <v>8</v>
      </c>
      <c r="R223" s="80">
        <v>7</v>
      </c>
      <c r="S223" s="80"/>
      <c r="T223" s="29">
        <f t="shared" si="45"/>
        <v>10000</v>
      </c>
      <c r="U223" s="29">
        <f t="shared" si="42"/>
        <v>37.101162503091764</v>
      </c>
      <c r="V223" s="34" t="str">
        <f t="shared" si="46"/>
        <v>زيادة</v>
      </c>
      <c r="W223" s="109" t="s">
        <v>1075</v>
      </c>
      <c r="X223" s="31"/>
      <c r="Y223" s="169">
        <f t="shared" si="49"/>
        <v>15682</v>
      </c>
      <c r="Z223" s="169">
        <f t="shared" si="53"/>
        <v>58.182043037348507</v>
      </c>
      <c r="AA223" s="31"/>
      <c r="AB223" s="30">
        <f t="shared" si="51"/>
        <v>13638</v>
      </c>
      <c r="AC223" s="30">
        <f t="shared" si="52"/>
        <v>29320</v>
      </c>
      <c r="AD223" s="31"/>
      <c r="AE223" s="82">
        <v>48640</v>
      </c>
      <c r="AF223" s="82"/>
      <c r="AG223" s="30">
        <f>SUMIF('اخطار وصول'!E:E,C223,'اخطار وصول'!F:F)</f>
        <v>10000</v>
      </c>
      <c r="AH223" s="31"/>
      <c r="AI223" s="30">
        <f>SUMIF('صرف واستلام'!E:E,C223,'صرف واستلام'!F:F)-AK223</f>
        <v>10000</v>
      </c>
      <c r="AJ223" s="30">
        <f>SUMIF(المرفوض!D:D,C223,المرفوض!E:E)</f>
        <v>0</v>
      </c>
      <c r="AK223" s="30">
        <f>SUMIFS('صرف واستلام'!F:F,'صرف واستلام'!E:E,C223,'صرف واستلام'!I:I,$AK$10)</f>
        <v>0</v>
      </c>
      <c r="AL223" s="32"/>
      <c r="AM223" s="30">
        <f>SUMIF('صرف واستلام'!E:E,C223,'صرف واستلام'!G:G)-AN223-AO223</f>
        <v>38640</v>
      </c>
      <c r="AN223" s="30">
        <f>SUMIFS('صرف واستلام'!G:G,'صرف واستلام'!E:E,C223,'صرف واستلام'!I:I,$AN$10)</f>
        <v>0</v>
      </c>
      <c r="AO223" s="30">
        <f>SUMIFS('صرف واستلام'!G:G,'صرف واستلام'!E:E,C223,'صرف واستلام'!I:I,$AO$10)</f>
        <v>0</v>
      </c>
      <c r="AQ223" s="47" t="s">
        <v>742</v>
      </c>
      <c r="AR223" s="47" t="s">
        <v>743</v>
      </c>
      <c r="AS223" s="47">
        <f t="shared" si="50"/>
        <v>1</v>
      </c>
    </row>
    <row r="224" spans="1:45" ht="17.399999999999999" hidden="1">
      <c r="A224" s="73" t="s">
        <v>338</v>
      </c>
      <c r="B224" s="74" t="s">
        <v>744</v>
      </c>
      <c r="C224" s="75" t="s">
        <v>745</v>
      </c>
      <c r="D224" s="83" t="e">
        <v>#N/A</v>
      </c>
      <c r="E224" s="84">
        <v>7.4999999999999997E-2</v>
      </c>
      <c r="F224" s="84">
        <v>7.4999999999999997E-2</v>
      </c>
      <c r="G224" s="84">
        <v>7.4999999999999997E-2</v>
      </c>
      <c r="H224" s="84"/>
      <c r="I224" s="84"/>
      <c r="J224" s="84"/>
      <c r="K224" s="84"/>
      <c r="L224" s="78">
        <f t="shared" si="43"/>
        <v>7.4999999999999997E-2</v>
      </c>
      <c r="M224" s="79" t="s">
        <v>299</v>
      </c>
      <c r="N224" s="28">
        <f t="shared" si="48"/>
        <v>1440</v>
      </c>
      <c r="O224" s="29">
        <f t="shared" si="47"/>
        <v>0</v>
      </c>
      <c r="P224" s="29">
        <f t="shared" si="44"/>
        <v>0</v>
      </c>
      <c r="Q224" s="89">
        <v>8</v>
      </c>
      <c r="R224" s="80">
        <v>7</v>
      </c>
      <c r="S224" s="80"/>
      <c r="T224" s="29">
        <f t="shared" si="45"/>
        <v>19200</v>
      </c>
      <c r="U224" s="29">
        <f t="shared" si="42"/>
        <v>71.234232005936192</v>
      </c>
      <c r="V224" s="34" t="str">
        <f t="shared" si="46"/>
        <v>زيادة</v>
      </c>
      <c r="W224" s="81"/>
      <c r="X224" s="31"/>
      <c r="Y224" s="169">
        <f t="shared" si="49"/>
        <v>5562</v>
      </c>
      <c r="Z224" s="169">
        <f t="shared" si="53"/>
        <v>20.635666584219639</v>
      </c>
      <c r="AA224" s="31"/>
      <c r="AB224" s="30">
        <f t="shared" si="51"/>
        <v>13638</v>
      </c>
      <c r="AC224" s="30">
        <f t="shared" si="52"/>
        <v>19200</v>
      </c>
      <c r="AD224" s="31"/>
      <c r="AE224" s="82">
        <v>1440</v>
      </c>
      <c r="AF224" s="82"/>
      <c r="AG224" s="30">
        <f>SUMIF('اخطار وصول'!E:E,C224,'اخطار وصول'!F:F)</f>
        <v>0</v>
      </c>
      <c r="AH224" s="31"/>
      <c r="AI224" s="30">
        <f>SUMIF('صرف واستلام'!E:E,C224,'صرف واستلام'!F:F)-AK224</f>
        <v>0</v>
      </c>
      <c r="AJ224" s="30">
        <f>SUMIF(المرفوض!D:D,C224,المرفوض!E:E)</f>
        <v>0</v>
      </c>
      <c r="AK224" s="30">
        <f>SUMIFS('صرف واستلام'!F:F,'صرف واستلام'!E:E,C224,'صرف واستلام'!I:I,$AK$10)</f>
        <v>0</v>
      </c>
      <c r="AL224" s="32"/>
      <c r="AM224" s="30">
        <f>SUMIF('صرف واستلام'!E:E,C224,'صرف واستلام'!G:G)-AN224-AO224</f>
        <v>0</v>
      </c>
      <c r="AN224" s="30">
        <f>SUMIFS('صرف واستلام'!G:G,'صرف واستلام'!E:E,C224,'صرف واستلام'!I:I,$AN$10)</f>
        <v>0</v>
      </c>
      <c r="AO224" s="30">
        <f>SUMIFS('صرف واستلام'!G:G,'صرف واستلام'!E:E,C224,'صرف واستلام'!I:I,$AO$10)</f>
        <v>0</v>
      </c>
      <c r="AQ224" s="47" t="s">
        <v>744</v>
      </c>
      <c r="AR224" s="47" t="s">
        <v>745</v>
      </c>
      <c r="AS224" s="47">
        <f t="shared" si="50"/>
        <v>1</v>
      </c>
    </row>
    <row r="225" spans="1:45" ht="17.399999999999999" hidden="1">
      <c r="A225" s="73" t="s">
        <v>338</v>
      </c>
      <c r="B225" s="74" t="s">
        <v>746</v>
      </c>
      <c r="C225" s="75" t="s">
        <v>747</v>
      </c>
      <c r="D225" s="83" t="e">
        <v>#N/A</v>
      </c>
      <c r="E225" s="84">
        <v>4.4999999999999998E-2</v>
      </c>
      <c r="F225" s="84">
        <v>4.4999999999999998E-2</v>
      </c>
      <c r="G225" s="84">
        <v>4.4999999999999998E-2</v>
      </c>
      <c r="H225" s="84">
        <v>8.3000000000000004E-2</v>
      </c>
      <c r="I225" s="84">
        <v>8.3000000000000004E-2</v>
      </c>
      <c r="J225" s="84">
        <v>8.3000000000000004E-2</v>
      </c>
      <c r="K225" s="84">
        <v>8.3000000000000004E-2</v>
      </c>
      <c r="L225" s="78">
        <f t="shared" si="43"/>
        <v>8.3000000000000004E-2</v>
      </c>
      <c r="M225" s="79" t="s">
        <v>299</v>
      </c>
      <c r="N225" s="28">
        <f t="shared" si="48"/>
        <v>960</v>
      </c>
      <c r="O225" s="29">
        <f t="shared" si="47"/>
        <v>0</v>
      </c>
      <c r="P225" s="29">
        <f t="shared" si="44"/>
        <v>0</v>
      </c>
      <c r="Q225" s="89">
        <v>8</v>
      </c>
      <c r="R225" s="80">
        <v>7</v>
      </c>
      <c r="S225" s="80"/>
      <c r="T225" s="29">
        <f t="shared" si="45"/>
        <v>11566.265060240963</v>
      </c>
      <c r="U225" s="29">
        <f t="shared" si="42"/>
        <v>18.191694985914069</v>
      </c>
      <c r="V225" s="34" t="str">
        <f t="shared" si="46"/>
        <v>زيادة</v>
      </c>
      <c r="W225" s="81"/>
      <c r="X225" s="31"/>
      <c r="Y225" s="169">
        <f t="shared" si="49"/>
        <v>308.01204819276973</v>
      </c>
      <c r="Z225" s="169">
        <f t="shared" si="53"/>
        <v>0.48444862741134492</v>
      </c>
      <c r="AA225" s="31"/>
      <c r="AB225" s="30">
        <f t="shared" si="51"/>
        <v>18969.096385542169</v>
      </c>
      <c r="AC225" s="30">
        <f t="shared" si="52"/>
        <v>19277.108433734938</v>
      </c>
      <c r="AD225" s="31"/>
      <c r="AE225" s="82">
        <v>480</v>
      </c>
      <c r="AF225" s="82"/>
      <c r="AG225" s="30">
        <f>SUMIF('اخطار وصول'!E:E,C225,'اخطار وصول'!F:F)</f>
        <v>1120</v>
      </c>
      <c r="AH225" s="31"/>
      <c r="AI225" s="30">
        <f>SUMIF('صرف واستلام'!E:E,C225,'صرف واستلام'!F:F)-AK225</f>
        <v>1120</v>
      </c>
      <c r="AJ225" s="30">
        <f>SUMIF(المرفوض!D:D,C225,المرفوض!E:E)</f>
        <v>0</v>
      </c>
      <c r="AK225" s="30">
        <f>SUMIFS('صرف واستلام'!F:F,'صرف واستلام'!E:E,C225,'صرف واستلام'!I:I,$AK$10)</f>
        <v>0</v>
      </c>
      <c r="AL225" s="32"/>
      <c r="AM225" s="30">
        <f>SUMIF('صرف واستلام'!E:E,C225,'صرف واستلام'!G:G)-AN225-AO225</f>
        <v>640</v>
      </c>
      <c r="AN225" s="30">
        <f>SUMIFS('صرف واستلام'!G:G,'صرف واستلام'!E:E,C225,'صرف واستلام'!I:I,$AN$10)</f>
        <v>0</v>
      </c>
      <c r="AO225" s="30">
        <f>SUMIFS('صرف واستلام'!G:G,'صرف واستلام'!E:E,C225,'صرف واستلام'!I:I,$AO$10)</f>
        <v>0</v>
      </c>
      <c r="AQ225" s="47" t="s">
        <v>746</v>
      </c>
      <c r="AR225" s="47" t="s">
        <v>747</v>
      </c>
      <c r="AS225" s="47">
        <f t="shared" si="50"/>
        <v>1</v>
      </c>
    </row>
    <row r="226" spans="1:45" ht="17.399999999999999">
      <c r="A226" s="73" t="s">
        <v>338</v>
      </c>
      <c r="B226" s="74" t="s">
        <v>748</v>
      </c>
      <c r="C226" s="75" t="s">
        <v>749</v>
      </c>
      <c r="D226" s="83" t="e">
        <v>#N/A</v>
      </c>
      <c r="E226" s="84">
        <v>6.9400000000000003E-2</v>
      </c>
      <c r="F226" s="84">
        <v>6.9400000000000003E-2</v>
      </c>
      <c r="G226" s="84">
        <v>6.9400000000000003E-2</v>
      </c>
      <c r="H226" s="84">
        <v>2.9574999999999997E-2</v>
      </c>
      <c r="I226" s="84">
        <v>2.9574999999999997E-2</v>
      </c>
      <c r="J226" s="84">
        <v>2.9574999999999997E-2</v>
      </c>
      <c r="K226" s="84">
        <v>2.9574999999999997E-2</v>
      </c>
      <c r="L226" s="78">
        <f t="shared" si="43"/>
        <v>6.9400000000000003E-2</v>
      </c>
      <c r="M226" s="79" t="s">
        <v>739</v>
      </c>
      <c r="N226" s="28">
        <f t="shared" si="48"/>
        <v>108</v>
      </c>
      <c r="O226" s="29">
        <f t="shared" si="47"/>
        <v>0</v>
      </c>
      <c r="P226" s="29">
        <f t="shared" si="44"/>
        <v>0</v>
      </c>
      <c r="Q226" s="89">
        <v>8</v>
      </c>
      <c r="R226" s="80">
        <v>7</v>
      </c>
      <c r="S226" s="80"/>
      <c r="T226" s="29">
        <f t="shared" si="45"/>
        <v>1556.1959654178675</v>
      </c>
      <c r="U226" s="29">
        <f t="shared" si="42"/>
        <v>3.2542367978550968</v>
      </c>
      <c r="V226" s="34" t="str">
        <f t="shared" si="46"/>
        <v>حرج</v>
      </c>
      <c r="W226" s="81"/>
      <c r="X226" s="31"/>
      <c r="Y226" s="169">
        <f t="shared" si="49"/>
        <v>-15977.057997118154</v>
      </c>
      <c r="Z226" s="169">
        <f t="shared" si="53"/>
        <v>-33.410400239487728</v>
      </c>
      <c r="AA226" s="31"/>
      <c r="AB226" s="30">
        <f t="shared" si="51"/>
        <v>18570.717939481267</v>
      </c>
      <c r="AC226" s="30">
        <f t="shared" si="52"/>
        <v>2593.6599423631123</v>
      </c>
      <c r="AD226" s="31"/>
      <c r="AE226" s="82">
        <v>180</v>
      </c>
      <c r="AF226" s="82"/>
      <c r="AG226" s="30">
        <f>SUMIF('اخطار وصول'!E:E,C226,'اخطار وصول'!F:F)</f>
        <v>0</v>
      </c>
      <c r="AH226" s="31"/>
      <c r="AI226" s="30">
        <f>SUMIF('صرف واستلام'!E:E,C226,'صرف واستلام'!F:F)-AK226</f>
        <v>0</v>
      </c>
      <c r="AJ226" s="30">
        <f>SUMIF(المرفوض!D:D,C226,المرفوض!E:E)</f>
        <v>0</v>
      </c>
      <c r="AK226" s="30">
        <f>SUMIFS('صرف واستلام'!F:F,'صرف واستلام'!E:E,C226,'صرف واستلام'!I:I,$AK$10)</f>
        <v>0</v>
      </c>
      <c r="AL226" s="32"/>
      <c r="AM226" s="30">
        <f>SUMIF('صرف واستلام'!E:E,C226,'صرف واستلام'!G:G)-AN226-AO226</f>
        <v>72</v>
      </c>
      <c r="AN226" s="30">
        <f>SUMIFS('صرف واستلام'!G:G,'صرف واستلام'!E:E,C226,'صرف واستلام'!I:I,$AN$10)</f>
        <v>0</v>
      </c>
      <c r="AO226" s="30">
        <f>SUMIFS('صرف واستلام'!G:G,'صرف واستلام'!E:E,C226,'صرف واستلام'!I:I,$AO$10)</f>
        <v>0</v>
      </c>
      <c r="AQ226" s="47" t="s">
        <v>748</v>
      </c>
      <c r="AR226" s="47" t="s">
        <v>749</v>
      </c>
      <c r="AS226" s="47">
        <f t="shared" si="50"/>
        <v>1</v>
      </c>
    </row>
    <row r="227" spans="1:45" ht="17.399999999999999" hidden="1">
      <c r="A227" s="73" t="s">
        <v>311</v>
      </c>
      <c r="B227" s="74" t="s">
        <v>750</v>
      </c>
      <c r="C227" s="75" t="s">
        <v>85</v>
      </c>
      <c r="D227" s="83" t="e">
        <v>#N/A</v>
      </c>
      <c r="E227" s="84">
        <f t="shared" ref="E227:K227" si="54">0.018571*2</f>
        <v>3.7142000000000001E-2</v>
      </c>
      <c r="F227" s="84">
        <f t="shared" si="54"/>
        <v>3.7142000000000001E-2</v>
      </c>
      <c r="G227" s="84">
        <f t="shared" si="54"/>
        <v>3.7142000000000001E-2</v>
      </c>
      <c r="H227" s="84">
        <f t="shared" si="54"/>
        <v>3.7142000000000001E-2</v>
      </c>
      <c r="I227" s="84">
        <f t="shared" si="54"/>
        <v>3.7142000000000001E-2</v>
      </c>
      <c r="J227" s="84">
        <f t="shared" si="54"/>
        <v>3.7142000000000001E-2</v>
      </c>
      <c r="K227" s="84">
        <f t="shared" si="54"/>
        <v>3.7142000000000001E-2</v>
      </c>
      <c r="L227" s="78">
        <f t="shared" si="43"/>
        <v>3.7142000000000001E-2</v>
      </c>
      <c r="M227" s="79" t="s">
        <v>262</v>
      </c>
      <c r="N227" s="28">
        <f t="shared" si="48"/>
        <v>0</v>
      </c>
      <c r="O227" s="29">
        <f t="shared" si="47"/>
        <v>532</v>
      </c>
      <c r="P227" s="29">
        <f t="shared" si="44"/>
        <v>0</v>
      </c>
      <c r="Q227" s="89">
        <v>8</v>
      </c>
      <c r="R227" s="80">
        <v>7</v>
      </c>
      <c r="S227" s="80"/>
      <c r="T227" s="29">
        <f t="shared" si="45"/>
        <v>14323.407463249152</v>
      </c>
      <c r="U227" s="29">
        <f t="shared" si="42"/>
        <v>18.866448186576861</v>
      </c>
      <c r="V227" s="34" t="str">
        <f t="shared" si="46"/>
        <v>زيادة</v>
      </c>
      <c r="W227" s="81"/>
      <c r="X227" s="31"/>
      <c r="Y227" s="169">
        <f t="shared" si="49"/>
        <v>11887.856173604006</v>
      </c>
      <c r="Z227" s="169">
        <f t="shared" si="53"/>
        <v>15.658398542681779</v>
      </c>
      <c r="AA227" s="31"/>
      <c r="AB227" s="30">
        <f t="shared" si="51"/>
        <v>25213</v>
      </c>
      <c r="AC227" s="30">
        <f t="shared" si="52"/>
        <v>37100.856173604006</v>
      </c>
      <c r="AD227" s="31"/>
      <c r="AE227" s="102">
        <v>0</v>
      </c>
      <c r="AF227" s="82"/>
      <c r="AG227" s="30">
        <f>SUMIF('اخطار وصول'!E:E,C227,'اخطار وصول'!F:F)</f>
        <v>1378</v>
      </c>
      <c r="AH227" s="31"/>
      <c r="AI227" s="30">
        <f>SUMIF('صرف واستلام'!E:E,C227,'صرف واستلام'!F:F)-AK227</f>
        <v>846</v>
      </c>
      <c r="AJ227" s="30">
        <f>SUMIF(المرفوض!D:D,C227,المرفوض!E:E)</f>
        <v>0</v>
      </c>
      <c r="AK227" s="30">
        <f>SUMIFS('صرف واستلام'!F:F,'صرف واستلام'!E:E,C227,'صرف واستلام'!I:I,$AK$10)</f>
        <v>0</v>
      </c>
      <c r="AL227" s="32"/>
      <c r="AM227" s="30">
        <f>SUMIF('صرف واستلام'!E:E,C227,'صرف واستلام'!G:G)-AN227-AO227</f>
        <v>846</v>
      </c>
      <c r="AN227" s="30">
        <f>SUMIFS('صرف واستلام'!G:G,'صرف واستلام'!E:E,C227,'صرف واستلام'!I:I,$AN$10)</f>
        <v>0</v>
      </c>
      <c r="AO227" s="30">
        <f>SUMIFS('صرف واستلام'!G:G,'صرف واستلام'!E:E,C227,'صرف واستلام'!I:I,$AO$10)</f>
        <v>0</v>
      </c>
      <c r="AQ227" s="47" t="s">
        <v>750</v>
      </c>
      <c r="AR227" s="47" t="s">
        <v>85</v>
      </c>
      <c r="AS227" s="47">
        <f t="shared" si="50"/>
        <v>1</v>
      </c>
    </row>
    <row r="228" spans="1:45" ht="17.399999999999999">
      <c r="A228" s="73" t="s">
        <v>311</v>
      </c>
      <c r="B228" s="74" t="s">
        <v>751</v>
      </c>
      <c r="C228" s="75" t="s">
        <v>204</v>
      </c>
      <c r="D228" s="83" t="e">
        <v>#N/A</v>
      </c>
      <c r="E228" s="84">
        <f t="shared" ref="E228:K228" si="55">0.007143*2</f>
        <v>1.4286E-2</v>
      </c>
      <c r="F228" s="84">
        <f t="shared" si="55"/>
        <v>1.4286E-2</v>
      </c>
      <c r="G228" s="84">
        <f t="shared" si="55"/>
        <v>1.4286E-2</v>
      </c>
      <c r="H228" s="84">
        <f t="shared" si="55"/>
        <v>1.4286E-2</v>
      </c>
      <c r="I228" s="84">
        <f t="shared" si="55"/>
        <v>1.4286E-2</v>
      </c>
      <c r="J228" s="84">
        <f t="shared" si="55"/>
        <v>1.4286E-2</v>
      </c>
      <c r="K228" s="84">
        <f t="shared" si="55"/>
        <v>1.4286E-2</v>
      </c>
      <c r="L228" s="78">
        <f t="shared" si="43"/>
        <v>1.4286E-2</v>
      </c>
      <c r="M228" s="79" t="s">
        <v>262</v>
      </c>
      <c r="N228" s="28">
        <f t="shared" si="48"/>
        <v>0</v>
      </c>
      <c r="O228" s="29">
        <f t="shared" si="47"/>
        <v>0</v>
      </c>
      <c r="P228" s="29">
        <f t="shared" si="44"/>
        <v>0</v>
      </c>
      <c r="Q228" s="89">
        <v>8</v>
      </c>
      <c r="R228" s="80">
        <v>7</v>
      </c>
      <c r="S228" s="80"/>
      <c r="T228" s="29">
        <f t="shared" si="45"/>
        <v>0</v>
      </c>
      <c r="U228" s="29">
        <f t="shared" si="42"/>
        <v>0</v>
      </c>
      <c r="V228" s="34" t="str">
        <f t="shared" si="46"/>
        <v>حرج</v>
      </c>
      <c r="W228" s="81"/>
      <c r="X228" s="31"/>
      <c r="Y228" s="169">
        <f t="shared" si="49"/>
        <v>10626.283214335719</v>
      </c>
      <c r="Z228" s="169">
        <f t="shared" si="53"/>
        <v>13.996684950389515</v>
      </c>
      <c r="AA228" s="31"/>
      <c r="AB228" s="30">
        <f t="shared" si="51"/>
        <v>25212.999999999996</v>
      </c>
      <c r="AC228" s="30">
        <f t="shared" si="52"/>
        <v>35839.283214335715</v>
      </c>
      <c r="AD228" s="31"/>
      <c r="AE228" s="82">
        <v>0</v>
      </c>
      <c r="AF228" s="82"/>
      <c r="AG228" s="30">
        <f>SUMIF('اخطار وصول'!E:E,C228,'اخطار وصول'!F:F)</f>
        <v>512</v>
      </c>
      <c r="AH228" s="31"/>
      <c r="AI228" s="30">
        <f>SUMIF('صرف واستلام'!E:E,C228,'صرف واستلام'!F:F)-AK228</f>
        <v>512</v>
      </c>
      <c r="AJ228" s="30">
        <f>SUMIF(المرفوض!D:D,C228,المرفوض!E:E)</f>
        <v>0</v>
      </c>
      <c r="AK228" s="30">
        <f>SUMIFS('صرف واستلام'!F:F,'صرف واستلام'!E:E,C228,'صرف واستلام'!I:I,$AK$10)</f>
        <v>0</v>
      </c>
      <c r="AL228" s="32"/>
      <c r="AM228" s="30">
        <f>SUMIF('صرف واستلام'!E:E,C228,'صرف واستلام'!G:G)-AN228-AO228</f>
        <v>512</v>
      </c>
      <c r="AN228" s="30">
        <f>SUMIFS('صرف واستلام'!G:G,'صرف واستلام'!E:E,C228,'صرف واستلام'!I:I,$AN$10)</f>
        <v>0</v>
      </c>
      <c r="AO228" s="30">
        <f>SUMIFS('صرف واستلام'!G:G,'صرف واستلام'!E:E,C228,'صرف واستلام'!I:I,$AO$10)</f>
        <v>0</v>
      </c>
      <c r="AQ228" s="47" t="s">
        <v>751</v>
      </c>
      <c r="AR228" s="47" t="s">
        <v>204</v>
      </c>
      <c r="AS228" s="47">
        <f t="shared" si="50"/>
        <v>1</v>
      </c>
    </row>
    <row r="229" spans="1:45" ht="17.399999999999999">
      <c r="A229" s="73" t="s">
        <v>311</v>
      </c>
      <c r="B229" s="74" t="s">
        <v>752</v>
      </c>
      <c r="C229" s="75" t="s">
        <v>753</v>
      </c>
      <c r="D229" s="83" t="e">
        <v>#N/A</v>
      </c>
      <c r="E229" s="84">
        <f t="shared" ref="E229:K229" si="56">0.001229*2</f>
        <v>2.4580000000000001E-3</v>
      </c>
      <c r="F229" s="84">
        <f t="shared" si="56"/>
        <v>2.4580000000000001E-3</v>
      </c>
      <c r="G229" s="84">
        <f t="shared" si="56"/>
        <v>2.4580000000000001E-3</v>
      </c>
      <c r="H229" s="84">
        <f t="shared" si="56"/>
        <v>2.4580000000000001E-3</v>
      </c>
      <c r="I229" s="84">
        <f t="shared" si="56"/>
        <v>2.4580000000000001E-3</v>
      </c>
      <c r="J229" s="84">
        <f t="shared" si="56"/>
        <v>2.4580000000000001E-3</v>
      </c>
      <c r="K229" s="84">
        <f t="shared" si="56"/>
        <v>2.4580000000000001E-3</v>
      </c>
      <c r="L229" s="78">
        <f t="shared" si="43"/>
        <v>2.4580000000000001E-3</v>
      </c>
      <c r="M229" s="79" t="s">
        <v>262</v>
      </c>
      <c r="N229" s="28">
        <f t="shared" si="48"/>
        <v>0</v>
      </c>
      <c r="O229" s="29">
        <f t="shared" si="47"/>
        <v>0</v>
      </c>
      <c r="P229" s="29">
        <f t="shared" si="44"/>
        <v>0</v>
      </c>
      <c r="Q229" s="89">
        <v>8</v>
      </c>
      <c r="R229" s="80">
        <v>7</v>
      </c>
      <c r="S229" s="80"/>
      <c r="T229" s="29">
        <f t="shared" si="45"/>
        <v>0</v>
      </c>
      <c r="U229" s="29">
        <f t="shared" si="42"/>
        <v>0</v>
      </c>
      <c r="V229" s="34" t="str">
        <f t="shared" si="46"/>
        <v>حرج</v>
      </c>
      <c r="W229" s="81"/>
      <c r="X229" s="31"/>
      <c r="Y229" s="169">
        <f t="shared" si="49"/>
        <v>70800.018714401944</v>
      </c>
      <c r="Z229" s="169">
        <f t="shared" si="53"/>
        <v>93.25608365964429</v>
      </c>
      <c r="AA229" s="31"/>
      <c r="AB229" s="30">
        <f t="shared" si="51"/>
        <v>25213</v>
      </c>
      <c r="AC229" s="30">
        <f t="shared" si="52"/>
        <v>96013.018714401944</v>
      </c>
      <c r="AD229" s="31"/>
      <c r="AE229" s="82">
        <v>0</v>
      </c>
      <c r="AF229" s="82"/>
      <c r="AG229" s="30">
        <f>SUMIF('اخطار وصول'!E:E,C229,'اخطار وصول'!F:F)</f>
        <v>236</v>
      </c>
      <c r="AH229" s="31"/>
      <c r="AI229" s="30">
        <f>SUMIF('صرف واستلام'!E:E,C229,'صرف واستلام'!F:F)-AK229</f>
        <v>236</v>
      </c>
      <c r="AJ229" s="30">
        <f>SUMIF(المرفوض!D:D,C229,المرفوض!E:E)</f>
        <v>0</v>
      </c>
      <c r="AK229" s="30">
        <f>SUMIFS('صرف واستلام'!F:F,'صرف واستلام'!E:E,C229,'صرف واستلام'!I:I,$AK$10)</f>
        <v>0</v>
      </c>
      <c r="AL229" s="32"/>
      <c r="AM229" s="30">
        <f>SUMIF('صرف واستلام'!E:E,C229,'صرف واستلام'!G:G)-AN229-AO229</f>
        <v>236</v>
      </c>
      <c r="AN229" s="30">
        <f>SUMIFS('صرف واستلام'!G:G,'صرف واستلام'!E:E,C229,'صرف واستلام'!I:I,$AN$10)</f>
        <v>0</v>
      </c>
      <c r="AO229" s="30">
        <f>SUMIFS('صرف واستلام'!G:G,'صرف واستلام'!E:E,C229,'صرف واستلام'!I:I,$AO$10)</f>
        <v>0</v>
      </c>
      <c r="AQ229" s="47" t="s">
        <v>752</v>
      </c>
      <c r="AR229" s="47" t="s">
        <v>753</v>
      </c>
      <c r="AS229" s="47">
        <f t="shared" si="50"/>
        <v>1</v>
      </c>
    </row>
    <row r="230" spans="1:45" ht="17.399999999999999" hidden="1">
      <c r="A230" s="73" t="s">
        <v>311</v>
      </c>
      <c r="B230" s="74" t="s">
        <v>754</v>
      </c>
      <c r="C230" s="85" t="s">
        <v>60</v>
      </c>
      <c r="D230" s="83" t="e">
        <v>#N/A</v>
      </c>
      <c r="E230" s="84">
        <f t="shared" ref="E230:K230" si="57">0.016*2</f>
        <v>3.2000000000000001E-2</v>
      </c>
      <c r="F230" s="84">
        <f t="shared" si="57"/>
        <v>3.2000000000000001E-2</v>
      </c>
      <c r="G230" s="84">
        <f t="shared" si="57"/>
        <v>3.2000000000000001E-2</v>
      </c>
      <c r="H230" s="84">
        <f t="shared" si="57"/>
        <v>3.2000000000000001E-2</v>
      </c>
      <c r="I230" s="84">
        <f t="shared" si="57"/>
        <v>3.2000000000000001E-2</v>
      </c>
      <c r="J230" s="84">
        <f t="shared" si="57"/>
        <v>3.2000000000000001E-2</v>
      </c>
      <c r="K230" s="84">
        <f t="shared" si="57"/>
        <v>3.2000000000000001E-2</v>
      </c>
      <c r="L230" s="78">
        <f t="shared" si="43"/>
        <v>3.2000000000000001E-2</v>
      </c>
      <c r="M230" s="79" t="s">
        <v>262</v>
      </c>
      <c r="N230" s="28">
        <f t="shared" si="48"/>
        <v>145.51999999999998</v>
      </c>
      <c r="O230" s="29">
        <f t="shared" si="47"/>
        <v>0</v>
      </c>
      <c r="P230" s="29">
        <f t="shared" si="44"/>
        <v>0</v>
      </c>
      <c r="Q230" s="89">
        <v>8</v>
      </c>
      <c r="R230" s="80">
        <v>7</v>
      </c>
      <c r="S230" s="80"/>
      <c r="T230" s="29">
        <f t="shared" si="45"/>
        <v>4547.4999999999991</v>
      </c>
      <c r="U230" s="29">
        <f t="shared" si="42"/>
        <v>5.9898577449947306</v>
      </c>
      <c r="V230" s="34" t="str">
        <f t="shared" si="46"/>
        <v>حرج</v>
      </c>
      <c r="W230" s="81"/>
      <c r="X230" s="31"/>
      <c r="Y230" s="169">
        <f t="shared" si="49"/>
        <v>15725.125</v>
      </c>
      <c r="Z230" s="169">
        <f t="shared" si="53"/>
        <v>20.71275684931507</v>
      </c>
      <c r="AA230" s="31"/>
      <c r="AB230" s="30">
        <f t="shared" si="51"/>
        <v>25213</v>
      </c>
      <c r="AC230" s="30">
        <f t="shared" si="52"/>
        <v>40938.125</v>
      </c>
      <c r="AD230" s="31"/>
      <c r="AE230" s="82">
        <v>364.52</v>
      </c>
      <c r="AF230" s="82"/>
      <c r="AG230" s="30">
        <f>SUMIF('اخطار وصول'!E:E,C230,'اخطار وصول'!F:F)</f>
        <v>945.5</v>
      </c>
      <c r="AH230" s="31"/>
      <c r="AI230" s="30">
        <f>SUMIF('صرف واستلام'!E:E,C230,'صرف واستلام'!F:F)-AK230</f>
        <v>945.5</v>
      </c>
      <c r="AJ230" s="30">
        <f>SUMIF(المرفوض!D:D,C230,المرفوض!E:E)</f>
        <v>0</v>
      </c>
      <c r="AK230" s="30">
        <f>SUMIFS('صرف واستلام'!F:F,'صرف واستلام'!E:E,C230,'صرف واستلام'!I:I,$AK$10)</f>
        <v>0</v>
      </c>
      <c r="AL230" s="32"/>
      <c r="AM230" s="30">
        <f>SUMIF('صرف واستلام'!E:E,C230,'صرف واستلام'!G:G)-AN230-AO230</f>
        <v>1164.5</v>
      </c>
      <c r="AN230" s="30">
        <f>SUMIFS('صرف واستلام'!G:G,'صرف واستلام'!E:E,C230,'صرف واستلام'!I:I,$AN$10)</f>
        <v>0</v>
      </c>
      <c r="AO230" s="30">
        <f>SUMIFS('صرف واستلام'!G:G,'صرف واستلام'!E:E,C230,'صرف واستلام'!I:I,$AO$10)</f>
        <v>0</v>
      </c>
      <c r="AQ230" s="47" t="s">
        <v>754</v>
      </c>
      <c r="AR230" s="47" t="s">
        <v>60</v>
      </c>
      <c r="AS230" s="47">
        <f t="shared" si="50"/>
        <v>1</v>
      </c>
    </row>
    <row r="231" spans="1:45" ht="17.399999999999999" hidden="1">
      <c r="A231" s="73" t="s">
        <v>80</v>
      </c>
      <c r="B231" s="74" t="s">
        <v>755</v>
      </c>
      <c r="C231" s="75" t="s">
        <v>756</v>
      </c>
      <c r="D231" s="83" t="s">
        <v>757</v>
      </c>
      <c r="E231" s="84">
        <v>2</v>
      </c>
      <c r="F231" s="84">
        <v>2</v>
      </c>
      <c r="G231" s="84">
        <v>2</v>
      </c>
      <c r="H231" s="84">
        <v>2</v>
      </c>
      <c r="I231" s="84">
        <v>2</v>
      </c>
      <c r="J231" s="84">
        <v>2</v>
      </c>
      <c r="K231" s="84">
        <v>2</v>
      </c>
      <c r="L231" s="78">
        <f t="shared" si="43"/>
        <v>2</v>
      </c>
      <c r="M231" s="79" t="s">
        <v>309</v>
      </c>
      <c r="N231" s="28">
        <f t="shared" si="48"/>
        <v>25630</v>
      </c>
      <c r="O231" s="29">
        <f t="shared" si="47"/>
        <v>0</v>
      </c>
      <c r="P231" s="29">
        <f t="shared" si="44"/>
        <v>0</v>
      </c>
      <c r="Q231" s="89">
        <v>8</v>
      </c>
      <c r="R231" s="80">
        <v>7</v>
      </c>
      <c r="S231" s="80"/>
      <c r="T231" s="29">
        <f t="shared" si="45"/>
        <v>12815</v>
      </c>
      <c r="U231" s="29">
        <f t="shared" si="42"/>
        <v>16.879610115911486</v>
      </c>
      <c r="V231" s="34" t="str">
        <f t="shared" si="46"/>
        <v>زيادة</v>
      </c>
      <c r="W231" s="81"/>
      <c r="X231" s="31"/>
      <c r="Y231" s="169">
        <f t="shared" si="49"/>
        <v>5352</v>
      </c>
      <c r="Z231" s="169">
        <f t="shared" si="53"/>
        <v>7.0495258166491048</v>
      </c>
      <c r="AA231" s="31"/>
      <c r="AB231" s="30">
        <f t="shared" si="51"/>
        <v>25213</v>
      </c>
      <c r="AC231" s="30">
        <f t="shared" si="52"/>
        <v>30565</v>
      </c>
      <c r="AD231" s="31"/>
      <c r="AE231" s="82">
        <v>38500</v>
      </c>
      <c r="AF231" s="82"/>
      <c r="AG231" s="30">
        <f>SUMIF('اخطار وصول'!E:E,C231,'اخطار وصول'!F:F)</f>
        <v>22630</v>
      </c>
      <c r="AH231" s="31"/>
      <c r="AI231" s="30">
        <f>SUMIF('صرف واستلام'!E:E,C231,'صرف واستلام'!F:F)-AK231</f>
        <v>22630</v>
      </c>
      <c r="AJ231" s="30">
        <f>SUMIF(المرفوض!D:D,C231,المرفوض!E:E)</f>
        <v>0</v>
      </c>
      <c r="AK231" s="30">
        <f>SUMIFS('صرف واستلام'!F:F,'صرف واستلام'!E:E,C231,'صرف واستلام'!I:I,$AK$10)</f>
        <v>0</v>
      </c>
      <c r="AL231" s="32"/>
      <c r="AM231" s="30">
        <f>SUMIF('صرف واستلام'!E:E,C231,'صرف واستلام'!G:G)-AN231-AO231</f>
        <v>35500</v>
      </c>
      <c r="AN231" s="30">
        <f>SUMIFS('صرف واستلام'!G:G,'صرف واستلام'!E:E,C231,'صرف واستلام'!I:I,$AN$10)</f>
        <v>0</v>
      </c>
      <c r="AO231" s="30">
        <f>SUMIFS('صرف واستلام'!G:G,'صرف واستلام'!E:E,C231,'صرف واستلام'!I:I,$AO$10)</f>
        <v>0</v>
      </c>
      <c r="AQ231" s="47" t="s">
        <v>755</v>
      </c>
      <c r="AR231" s="47" t="s">
        <v>756</v>
      </c>
      <c r="AS231" s="47">
        <f t="shared" si="50"/>
        <v>1</v>
      </c>
    </row>
    <row r="232" spans="1:45" ht="17.399999999999999" hidden="1">
      <c r="A232" s="73" t="s">
        <v>80</v>
      </c>
      <c r="B232" s="74" t="s">
        <v>758</v>
      </c>
      <c r="C232" s="85" t="s">
        <v>759</v>
      </c>
      <c r="D232" s="83" t="s">
        <v>757</v>
      </c>
      <c r="E232" s="84"/>
      <c r="F232" s="84"/>
      <c r="G232" s="84"/>
      <c r="H232" s="84">
        <v>2</v>
      </c>
      <c r="I232" s="84">
        <v>2</v>
      </c>
      <c r="J232" s="84">
        <v>2</v>
      </c>
      <c r="K232" s="84">
        <v>2</v>
      </c>
      <c r="L232" s="78">
        <f t="shared" si="43"/>
        <v>2</v>
      </c>
      <c r="M232" s="79" t="s">
        <v>309</v>
      </c>
      <c r="N232" s="28">
        <f t="shared" si="48"/>
        <v>0</v>
      </c>
      <c r="O232" s="29">
        <f t="shared" si="47"/>
        <v>15000</v>
      </c>
      <c r="P232" s="29">
        <f t="shared" si="44"/>
        <v>0</v>
      </c>
      <c r="Q232" s="89">
        <v>8</v>
      </c>
      <c r="R232" s="80">
        <v>7</v>
      </c>
      <c r="S232" s="80"/>
      <c r="T232" s="29">
        <f t="shared" si="45"/>
        <v>7500</v>
      </c>
      <c r="U232" s="29">
        <f t="shared" si="42"/>
        <v>15.316541865214433</v>
      </c>
      <c r="V232" s="34" t="str">
        <f t="shared" si="46"/>
        <v>زيادة</v>
      </c>
      <c r="W232" s="81"/>
      <c r="X232" s="31"/>
      <c r="Y232" s="169">
        <f t="shared" si="49"/>
        <v>-4075</v>
      </c>
      <c r="Z232" s="169">
        <f t="shared" si="53"/>
        <v>-8.3219877467665082</v>
      </c>
      <c r="AA232" s="31"/>
      <c r="AB232" s="30">
        <f t="shared" si="51"/>
        <v>11575</v>
      </c>
      <c r="AC232" s="30">
        <f t="shared" si="52"/>
        <v>7500</v>
      </c>
      <c r="AD232" s="31"/>
      <c r="AE232" s="82">
        <v>0</v>
      </c>
      <c r="AF232" s="82"/>
      <c r="AG232" s="30">
        <f>SUMIF('اخطار وصول'!E:E,C232,'اخطار وصول'!F:F)</f>
        <v>15000</v>
      </c>
      <c r="AH232" s="31"/>
      <c r="AI232" s="30">
        <f>SUMIF('صرف واستلام'!E:E,C232,'صرف واستلام'!F:F)-AK232</f>
        <v>0</v>
      </c>
      <c r="AJ232" s="30">
        <f>SUMIF(المرفوض!D:D,C232,المرفوض!E:E)</f>
        <v>0</v>
      </c>
      <c r="AK232" s="30">
        <f>SUMIFS('صرف واستلام'!F:F,'صرف واستلام'!E:E,C232,'صرف واستلام'!I:I,$AK$10)</f>
        <v>0</v>
      </c>
      <c r="AL232" s="32"/>
      <c r="AM232" s="30">
        <f>SUMIF('صرف واستلام'!E:E,C232,'صرف واستلام'!G:G)-AN232-AO232</f>
        <v>0</v>
      </c>
      <c r="AN232" s="30">
        <f>SUMIFS('صرف واستلام'!G:G,'صرف واستلام'!E:E,C232,'صرف واستلام'!I:I,$AN$10)</f>
        <v>0</v>
      </c>
      <c r="AO232" s="30">
        <f>SUMIFS('صرف واستلام'!G:G,'صرف واستلام'!E:E,C232,'صرف واستلام'!I:I,$AO$10)</f>
        <v>0</v>
      </c>
      <c r="AQ232" s="47" t="s">
        <v>758</v>
      </c>
      <c r="AR232" s="47" t="s">
        <v>759</v>
      </c>
      <c r="AS232" s="47">
        <f t="shared" si="50"/>
        <v>1</v>
      </c>
    </row>
    <row r="233" spans="1:45" ht="17.399999999999999" hidden="1">
      <c r="A233" s="73" t="s">
        <v>80</v>
      </c>
      <c r="B233" s="74" t="s">
        <v>760</v>
      </c>
      <c r="C233" s="85" t="s">
        <v>761</v>
      </c>
      <c r="D233" s="83" t="s">
        <v>762</v>
      </c>
      <c r="E233" s="84"/>
      <c r="F233" s="84"/>
      <c r="G233" s="84"/>
      <c r="H233" s="84"/>
      <c r="I233" s="84"/>
      <c r="J233" s="84"/>
      <c r="K233" s="84"/>
      <c r="L233" s="78">
        <f t="shared" si="43"/>
        <v>0</v>
      </c>
      <c r="M233" s="79" t="s">
        <v>309</v>
      </c>
      <c r="N233" s="28">
        <f t="shared" si="48"/>
        <v>0</v>
      </c>
      <c r="O233" s="29">
        <f t="shared" si="47"/>
        <v>0</v>
      </c>
      <c r="P233" s="29">
        <f t="shared" si="44"/>
        <v>0</v>
      </c>
      <c r="Q233" s="89">
        <v>8</v>
      </c>
      <c r="R233" s="80">
        <v>7</v>
      </c>
      <c r="S233" s="80"/>
      <c r="T233" s="29" t="e">
        <f t="shared" si="45"/>
        <v>#DIV/0!</v>
      </c>
      <c r="U233" s="29" t="e">
        <f t="shared" si="42"/>
        <v>#DIV/0!</v>
      </c>
      <c r="V233" s="34" t="e">
        <f t="shared" si="46"/>
        <v>#DIV/0!</v>
      </c>
      <c r="W233" s="81"/>
      <c r="X233" s="31"/>
      <c r="Y233" s="169" t="e">
        <f t="shared" si="49"/>
        <v>#DIV/0!</v>
      </c>
      <c r="Z233" s="169" t="e">
        <f t="shared" si="53"/>
        <v>#DIV/0!</v>
      </c>
      <c r="AA233" s="31"/>
      <c r="AB233" s="30" t="e">
        <f t="shared" si="51"/>
        <v>#DIV/0!</v>
      </c>
      <c r="AC233" s="30" t="e">
        <f t="shared" si="52"/>
        <v>#DIV/0!</v>
      </c>
      <c r="AD233" s="31"/>
      <c r="AE233" s="82">
        <v>0</v>
      </c>
      <c r="AF233" s="82"/>
      <c r="AG233" s="30">
        <f>SUMIF('اخطار وصول'!E:E,C233,'اخطار وصول'!F:F)</f>
        <v>0</v>
      </c>
      <c r="AH233" s="31"/>
      <c r="AI233" s="30">
        <f>SUMIF('صرف واستلام'!E:E,C233,'صرف واستلام'!F:F)-AK233</f>
        <v>0</v>
      </c>
      <c r="AJ233" s="30">
        <f>SUMIF(المرفوض!D:D,C233,المرفوض!E:E)</f>
        <v>0</v>
      </c>
      <c r="AK233" s="30">
        <f>SUMIFS('صرف واستلام'!F:F,'صرف واستلام'!E:E,C233,'صرف واستلام'!I:I,$AK$10)</f>
        <v>0</v>
      </c>
      <c r="AL233" s="32"/>
      <c r="AM233" s="30">
        <f>SUMIF('صرف واستلام'!E:E,C233,'صرف واستلام'!G:G)-AN233-AO233</f>
        <v>0</v>
      </c>
      <c r="AN233" s="30">
        <f>SUMIFS('صرف واستلام'!G:G,'صرف واستلام'!E:E,C233,'صرف واستلام'!I:I,$AN$10)</f>
        <v>0</v>
      </c>
      <c r="AO233" s="30">
        <f>SUMIFS('صرف واستلام'!G:G,'صرف واستلام'!E:E,C233,'صرف واستلام'!I:I,$AO$10)</f>
        <v>0</v>
      </c>
      <c r="AQ233" s="47" t="s">
        <v>760</v>
      </c>
      <c r="AR233" s="47" t="s">
        <v>761</v>
      </c>
      <c r="AS233" s="47">
        <f t="shared" si="50"/>
        <v>1</v>
      </c>
    </row>
    <row r="234" spans="1:45" ht="17.399999999999999">
      <c r="A234" s="73" t="s">
        <v>258</v>
      </c>
      <c r="B234" s="74" t="s">
        <v>763</v>
      </c>
      <c r="C234" s="75" t="s">
        <v>62</v>
      </c>
      <c r="D234" s="83"/>
      <c r="E234" s="84"/>
      <c r="F234" s="84"/>
      <c r="G234" s="84"/>
      <c r="H234" s="84">
        <v>1</v>
      </c>
      <c r="I234" s="84">
        <v>1</v>
      </c>
      <c r="J234" s="84">
        <v>1</v>
      </c>
      <c r="K234" s="84">
        <v>1</v>
      </c>
      <c r="L234" s="78">
        <f t="shared" si="43"/>
        <v>1</v>
      </c>
      <c r="M234" s="79" t="s">
        <v>309</v>
      </c>
      <c r="N234" s="28">
        <f t="shared" si="48"/>
        <v>0</v>
      </c>
      <c r="O234" s="29">
        <f t="shared" si="47"/>
        <v>0</v>
      </c>
      <c r="P234" s="29">
        <f t="shared" si="44"/>
        <v>0</v>
      </c>
      <c r="Q234" s="89">
        <v>8</v>
      </c>
      <c r="R234" s="80">
        <v>7</v>
      </c>
      <c r="S234" s="80"/>
      <c r="T234" s="29">
        <f t="shared" si="45"/>
        <v>0</v>
      </c>
      <c r="U234" s="29">
        <f t="shared" si="42"/>
        <v>0</v>
      </c>
      <c r="V234" s="34" t="str">
        <f t="shared" si="46"/>
        <v>حرج</v>
      </c>
      <c r="W234" s="81"/>
      <c r="X234" s="31"/>
      <c r="Y234" s="169">
        <f t="shared" si="49"/>
        <v>396</v>
      </c>
      <c r="Z234" s="169">
        <f t="shared" si="53"/>
        <v>0.80871341048332201</v>
      </c>
      <c r="AA234" s="31"/>
      <c r="AB234" s="30">
        <f t="shared" si="51"/>
        <v>11575</v>
      </c>
      <c r="AC234" s="30">
        <f t="shared" si="52"/>
        <v>11971</v>
      </c>
      <c r="AD234" s="31"/>
      <c r="AE234" s="82">
        <v>1852</v>
      </c>
      <c r="AF234" s="82"/>
      <c r="AG234" s="30">
        <f>SUMIF('اخطار وصول'!E:E,C234,'اخطار وصول'!F:F)</f>
        <v>10119</v>
      </c>
      <c r="AH234" s="31"/>
      <c r="AI234" s="30">
        <f>SUMIF('صرف واستلام'!E:E,C234,'صرف واستلام'!F:F)-AK234</f>
        <v>10119</v>
      </c>
      <c r="AJ234" s="30">
        <f>SUMIF(المرفوض!D:D,C234,المرفوض!E:E)</f>
        <v>0</v>
      </c>
      <c r="AK234" s="30">
        <f>SUMIFS('صرف واستلام'!F:F,'صرف واستلام'!E:E,C234,'صرف واستلام'!I:I,$AK$10)</f>
        <v>0</v>
      </c>
      <c r="AL234" s="32"/>
      <c r="AM234" s="30">
        <f>SUMIF('صرف واستلام'!E:E,C234,'صرف واستلام'!G:G)-AN234-AO234</f>
        <v>11971</v>
      </c>
      <c r="AN234" s="30">
        <f>SUMIFS('صرف واستلام'!G:G,'صرف واستلام'!E:E,C234,'صرف واستلام'!I:I,$AN$10)</f>
        <v>0</v>
      </c>
      <c r="AO234" s="30">
        <f>SUMIFS('صرف واستلام'!G:G,'صرف واستلام'!E:E,C234,'صرف واستلام'!I:I,$AO$10)</f>
        <v>0</v>
      </c>
      <c r="AQ234" s="47" t="s">
        <v>763</v>
      </c>
      <c r="AR234" s="47" t="s">
        <v>62</v>
      </c>
      <c r="AS234" s="47">
        <f t="shared" si="50"/>
        <v>1</v>
      </c>
    </row>
    <row r="235" spans="1:45" ht="17.399999999999999" hidden="1">
      <c r="A235" s="73" t="s">
        <v>80</v>
      </c>
      <c r="B235" s="109" t="s">
        <v>1151</v>
      </c>
      <c r="C235" s="85" t="s">
        <v>1119</v>
      </c>
      <c r="D235" s="83" t="s">
        <v>358</v>
      </c>
      <c r="E235" s="84">
        <v>1</v>
      </c>
      <c r="F235" s="84">
        <v>1</v>
      </c>
      <c r="G235" s="84">
        <v>1</v>
      </c>
      <c r="H235" s="84">
        <v>0</v>
      </c>
      <c r="I235" s="84">
        <v>0</v>
      </c>
      <c r="J235" s="84">
        <v>0</v>
      </c>
      <c r="K235" s="84">
        <v>0</v>
      </c>
      <c r="L235" s="78">
        <f t="shared" ref="L235:L236" si="58">MAX(E235:K235)</f>
        <v>1</v>
      </c>
      <c r="M235" s="79" t="s">
        <v>309</v>
      </c>
      <c r="N235" s="28">
        <f t="shared" si="48"/>
        <v>4500</v>
      </c>
      <c r="O235" s="29">
        <f>AF235+AG235-AI235-AJ235</f>
        <v>0</v>
      </c>
      <c r="P235" s="29">
        <f t="shared" ref="P235:P236" si="59">AJ235</f>
        <v>0</v>
      </c>
      <c r="Q235" s="89" t="e">
        <v>#N/A</v>
      </c>
      <c r="R235" s="80" t="e">
        <v>#N/A</v>
      </c>
      <c r="S235" s="80"/>
      <c r="T235" s="29">
        <f t="shared" ref="T235:T236" si="60">(N235+O235)/L235</f>
        <v>4500</v>
      </c>
      <c r="U235" s="29">
        <f t="shared" ref="U235:U236" si="61">(N235+O235)/(E235*$V$2+F235*$V$3+G235*$V$4+H235*$V$5+I235*$V$6+J235*$V$7+K235*$V$8)</f>
        <v>16.695523126391297</v>
      </c>
      <c r="V235" s="34" t="e">
        <f t="shared" ref="V235:V236" si="62">IF(U235&lt;R235,"حرج",IF(U235&lt;Q235,"طلب",IF(U235&gt;Q235,"زيادة",0)))</f>
        <v>#N/A</v>
      </c>
      <c r="W235" s="81"/>
      <c r="X235" s="31"/>
      <c r="Y235" s="169">
        <f t="shared" si="49"/>
        <v>7962</v>
      </c>
      <c r="Z235" s="169">
        <f t="shared" si="53"/>
        <v>29.539945584961664</v>
      </c>
      <c r="AA235" s="31"/>
      <c r="AB235" s="30">
        <f>(E235*$AB$2+F235*$AB$3+G235*$AB$4+H235*$AB$5+I235*$AB$6+J235*$AB$7+K235*$AB$8)/L235</f>
        <v>13638</v>
      </c>
      <c r="AC235" s="30">
        <f t="shared" si="52"/>
        <v>21600</v>
      </c>
      <c r="AD235" s="31"/>
      <c r="AE235" s="82"/>
      <c r="AF235" s="82">
        <v>50</v>
      </c>
      <c r="AG235" s="30">
        <f>SUMIF('اخطار وصول'!E:E,C235,'اخطار وصول'!F:F)</f>
        <v>21550</v>
      </c>
      <c r="AH235" s="31"/>
      <c r="AI235" s="30">
        <f>SUMIF('صرف واستلام'!E:E,C235,'صرف واستلام'!F:F)-AK235</f>
        <v>21600</v>
      </c>
      <c r="AJ235" s="30">
        <f>SUMIF(المرفوض!D:D,C235,المرفوض!E:E)</f>
        <v>0</v>
      </c>
      <c r="AK235" s="30">
        <f>SUMIFS('صرف واستلام'!F:F,'صرف واستلام'!E:E,C235,'صرف واستلام'!I:I,$AK$10)</f>
        <v>0</v>
      </c>
      <c r="AL235" s="32"/>
      <c r="AM235" s="30">
        <f>SUMIF('صرف واستلام'!E:E,C235,'صرف واستلام'!G:G)-AN235-AO235</f>
        <v>17100</v>
      </c>
      <c r="AN235" s="30">
        <f>SUMIFS('صرف واستلام'!G:G,'صرف واستلام'!E:E,C235,'صرف واستلام'!I:I,$AN$10)</f>
        <v>0</v>
      </c>
      <c r="AO235" s="30">
        <f>SUMIFS('صرف واستلام'!G:G,'صرف واستلام'!E:E,C235,'صرف واستلام'!I:I,$AO$10)</f>
        <v>0</v>
      </c>
      <c r="AQ235" s="47" t="e">
        <v>#N/A</v>
      </c>
      <c r="AR235" s="47" t="e">
        <v>#N/A</v>
      </c>
      <c r="AS235" s="47" t="e">
        <f t="shared" si="50"/>
        <v>#N/A</v>
      </c>
    </row>
    <row r="236" spans="1:45" ht="17.399999999999999" hidden="1">
      <c r="A236" s="73" t="s">
        <v>80</v>
      </c>
      <c r="B236" s="109" t="s">
        <v>1152</v>
      </c>
      <c r="C236" s="85" t="s">
        <v>1118</v>
      </c>
      <c r="D236" s="83" t="s">
        <v>358</v>
      </c>
      <c r="E236" s="84">
        <v>1</v>
      </c>
      <c r="F236" s="84">
        <v>1</v>
      </c>
      <c r="G236" s="84">
        <v>1</v>
      </c>
      <c r="H236" s="84">
        <v>0</v>
      </c>
      <c r="I236" s="84">
        <v>0</v>
      </c>
      <c r="J236" s="84">
        <v>0</v>
      </c>
      <c r="K236" s="84">
        <v>0</v>
      </c>
      <c r="L236" s="78">
        <f t="shared" si="58"/>
        <v>1</v>
      </c>
      <c r="M236" s="79" t="s">
        <v>309</v>
      </c>
      <c r="N236" s="28">
        <f t="shared" si="48"/>
        <v>4500</v>
      </c>
      <c r="O236" s="29">
        <f t="shared" ref="O236" si="63">AF236+AG236-AI236-AJ236</f>
        <v>0</v>
      </c>
      <c r="P236" s="29">
        <f t="shared" si="59"/>
        <v>0</v>
      </c>
      <c r="Q236" s="89" t="e">
        <v>#N/A</v>
      </c>
      <c r="R236" s="80" t="e">
        <v>#N/A</v>
      </c>
      <c r="S236" s="80"/>
      <c r="T236" s="29">
        <f t="shared" si="60"/>
        <v>4500</v>
      </c>
      <c r="U236" s="29">
        <f t="shared" si="61"/>
        <v>16.695523126391297</v>
      </c>
      <c r="V236" s="34" t="e">
        <f t="shared" si="62"/>
        <v>#N/A</v>
      </c>
      <c r="W236" s="81"/>
      <c r="X236" s="31"/>
      <c r="Y236" s="169">
        <f t="shared" si="49"/>
        <v>7962</v>
      </c>
      <c r="Z236" s="169">
        <f t="shared" si="53"/>
        <v>29.539945584961664</v>
      </c>
      <c r="AA236" s="31"/>
      <c r="AB236" s="30">
        <f>(E236*$AB$2+F236*$AB$3+G236*$AB$4+H236*$AB$5+I236*$AB$6+J236*$AB$7+K236*$AB$8)/L236</f>
        <v>13638</v>
      </c>
      <c r="AC236" s="30">
        <f t="shared" si="52"/>
        <v>21600</v>
      </c>
      <c r="AD236" s="31"/>
      <c r="AE236" s="82"/>
      <c r="AF236" s="82">
        <v>50</v>
      </c>
      <c r="AG236" s="30">
        <f>SUMIF('اخطار وصول'!E:E,C236,'اخطار وصول'!F:F)</f>
        <v>21550</v>
      </c>
      <c r="AH236" s="31"/>
      <c r="AI236" s="30">
        <f>SUMIF('صرف واستلام'!E:E,C236,'صرف واستلام'!F:F)-AK236</f>
        <v>21600</v>
      </c>
      <c r="AJ236" s="30">
        <f>SUMIF(المرفوض!D:D,C236,المرفوض!E:E)</f>
        <v>0</v>
      </c>
      <c r="AK236" s="30">
        <f>SUMIFS('صرف واستلام'!F:F,'صرف واستلام'!E:E,C236,'صرف واستلام'!I:I,$AK$10)</f>
        <v>0</v>
      </c>
      <c r="AL236" s="32"/>
      <c r="AM236" s="30">
        <f>SUMIF('صرف واستلام'!E:E,C236,'صرف واستلام'!G:G)-AN236-AO236</f>
        <v>17100</v>
      </c>
      <c r="AN236" s="30">
        <f>SUMIFS('صرف واستلام'!G:G,'صرف واستلام'!E:E,C236,'صرف واستلام'!I:I,$AN$10)</f>
        <v>0</v>
      </c>
      <c r="AO236" s="30">
        <f>SUMIFS('صرف واستلام'!G:G,'صرف واستلام'!E:E,C236,'صرف واستلام'!I:I,$AO$10)</f>
        <v>0</v>
      </c>
      <c r="AQ236" s="47" t="e">
        <v>#N/A</v>
      </c>
      <c r="AR236" s="47" t="e">
        <v>#N/A</v>
      </c>
      <c r="AS236" s="47" t="e">
        <f t="shared" si="50"/>
        <v>#N/A</v>
      </c>
    </row>
    <row r="237" spans="1:45" ht="17.399999999999999" hidden="1">
      <c r="A237" s="73" t="s">
        <v>80</v>
      </c>
      <c r="B237" s="109" t="s">
        <v>1141</v>
      </c>
      <c r="C237" s="108" t="s">
        <v>1142</v>
      </c>
      <c r="M237" s="79" t="s">
        <v>309</v>
      </c>
      <c r="N237" s="28">
        <f t="shared" si="48"/>
        <v>1000</v>
      </c>
      <c r="O237" s="29">
        <f t="shared" ref="O237" si="64">AF237+AG237-AI237-AJ237</f>
        <v>0</v>
      </c>
      <c r="P237" s="29">
        <f t="shared" ref="P237" si="65">AJ237</f>
        <v>0</v>
      </c>
      <c r="Q237" s="89" t="e">
        <v>#N/A</v>
      </c>
      <c r="R237" s="80" t="e">
        <v>#N/A</v>
      </c>
      <c r="S237" s="80"/>
      <c r="T237" s="29" t="e">
        <f t="shared" ref="T237" si="66">(N237+O237)/L237</f>
        <v>#DIV/0!</v>
      </c>
      <c r="U237" s="29" t="e">
        <f t="shared" ref="U237" si="67">(N237+O237)/(E237*$V$2+F237*$V$3+G237*$V$4+H237*$V$5+I237*$V$6+J237*$V$7+K237*$V$8)</f>
        <v>#DIV/0!</v>
      </c>
      <c r="V237" s="34" t="e">
        <f t="shared" ref="V237" si="68">IF(U237&lt;R237,"حرج",IF(U237&lt;Q237,"طلب",IF(U237&gt;Q237,"زيادة",0)))</f>
        <v>#DIV/0!</v>
      </c>
      <c r="W237" s="81"/>
      <c r="X237" s="31"/>
      <c r="Y237" s="169" t="e">
        <f t="shared" si="49"/>
        <v>#DIV/0!</v>
      </c>
      <c r="Z237" s="169" t="e">
        <f t="shared" si="53"/>
        <v>#DIV/0!</v>
      </c>
      <c r="AA237" s="31"/>
      <c r="AB237" s="30" t="e">
        <f>(E237*$AB$2+F237*$AB$3+G237*$AB$4+H237*$AB$5+I237*$AB$6+J237*$AB$7+K237*$AB$8)/L237</f>
        <v>#DIV/0!</v>
      </c>
      <c r="AC237" s="30" t="e">
        <f t="shared" si="52"/>
        <v>#DIV/0!</v>
      </c>
      <c r="AD237" s="31"/>
      <c r="AE237" s="82">
        <v>1000</v>
      </c>
      <c r="AF237" s="82"/>
      <c r="AG237" s="30">
        <f>SUMIF('اخطار وصول'!E:E,C237,'اخطار وصول'!F:F)</f>
        <v>0</v>
      </c>
      <c r="AH237" s="31"/>
      <c r="AI237" s="30">
        <f>SUMIF('صرف واستلام'!E:E,C237,'صرف واستلام'!F:F)-AK237</f>
        <v>0</v>
      </c>
      <c r="AJ237" s="30">
        <f>SUMIF(المرفوض!D:D,C237,المرفوض!E:E)</f>
        <v>0</v>
      </c>
      <c r="AK237" s="30">
        <f>SUMIFS('صرف واستلام'!F:F,'صرف واستلام'!E:E,C237,'صرف واستلام'!I:I,$AK$10)</f>
        <v>0</v>
      </c>
      <c r="AL237" s="32"/>
      <c r="AM237" s="30">
        <f>SUMIF('صرف واستلام'!E:E,C237,'صرف واستلام'!G:G)-AN237-AO237</f>
        <v>0</v>
      </c>
      <c r="AN237" s="30">
        <f>SUMIFS('صرف واستلام'!G:G,'صرف واستلام'!E:E,C237,'صرف واستلام'!I:I,$AN$10)</f>
        <v>0</v>
      </c>
      <c r="AO237" s="30">
        <f>SUMIFS('صرف واستلام'!G:G,'صرف واستلام'!E:E,C237,'صرف واستلام'!I:I,$AO$10)</f>
        <v>0</v>
      </c>
    </row>
    <row r="238" spans="1:45" ht="17.399999999999999" hidden="1">
      <c r="A238" s="73" t="s">
        <v>258</v>
      </c>
      <c r="B238" s="74" t="s">
        <v>1198</v>
      </c>
      <c r="C238" s="25" t="s">
        <v>1183</v>
      </c>
      <c r="M238" s="79" t="s">
        <v>309</v>
      </c>
      <c r="N238" s="28">
        <f t="shared" si="48"/>
        <v>9000</v>
      </c>
      <c r="O238" s="29">
        <f t="shared" ref="O238" si="69">AF238+AG238-AI238-AJ238</f>
        <v>0</v>
      </c>
      <c r="P238" s="29">
        <f t="shared" ref="P238" si="70">AJ238</f>
        <v>0</v>
      </c>
      <c r="Q238" s="89" t="e">
        <v>#N/A</v>
      </c>
      <c r="R238" s="80" t="e">
        <v>#N/A</v>
      </c>
      <c r="S238" s="80"/>
      <c r="T238" s="29" t="e">
        <f t="shared" ref="T238" si="71">(N238+O238)/L238</f>
        <v>#DIV/0!</v>
      </c>
      <c r="U238" s="29" t="e">
        <f t="shared" ref="U238" si="72">(N238+O238)/(E238*$V$2+F238*$V$3+G238*$V$4+H238*$V$5+I238*$V$6+J238*$V$7+K238*$V$8)</f>
        <v>#DIV/0!</v>
      </c>
      <c r="V238" s="34" t="e">
        <f t="shared" ref="V238" si="73">IF(U238&lt;R238,"حرج",IF(U238&lt;Q238,"طلب",IF(U238&gt;Q238,"زيادة",0)))</f>
        <v>#DIV/0!</v>
      </c>
      <c r="W238" s="81"/>
      <c r="X238" s="31"/>
      <c r="Y238" s="169" t="e">
        <f t="shared" si="49"/>
        <v>#DIV/0!</v>
      </c>
      <c r="Z238" s="169" t="e">
        <f t="shared" si="53"/>
        <v>#DIV/0!</v>
      </c>
      <c r="AA238" s="31"/>
      <c r="AB238" s="30" t="e">
        <f>(E238*$AB$2+F238*$AB$3+G238*$AB$4+H238*$AB$5+I238*$AB$6+J238*$AB$7+K238*$AB$8)/L238</f>
        <v>#DIV/0!</v>
      </c>
      <c r="AC238" s="30" t="e">
        <f t="shared" si="52"/>
        <v>#DIV/0!</v>
      </c>
      <c r="AD238" s="31"/>
      <c r="AE238" s="82">
        <v>0</v>
      </c>
      <c r="AF238" s="82"/>
      <c r="AG238" s="30">
        <f>SUMIF('اخطار وصول'!E:E,C238,'اخطار وصول'!F:F)</f>
        <v>10080</v>
      </c>
      <c r="AH238" s="31"/>
      <c r="AI238" s="30">
        <f>SUMIF('صرف واستلام'!E:E,C238,'صرف واستلام'!F:F)-AK238</f>
        <v>10080</v>
      </c>
      <c r="AJ238" s="30">
        <f>SUMIF(المرفوض!D:D,C238,المرفوض!E:E)</f>
        <v>0</v>
      </c>
      <c r="AK238" s="30">
        <f>SUMIFS('صرف واستلام'!F:F,'صرف واستلام'!E:E,C238,'صرف واستلام'!I:I,$AK$10)</f>
        <v>0</v>
      </c>
      <c r="AL238" s="32"/>
      <c r="AM238" s="30">
        <f>SUMIF('صرف واستلام'!E:E,C238,'صرف واستلام'!G:G)-AN238-AO238</f>
        <v>1080</v>
      </c>
      <c r="AN238" s="30">
        <f>SUMIFS('صرف واستلام'!G:G,'صرف واستلام'!E:E,C238,'صرف واستلام'!I:I,$AN$10)</f>
        <v>0</v>
      </c>
      <c r="AO238" s="30">
        <f>SUMIFS('صرف واستلام'!G:G,'صرف واستلام'!E:E,C238,'صرف واستلام'!I:I,$AO$10)</f>
        <v>0</v>
      </c>
    </row>
    <row r="239" spans="1:45" ht="17.399999999999999" hidden="1">
      <c r="A239" s="73" t="s">
        <v>338</v>
      </c>
      <c r="B239" s="74" t="s">
        <v>764</v>
      </c>
      <c r="C239" s="75" t="s">
        <v>129</v>
      </c>
      <c r="D239" s="83"/>
      <c r="E239" s="84">
        <v>2.3E-2</v>
      </c>
      <c r="F239" s="84">
        <v>2.3E-2</v>
      </c>
      <c r="G239" s="84">
        <v>2.3E-2</v>
      </c>
      <c r="H239" s="84">
        <v>8.0000000000000002E-3</v>
      </c>
      <c r="I239" s="84">
        <v>8.0000000000000002E-3</v>
      </c>
      <c r="J239" s="84">
        <v>8.0000000000000002E-3</v>
      </c>
      <c r="K239" s="84">
        <v>8.0000000000000002E-3</v>
      </c>
      <c r="L239" s="78">
        <f t="shared" si="43"/>
        <v>2.3E-2</v>
      </c>
      <c r="M239" s="79" t="s">
        <v>309</v>
      </c>
      <c r="N239" s="28">
        <f t="shared" si="48"/>
        <v>63</v>
      </c>
      <c r="O239" s="29">
        <f t="shared" si="47"/>
        <v>0</v>
      </c>
      <c r="P239" s="29">
        <f t="shared" si="44"/>
        <v>0</v>
      </c>
      <c r="Q239" s="89">
        <v>8</v>
      </c>
      <c r="R239" s="80">
        <v>7</v>
      </c>
      <c r="S239" s="80"/>
      <c r="T239" s="29">
        <f t="shared" si="45"/>
        <v>2739.1304347826085</v>
      </c>
      <c r="U239" s="29">
        <f t="shared" si="42"/>
        <v>6.2273886483601206</v>
      </c>
      <c r="V239" s="34" t="str">
        <f t="shared" si="46"/>
        <v>حرج</v>
      </c>
      <c r="W239" s="81"/>
      <c r="X239" s="31"/>
      <c r="Y239" s="169">
        <f t="shared" si="49"/>
        <v>-3229.3043478260879</v>
      </c>
      <c r="Z239" s="169">
        <f t="shared" si="53"/>
        <v>-7.3417946740999955</v>
      </c>
      <c r="AA239" s="31"/>
      <c r="AB239" s="30">
        <f t="shared" si="51"/>
        <v>17664.08695652174</v>
      </c>
      <c r="AC239" s="30">
        <f t="shared" si="52"/>
        <v>14434.782608695652</v>
      </c>
      <c r="AD239" s="31"/>
      <c r="AE239" s="82">
        <v>35</v>
      </c>
      <c r="AF239" s="82"/>
      <c r="AG239" s="30">
        <f>SUMIF('اخطار وصول'!E:E,C239,'اخطار وصول'!F:F)</f>
        <v>297</v>
      </c>
      <c r="AH239" s="31"/>
      <c r="AI239" s="30">
        <f>SUMIF('صرف واستلام'!E:E,C239,'صرف واستلام'!F:F)-AK239</f>
        <v>297</v>
      </c>
      <c r="AJ239" s="30">
        <f>SUMIF(المرفوض!D:D,C239,المرفوض!E:E)</f>
        <v>0</v>
      </c>
      <c r="AK239" s="30">
        <f>SUMIFS('صرف واستلام'!F:F,'صرف واستلام'!E:E,C239,'صرف واستلام'!I:I,$AK$10)</f>
        <v>0</v>
      </c>
      <c r="AL239" s="32"/>
      <c r="AM239" s="30">
        <f>SUMIF('صرف واستلام'!E:E,C239,'صرف واستلام'!G:G)-AN239-AO239</f>
        <v>269</v>
      </c>
      <c r="AN239" s="30">
        <f>SUMIFS('صرف واستلام'!G:G,'صرف واستلام'!E:E,C239,'صرف واستلام'!I:I,$AN$10)</f>
        <v>0</v>
      </c>
      <c r="AO239" s="30">
        <f>SUMIFS('صرف واستلام'!G:G,'صرف واستلام'!E:E,C239,'صرف واستلام'!I:I,$AO$10)</f>
        <v>0</v>
      </c>
      <c r="AQ239" s="47" t="s">
        <v>764</v>
      </c>
      <c r="AR239" s="47" t="s">
        <v>129</v>
      </c>
      <c r="AS239" s="47">
        <f t="shared" ref="AS239:AS254" si="74">IF(AR239=C239,1,0)</f>
        <v>1</v>
      </c>
    </row>
    <row r="240" spans="1:45" ht="17.399999999999999">
      <c r="A240" s="73" t="s">
        <v>338</v>
      </c>
      <c r="B240" s="74" t="s">
        <v>765</v>
      </c>
      <c r="C240" s="85" t="s">
        <v>115</v>
      </c>
      <c r="D240" s="83"/>
      <c r="E240" s="84">
        <v>1.7000000000000001E-2</v>
      </c>
      <c r="F240" s="84">
        <v>1.7000000000000001E-2</v>
      </c>
      <c r="G240" s="84">
        <v>1.7000000000000001E-2</v>
      </c>
      <c r="H240" s="84">
        <v>4.0000000000000001E-3</v>
      </c>
      <c r="I240" s="84">
        <v>4.0000000000000001E-3</v>
      </c>
      <c r="J240" s="84">
        <v>4.0000000000000001E-3</v>
      </c>
      <c r="K240" s="84">
        <v>4.0000000000000001E-3</v>
      </c>
      <c r="L240" s="78">
        <f t="shared" si="43"/>
        <v>1.7000000000000001E-2</v>
      </c>
      <c r="M240" s="79" t="s">
        <v>309</v>
      </c>
      <c r="N240" s="28">
        <f t="shared" si="48"/>
        <v>22</v>
      </c>
      <c r="O240" s="29">
        <f t="shared" si="47"/>
        <v>0</v>
      </c>
      <c r="P240" s="29">
        <f t="shared" si="44"/>
        <v>0</v>
      </c>
      <c r="Q240" s="89">
        <v>8</v>
      </c>
      <c r="R240" s="80">
        <v>7</v>
      </c>
      <c r="S240" s="80"/>
      <c r="T240" s="29">
        <f t="shared" si="45"/>
        <v>1294.1176470588234</v>
      </c>
      <c r="U240" s="29">
        <f t="shared" si="42"/>
        <v>3.3635372180489442</v>
      </c>
      <c r="V240" s="34" t="str">
        <f t="shared" si="46"/>
        <v>حرج</v>
      </c>
      <c r="W240" s="81"/>
      <c r="X240" s="31"/>
      <c r="Y240" s="169">
        <f t="shared" si="49"/>
        <v>-6479.176470588236</v>
      </c>
      <c r="Z240" s="169">
        <f t="shared" si="53"/>
        <v>-16.840007746328141</v>
      </c>
      <c r="AA240" s="31"/>
      <c r="AB240" s="30">
        <f t="shared" si="51"/>
        <v>16361.529411764706</v>
      </c>
      <c r="AC240" s="30">
        <f t="shared" si="52"/>
        <v>9882.3529411764703</v>
      </c>
      <c r="AD240" s="31"/>
      <c r="AE240" s="82">
        <v>29</v>
      </c>
      <c r="AF240" s="82"/>
      <c r="AG240" s="30">
        <f>SUMIF('اخطار وصول'!E:E,C240,'اخطار وصول'!F:F)</f>
        <v>139</v>
      </c>
      <c r="AH240" s="31"/>
      <c r="AI240" s="30">
        <f>SUMIF('صرف واستلام'!E:E,C240,'صرف واستلام'!F:F)-AK240</f>
        <v>139</v>
      </c>
      <c r="AJ240" s="30">
        <f>SUMIF(المرفوض!D:D,C240,المرفوض!E:E)</f>
        <v>0</v>
      </c>
      <c r="AK240" s="30">
        <f>SUMIFS('صرف واستلام'!F:F,'صرف واستلام'!E:E,C240,'صرف واستلام'!I:I,$AK$10)</f>
        <v>0</v>
      </c>
      <c r="AL240" s="32"/>
      <c r="AM240" s="30">
        <f>SUMIF('صرف واستلام'!E:E,C240,'صرف واستلام'!G:G)-AN240-AO240</f>
        <v>146</v>
      </c>
      <c r="AN240" s="30">
        <f>SUMIFS('صرف واستلام'!G:G,'صرف واستلام'!E:E,C240,'صرف واستلام'!I:I,$AN$10)</f>
        <v>0</v>
      </c>
      <c r="AO240" s="30">
        <f>SUMIFS('صرف واستلام'!G:G,'صرف واستلام'!E:E,C240,'صرف واستلام'!I:I,$AO$10)</f>
        <v>0</v>
      </c>
      <c r="AQ240" s="47" t="s">
        <v>765</v>
      </c>
      <c r="AR240" s="47" t="s">
        <v>115</v>
      </c>
      <c r="AS240" s="47">
        <f t="shared" si="74"/>
        <v>1</v>
      </c>
    </row>
    <row r="241" spans="1:45" ht="17.399999999999999">
      <c r="A241" s="73" t="s">
        <v>338</v>
      </c>
      <c r="B241" s="74" t="s">
        <v>766</v>
      </c>
      <c r="C241" s="75" t="s">
        <v>95</v>
      </c>
      <c r="D241" s="83"/>
      <c r="E241" s="84">
        <v>3.0000000000000001E-3</v>
      </c>
      <c r="F241" s="84">
        <v>3.0000000000000001E-3</v>
      </c>
      <c r="G241" s="84">
        <v>3.0000000000000001E-3</v>
      </c>
      <c r="H241" s="84">
        <v>8.0000000000000002E-3</v>
      </c>
      <c r="I241" s="84">
        <v>8.0000000000000002E-3</v>
      </c>
      <c r="J241" s="84">
        <v>8.0000000000000002E-3</v>
      </c>
      <c r="K241" s="84">
        <v>8.0000000000000002E-3</v>
      </c>
      <c r="L241" s="78">
        <f t="shared" si="43"/>
        <v>8.0000000000000002E-3</v>
      </c>
      <c r="M241" s="79" t="s">
        <v>309</v>
      </c>
      <c r="N241" s="28">
        <f t="shared" si="48"/>
        <v>21</v>
      </c>
      <c r="O241" s="29">
        <f t="shared" si="47"/>
        <v>0</v>
      </c>
      <c r="P241" s="29">
        <f t="shared" si="44"/>
        <v>0</v>
      </c>
      <c r="Q241" s="89">
        <v>8</v>
      </c>
      <c r="R241" s="80">
        <v>7</v>
      </c>
      <c r="S241" s="80"/>
      <c r="T241" s="29">
        <f t="shared" si="45"/>
        <v>2625</v>
      </c>
      <c r="U241" s="29">
        <f t="shared" si="42"/>
        <v>4.4435667028735057</v>
      </c>
      <c r="V241" s="34" t="str">
        <f t="shared" si="46"/>
        <v>حرج</v>
      </c>
      <c r="W241" s="81"/>
      <c r="X241" s="31"/>
      <c r="Y241" s="169">
        <f t="shared" si="49"/>
        <v>-2564.25</v>
      </c>
      <c r="Z241" s="169">
        <f t="shared" si="53"/>
        <v>-4.3407298734641486</v>
      </c>
      <c r="AA241" s="31"/>
      <c r="AB241" s="30">
        <f t="shared" si="51"/>
        <v>16689.25</v>
      </c>
      <c r="AC241" s="30">
        <f t="shared" si="52"/>
        <v>14125</v>
      </c>
      <c r="AD241" s="31"/>
      <c r="AE241" s="82">
        <v>31</v>
      </c>
      <c r="AF241" s="82"/>
      <c r="AG241" s="30">
        <f>SUMIF('اخطار وصول'!E:E,C241,'اخطار وصول'!F:F)</f>
        <v>82</v>
      </c>
      <c r="AH241" s="31"/>
      <c r="AI241" s="30">
        <f>SUMIF('صرف واستلام'!E:E,C241,'صرف واستلام'!F:F)-AK241</f>
        <v>82</v>
      </c>
      <c r="AJ241" s="30">
        <f>SUMIF(المرفوض!D:D,C241,المرفوض!E:E)</f>
        <v>0</v>
      </c>
      <c r="AK241" s="30">
        <f>SUMIFS('صرف واستلام'!F:F,'صرف واستلام'!E:E,C241,'صرف واستلام'!I:I,$AK$10)</f>
        <v>0</v>
      </c>
      <c r="AL241" s="32"/>
      <c r="AM241" s="30">
        <f>SUMIF('صرف واستلام'!E:E,C241,'صرف واستلام'!G:G)-AN241-AO241</f>
        <v>92</v>
      </c>
      <c r="AN241" s="30">
        <f>SUMIFS('صرف واستلام'!G:G,'صرف واستلام'!E:E,C241,'صرف واستلام'!I:I,$AN$10)</f>
        <v>0</v>
      </c>
      <c r="AO241" s="30">
        <f>SUMIFS('صرف واستلام'!G:G,'صرف واستلام'!E:E,C241,'صرف واستلام'!I:I,$AO$10)</f>
        <v>0</v>
      </c>
      <c r="AQ241" s="47" t="s">
        <v>766</v>
      </c>
      <c r="AR241" s="47" t="s">
        <v>95</v>
      </c>
      <c r="AS241" s="47">
        <f t="shared" si="74"/>
        <v>1</v>
      </c>
    </row>
    <row r="242" spans="1:45" ht="17.399999999999999" hidden="1">
      <c r="A242" s="73" t="s">
        <v>338</v>
      </c>
      <c r="B242" s="74" t="s">
        <v>767</v>
      </c>
      <c r="C242" s="75" t="s">
        <v>94</v>
      </c>
      <c r="D242" s="83"/>
      <c r="E242" s="84"/>
      <c r="F242" s="84"/>
      <c r="G242" s="84"/>
      <c r="H242" s="84">
        <v>7.0000000000000001E-3</v>
      </c>
      <c r="I242" s="84">
        <v>7.0000000000000001E-3</v>
      </c>
      <c r="J242" s="84">
        <v>7.0000000000000001E-3</v>
      </c>
      <c r="K242" s="84">
        <v>7.0000000000000001E-3</v>
      </c>
      <c r="L242" s="78">
        <f t="shared" si="43"/>
        <v>7.0000000000000001E-3</v>
      </c>
      <c r="M242" s="79" t="s">
        <v>309</v>
      </c>
      <c r="N242" s="28">
        <f t="shared" si="48"/>
        <v>18</v>
      </c>
      <c r="O242" s="29">
        <f t="shared" si="47"/>
        <v>0</v>
      </c>
      <c r="P242" s="29">
        <f t="shared" si="44"/>
        <v>0</v>
      </c>
      <c r="Q242" s="89">
        <v>8</v>
      </c>
      <c r="R242" s="80">
        <v>7</v>
      </c>
      <c r="S242" s="80"/>
      <c r="T242" s="29">
        <f t="shared" si="45"/>
        <v>2571.4285714285716</v>
      </c>
      <c r="U242" s="29">
        <f t="shared" si="42"/>
        <v>5.2513857823592334</v>
      </c>
      <c r="V242" s="34" t="str">
        <f t="shared" si="46"/>
        <v>حرج</v>
      </c>
      <c r="W242" s="81"/>
      <c r="X242" s="31"/>
      <c r="Y242" s="169">
        <f t="shared" si="49"/>
        <v>5996.4285714285725</v>
      </c>
      <c r="Z242" s="169">
        <f t="shared" si="53"/>
        <v>12.24593990080716</v>
      </c>
      <c r="AA242" s="31"/>
      <c r="AB242" s="30">
        <f t="shared" si="51"/>
        <v>11575</v>
      </c>
      <c r="AC242" s="30">
        <f t="shared" si="52"/>
        <v>17571.428571428572</v>
      </c>
      <c r="AD242" s="31"/>
      <c r="AE242" s="82">
        <v>19</v>
      </c>
      <c r="AF242" s="82"/>
      <c r="AG242" s="30">
        <f>SUMIF('اخطار وصول'!E:E,C242,'اخطار وصول'!F:F)</f>
        <v>104</v>
      </c>
      <c r="AH242" s="31"/>
      <c r="AI242" s="30">
        <f>SUMIF('صرف واستلام'!E:E,C242,'صرف واستلام'!F:F)-AK242</f>
        <v>104</v>
      </c>
      <c r="AJ242" s="30">
        <f>SUMIF(المرفوض!D:D,C242,المرفوض!E:E)</f>
        <v>0</v>
      </c>
      <c r="AK242" s="30">
        <f>SUMIFS('صرف واستلام'!F:F,'صرف واستلام'!E:E,C242,'صرف واستلام'!I:I,$AK$10)</f>
        <v>0</v>
      </c>
      <c r="AL242" s="32"/>
      <c r="AM242" s="30">
        <f>SUMIF('صرف واستلام'!E:E,C242,'صرف واستلام'!G:G)-AN242-AO242</f>
        <v>105</v>
      </c>
      <c r="AN242" s="30">
        <f>SUMIFS('صرف واستلام'!G:G,'صرف واستلام'!E:E,C242,'صرف واستلام'!I:I,$AN$10)</f>
        <v>0</v>
      </c>
      <c r="AO242" s="30">
        <f>SUMIFS('صرف واستلام'!G:G,'صرف واستلام'!E:E,C242,'صرف واستلام'!I:I,$AO$10)</f>
        <v>0</v>
      </c>
      <c r="AQ242" s="47" t="s">
        <v>767</v>
      </c>
      <c r="AR242" s="47" t="s">
        <v>94</v>
      </c>
      <c r="AS242" s="47">
        <f t="shared" si="74"/>
        <v>1</v>
      </c>
    </row>
    <row r="243" spans="1:45" ht="17.399999999999999" hidden="1">
      <c r="A243" s="73" t="s">
        <v>338</v>
      </c>
      <c r="B243" s="74" t="s">
        <v>768</v>
      </c>
      <c r="C243" s="75" t="s">
        <v>197</v>
      </c>
      <c r="D243" s="83"/>
      <c r="E243" s="84"/>
      <c r="F243" s="84"/>
      <c r="G243" s="84"/>
      <c r="H243" s="84"/>
      <c r="I243" s="84"/>
      <c r="J243" s="84"/>
      <c r="K243" s="84"/>
      <c r="L243" s="78">
        <f t="shared" si="43"/>
        <v>0</v>
      </c>
      <c r="M243" s="79" t="s">
        <v>309</v>
      </c>
      <c r="N243" s="28">
        <f t="shared" si="48"/>
        <v>1</v>
      </c>
      <c r="O243" s="29">
        <f t="shared" si="47"/>
        <v>0</v>
      </c>
      <c r="P243" s="29">
        <f t="shared" si="44"/>
        <v>0</v>
      </c>
      <c r="Q243" s="89">
        <v>8</v>
      </c>
      <c r="R243" s="80">
        <v>7</v>
      </c>
      <c r="S243" s="80"/>
      <c r="T243" s="29" t="e">
        <f t="shared" si="45"/>
        <v>#DIV/0!</v>
      </c>
      <c r="U243" s="29" t="e">
        <f t="shared" si="42"/>
        <v>#DIV/0!</v>
      </c>
      <c r="V243" s="34" t="e">
        <f t="shared" si="46"/>
        <v>#DIV/0!</v>
      </c>
      <c r="W243" s="81"/>
      <c r="X243" s="31"/>
      <c r="Y243" s="169" t="e">
        <f t="shared" si="49"/>
        <v>#DIV/0!</v>
      </c>
      <c r="Z243" s="169" t="e">
        <f t="shared" si="53"/>
        <v>#DIV/0!</v>
      </c>
      <c r="AA243" s="31"/>
      <c r="AB243" s="30" t="e">
        <f t="shared" si="51"/>
        <v>#DIV/0!</v>
      </c>
      <c r="AC243" s="30" t="e">
        <f t="shared" si="52"/>
        <v>#DIV/0!</v>
      </c>
      <c r="AD243" s="31"/>
      <c r="AE243" s="82">
        <v>2</v>
      </c>
      <c r="AF243" s="82"/>
      <c r="AG243" s="30">
        <f>SUMIF('اخطار وصول'!E:E,C243,'اخطار وصول'!F:F)</f>
        <v>1</v>
      </c>
      <c r="AH243" s="31"/>
      <c r="AI243" s="30">
        <f>SUMIF('صرف واستلام'!E:E,C243,'صرف واستلام'!F:F)-AK243</f>
        <v>1</v>
      </c>
      <c r="AJ243" s="30">
        <f>SUMIF(المرفوض!D:D,C243,المرفوض!E:E)</f>
        <v>0</v>
      </c>
      <c r="AK243" s="30">
        <f>SUMIFS('صرف واستلام'!F:F,'صرف واستلام'!E:E,C243,'صرف واستلام'!I:I,$AK$10)</f>
        <v>0</v>
      </c>
      <c r="AL243" s="32"/>
      <c r="AM243" s="30">
        <f>SUMIF('صرف واستلام'!E:E,C243,'صرف واستلام'!G:G)-AN243-AO243</f>
        <v>2</v>
      </c>
      <c r="AN243" s="30">
        <f>SUMIFS('صرف واستلام'!G:G,'صرف واستلام'!E:E,C243,'صرف واستلام'!I:I,$AN$10)</f>
        <v>0</v>
      </c>
      <c r="AO243" s="30">
        <f>SUMIFS('صرف واستلام'!G:G,'صرف واستلام'!E:E,C243,'صرف واستلام'!I:I,$AO$10)</f>
        <v>0</v>
      </c>
      <c r="AQ243" s="47" t="s">
        <v>768</v>
      </c>
      <c r="AR243" s="47" t="s">
        <v>197</v>
      </c>
      <c r="AS243" s="47">
        <f t="shared" si="74"/>
        <v>1</v>
      </c>
    </row>
    <row r="244" spans="1:45" ht="17.399999999999999" hidden="1">
      <c r="A244" s="73" t="s">
        <v>80</v>
      </c>
      <c r="B244" s="105" t="s">
        <v>769</v>
      </c>
      <c r="C244" s="85" t="s">
        <v>1116</v>
      </c>
      <c r="D244" s="83" t="s">
        <v>771</v>
      </c>
      <c r="E244" s="84"/>
      <c r="F244" s="84"/>
      <c r="G244" s="84"/>
      <c r="H244" s="84"/>
      <c r="I244" s="84"/>
      <c r="J244" s="84"/>
      <c r="K244" s="84"/>
      <c r="L244" s="78">
        <f t="shared" si="43"/>
        <v>0</v>
      </c>
      <c r="M244" s="79" t="s">
        <v>309</v>
      </c>
      <c r="N244" s="28">
        <f t="shared" si="48"/>
        <v>0</v>
      </c>
      <c r="O244" s="29">
        <f t="shared" si="47"/>
        <v>0</v>
      </c>
      <c r="P244" s="29">
        <f t="shared" si="44"/>
        <v>0</v>
      </c>
      <c r="Q244" s="89">
        <v>8</v>
      </c>
      <c r="R244" s="80">
        <v>7</v>
      </c>
      <c r="S244" s="80"/>
      <c r="T244" s="29" t="e">
        <f t="shared" si="45"/>
        <v>#DIV/0!</v>
      </c>
      <c r="U244" s="29" t="e">
        <f t="shared" si="42"/>
        <v>#DIV/0!</v>
      </c>
      <c r="V244" s="34" t="e">
        <f t="shared" si="46"/>
        <v>#DIV/0!</v>
      </c>
      <c r="W244" s="81"/>
      <c r="X244" s="31"/>
      <c r="Y244" s="169" t="e">
        <f t="shared" si="49"/>
        <v>#DIV/0!</v>
      </c>
      <c r="Z244" s="169" t="e">
        <f t="shared" si="53"/>
        <v>#DIV/0!</v>
      </c>
      <c r="AA244" s="31"/>
      <c r="AB244" s="30" t="e">
        <f t="shared" si="51"/>
        <v>#DIV/0!</v>
      </c>
      <c r="AC244" s="30" t="e">
        <f t="shared" si="52"/>
        <v>#DIV/0!</v>
      </c>
      <c r="AD244" s="31"/>
      <c r="AE244" s="82">
        <v>0</v>
      </c>
      <c r="AF244" s="82"/>
      <c r="AG244" s="30">
        <f>SUMIF('اخطار وصول'!E:E,C244,'اخطار وصول'!F:F)</f>
        <v>0</v>
      </c>
      <c r="AH244" s="31"/>
      <c r="AI244" s="30">
        <f>SUMIF('صرف واستلام'!E:E,C244,'صرف واستلام'!F:F)-AK244</f>
        <v>0</v>
      </c>
      <c r="AJ244" s="30">
        <f>SUMIF(المرفوض!D:D,C244,المرفوض!E:E)</f>
        <v>0</v>
      </c>
      <c r="AK244" s="30">
        <f>SUMIFS('صرف واستلام'!F:F,'صرف واستلام'!E:E,C244,'صرف واستلام'!I:I,$AK$10)</f>
        <v>0</v>
      </c>
      <c r="AL244" s="32"/>
      <c r="AM244" s="30">
        <f>SUMIF('صرف واستلام'!E:E,C244,'صرف واستلام'!G:G)-AN244-AO244</f>
        <v>0</v>
      </c>
      <c r="AN244" s="30">
        <f>SUMIFS('صرف واستلام'!G:G,'صرف واستلام'!E:E,C244,'صرف واستلام'!I:I,$AN$10)</f>
        <v>0</v>
      </c>
      <c r="AO244" s="30">
        <f>SUMIFS('صرف واستلام'!G:G,'صرف واستلام'!E:E,C244,'صرف واستلام'!I:I,$AO$10)</f>
        <v>0</v>
      </c>
      <c r="AQ244" s="47" t="s">
        <v>769</v>
      </c>
      <c r="AR244" s="47" t="s">
        <v>770</v>
      </c>
      <c r="AS244" s="47">
        <f t="shared" si="74"/>
        <v>0</v>
      </c>
    </row>
    <row r="245" spans="1:45" ht="17.399999999999999" hidden="1">
      <c r="A245" s="73" t="s">
        <v>80</v>
      </c>
      <c r="B245" s="105" t="s">
        <v>772</v>
      </c>
      <c r="C245" s="85" t="s">
        <v>773</v>
      </c>
      <c r="D245" s="83" t="s">
        <v>774</v>
      </c>
      <c r="E245" s="84"/>
      <c r="F245" s="84"/>
      <c r="G245" s="84"/>
      <c r="H245" s="84"/>
      <c r="I245" s="84"/>
      <c r="J245" s="84"/>
      <c r="K245" s="84"/>
      <c r="L245" s="78">
        <f t="shared" si="43"/>
        <v>0</v>
      </c>
      <c r="M245" s="79" t="s">
        <v>309</v>
      </c>
      <c r="N245" s="28">
        <f t="shared" si="48"/>
        <v>0</v>
      </c>
      <c r="O245" s="29">
        <f t="shared" si="47"/>
        <v>0</v>
      </c>
      <c r="P245" s="29">
        <f t="shared" si="44"/>
        <v>0</v>
      </c>
      <c r="Q245" s="89">
        <v>8</v>
      </c>
      <c r="R245" s="80">
        <v>7</v>
      </c>
      <c r="S245" s="80"/>
      <c r="T245" s="29" t="e">
        <f t="shared" si="45"/>
        <v>#DIV/0!</v>
      </c>
      <c r="U245" s="29" t="e">
        <f t="shared" si="42"/>
        <v>#DIV/0!</v>
      </c>
      <c r="V245" s="34" t="e">
        <f t="shared" si="46"/>
        <v>#DIV/0!</v>
      </c>
      <c r="W245" s="81"/>
      <c r="X245" s="31"/>
      <c r="Y245" s="169" t="e">
        <f t="shared" si="49"/>
        <v>#DIV/0!</v>
      </c>
      <c r="Z245" s="169" t="e">
        <f t="shared" si="53"/>
        <v>#DIV/0!</v>
      </c>
      <c r="AA245" s="31"/>
      <c r="AB245" s="30" t="e">
        <f t="shared" si="51"/>
        <v>#DIV/0!</v>
      </c>
      <c r="AC245" s="30" t="e">
        <f t="shared" si="52"/>
        <v>#DIV/0!</v>
      </c>
      <c r="AD245" s="31"/>
      <c r="AE245" s="82">
        <v>0</v>
      </c>
      <c r="AF245" s="82"/>
      <c r="AG245" s="30">
        <f>SUMIF('اخطار وصول'!E:E,C245,'اخطار وصول'!F:F)</f>
        <v>0</v>
      </c>
      <c r="AH245" s="31"/>
      <c r="AI245" s="30">
        <f>SUMIF('صرف واستلام'!E:E,C245,'صرف واستلام'!F:F)-AK245</f>
        <v>0</v>
      </c>
      <c r="AJ245" s="30">
        <f>SUMIF(المرفوض!D:D,C245,المرفوض!E:E)</f>
        <v>0</v>
      </c>
      <c r="AK245" s="30">
        <f>SUMIFS('صرف واستلام'!F:F,'صرف واستلام'!E:E,C245,'صرف واستلام'!I:I,$AK$10)</f>
        <v>0</v>
      </c>
      <c r="AL245" s="32"/>
      <c r="AM245" s="30">
        <f>SUMIF('صرف واستلام'!E:E,C245,'صرف واستلام'!G:G)-AN245-AO245</f>
        <v>0</v>
      </c>
      <c r="AN245" s="30">
        <f>SUMIFS('صرف واستلام'!G:G,'صرف واستلام'!E:E,C245,'صرف واستلام'!I:I,$AN$10)</f>
        <v>0</v>
      </c>
      <c r="AO245" s="30">
        <f>SUMIFS('صرف واستلام'!G:G,'صرف واستلام'!E:E,C245,'صرف واستلام'!I:I,$AO$10)</f>
        <v>0</v>
      </c>
      <c r="AQ245" s="47" t="s">
        <v>772</v>
      </c>
      <c r="AR245" s="47" t="s">
        <v>773</v>
      </c>
      <c r="AS245" s="47">
        <f t="shared" si="74"/>
        <v>1</v>
      </c>
    </row>
    <row r="246" spans="1:45" ht="17.399999999999999" hidden="1">
      <c r="A246" s="73" t="s">
        <v>311</v>
      </c>
      <c r="B246" s="74"/>
      <c r="C246" s="75" t="s">
        <v>824</v>
      </c>
      <c r="D246" s="83" t="s">
        <v>825</v>
      </c>
      <c r="E246" s="84"/>
      <c r="F246" s="84"/>
      <c r="G246" s="84"/>
      <c r="H246" s="84"/>
      <c r="I246" s="84"/>
      <c r="J246" s="84"/>
      <c r="K246" s="84"/>
      <c r="L246" s="78">
        <f t="shared" ref="L246:L294" si="75">MAX(E246:K246)</f>
        <v>0</v>
      </c>
      <c r="M246" s="79"/>
      <c r="N246" s="28">
        <f t="shared" si="48"/>
        <v>0</v>
      </c>
      <c r="O246" s="29">
        <f t="shared" si="47"/>
        <v>0</v>
      </c>
      <c r="P246" s="29">
        <f t="shared" si="44"/>
        <v>0</v>
      </c>
      <c r="Q246" s="89" t="e">
        <v>#N/A</v>
      </c>
      <c r="R246" s="80" t="e">
        <v>#N/A</v>
      </c>
      <c r="S246" s="80"/>
      <c r="T246" s="29" t="e">
        <f t="shared" ref="T246:T295" si="76">(N246+O246)/L246</f>
        <v>#DIV/0!</v>
      </c>
      <c r="U246" s="29" t="e">
        <f t="shared" si="42"/>
        <v>#DIV/0!</v>
      </c>
      <c r="V246" s="34" t="e">
        <f t="shared" ref="V246:V295" si="77">IF(U246&lt;R246,"حرج",IF(U246&lt;Q246,"طلب",IF(U246&gt;Q246,"زيادة",0)))</f>
        <v>#DIV/0!</v>
      </c>
      <c r="W246" s="81"/>
      <c r="X246" s="31"/>
      <c r="Y246" s="169" t="e">
        <f t="shared" si="49"/>
        <v>#DIV/0!</v>
      </c>
      <c r="Z246" s="169" t="e">
        <f t="shared" si="53"/>
        <v>#DIV/0!</v>
      </c>
      <c r="AA246" s="31"/>
      <c r="AB246" s="30" t="e">
        <f t="shared" si="51"/>
        <v>#DIV/0!</v>
      </c>
      <c r="AC246" s="30" t="e">
        <f t="shared" si="52"/>
        <v>#DIV/0!</v>
      </c>
      <c r="AD246" s="31"/>
      <c r="AE246" s="82">
        <v>0</v>
      </c>
      <c r="AF246" s="82"/>
      <c r="AG246" s="30">
        <f>SUMIF('اخطار وصول'!E:E,C246,'اخطار وصول'!F:F)</f>
        <v>0</v>
      </c>
      <c r="AH246" s="31"/>
      <c r="AI246" s="30">
        <f>SUMIF('صرف واستلام'!E:E,C246,'صرف واستلام'!F:F)-AK246</f>
        <v>0</v>
      </c>
      <c r="AJ246" s="30">
        <f>SUMIF(المرفوض!D:D,C246,المرفوض!E:E)</f>
        <v>0</v>
      </c>
      <c r="AK246" s="30">
        <f>SUMIFS('صرف واستلام'!F:F,'صرف واستلام'!E:E,C246,'صرف واستلام'!I:I,$AK$10)</f>
        <v>0</v>
      </c>
      <c r="AL246" s="32"/>
      <c r="AM246" s="30">
        <f>SUMIF('صرف واستلام'!E:E,C246,'صرف واستلام'!G:G)-AN246-AO246</f>
        <v>0</v>
      </c>
      <c r="AN246" s="30">
        <f>SUMIFS('صرف واستلام'!G:G,'صرف واستلام'!E:E,C246,'صرف واستلام'!I:I,$AN$10)</f>
        <v>0</v>
      </c>
      <c r="AO246" s="30">
        <f>SUMIFS('صرف واستلام'!G:G,'صرف واستلام'!E:E,C246,'صرف واستلام'!I:I,$AO$10)</f>
        <v>0</v>
      </c>
      <c r="AQ246" s="47" t="e">
        <v>#N/A</v>
      </c>
      <c r="AR246" s="47" t="e">
        <v>#N/A</v>
      </c>
      <c r="AS246" s="47" t="e">
        <f t="shared" si="74"/>
        <v>#N/A</v>
      </c>
    </row>
    <row r="247" spans="1:45" ht="17.399999999999999" hidden="1">
      <c r="A247" s="73" t="s">
        <v>311</v>
      </c>
      <c r="B247" s="74" t="s">
        <v>1099</v>
      </c>
      <c r="C247" s="75" t="s">
        <v>826</v>
      </c>
      <c r="D247" s="83" t="s">
        <v>309</v>
      </c>
      <c r="E247" s="84"/>
      <c r="F247" s="84"/>
      <c r="G247" s="84"/>
      <c r="H247" s="84"/>
      <c r="I247" s="84"/>
      <c r="J247" s="84"/>
      <c r="K247" s="84"/>
      <c r="L247" s="78">
        <f t="shared" si="75"/>
        <v>0</v>
      </c>
      <c r="M247" s="79"/>
      <c r="N247" s="28">
        <f t="shared" si="48"/>
        <v>262</v>
      </c>
      <c r="O247" s="29">
        <f t="shared" ref="O247:O295" si="78">AF247+AG247-AI247-AJ247</f>
        <v>0</v>
      </c>
      <c r="P247" s="29">
        <f t="shared" si="44"/>
        <v>0</v>
      </c>
      <c r="Q247" s="89" t="e">
        <v>#N/A</v>
      </c>
      <c r="R247" s="80" t="e">
        <v>#N/A</v>
      </c>
      <c r="S247" s="80"/>
      <c r="T247" s="29" t="e">
        <f t="shared" si="76"/>
        <v>#DIV/0!</v>
      </c>
      <c r="U247" s="29" t="e">
        <f t="shared" si="42"/>
        <v>#DIV/0!</v>
      </c>
      <c r="V247" s="34" t="e">
        <f t="shared" si="77"/>
        <v>#DIV/0!</v>
      </c>
      <c r="W247" s="81"/>
      <c r="X247" s="31"/>
      <c r="Y247" s="169" t="e">
        <f t="shared" si="49"/>
        <v>#DIV/0!</v>
      </c>
      <c r="Z247" s="169" t="e">
        <f t="shared" si="53"/>
        <v>#DIV/0!</v>
      </c>
      <c r="AA247" s="31"/>
      <c r="AB247" s="30" t="e">
        <f t="shared" si="51"/>
        <v>#DIV/0!</v>
      </c>
      <c r="AC247" s="30" t="e">
        <f t="shared" si="52"/>
        <v>#DIV/0!</v>
      </c>
      <c r="AD247" s="31"/>
      <c r="AE247" s="82">
        <v>262</v>
      </c>
      <c r="AF247" s="82"/>
      <c r="AG247" s="30">
        <f>SUMIF('اخطار وصول'!E:E,C247,'اخطار وصول'!F:F)</f>
        <v>0</v>
      </c>
      <c r="AH247" s="31"/>
      <c r="AI247" s="30">
        <f>SUMIF('صرف واستلام'!E:E,C247,'صرف واستلام'!F:F)-AK247</f>
        <v>0</v>
      </c>
      <c r="AJ247" s="30">
        <f>SUMIF(المرفوض!D:D,C247,المرفوض!E:E)</f>
        <v>0</v>
      </c>
      <c r="AK247" s="30">
        <f>SUMIFS('صرف واستلام'!F:F,'صرف واستلام'!E:E,C247,'صرف واستلام'!I:I,$AK$10)</f>
        <v>0</v>
      </c>
      <c r="AL247" s="32"/>
      <c r="AM247" s="30">
        <f>SUMIF('صرف واستلام'!E:E,C247,'صرف واستلام'!G:G)-AN247-AO247</f>
        <v>0</v>
      </c>
      <c r="AN247" s="30">
        <f>SUMIFS('صرف واستلام'!G:G,'صرف واستلام'!E:E,C247,'صرف واستلام'!I:I,$AN$10)</f>
        <v>0</v>
      </c>
      <c r="AO247" s="30">
        <f>SUMIFS('صرف واستلام'!G:G,'صرف واستلام'!E:E,C247,'صرف واستلام'!I:I,$AO$10)</f>
        <v>0</v>
      </c>
      <c r="AQ247" s="47" t="e">
        <v>#N/A</v>
      </c>
      <c r="AR247" s="47" t="e">
        <v>#N/A</v>
      </c>
      <c r="AS247" s="47" t="e">
        <f t="shared" si="74"/>
        <v>#N/A</v>
      </c>
    </row>
    <row r="248" spans="1:45" ht="17.399999999999999" hidden="1">
      <c r="A248" s="73" t="s">
        <v>311</v>
      </c>
      <c r="B248" s="74">
        <v>300</v>
      </c>
      <c r="C248" s="75" t="s">
        <v>827</v>
      </c>
      <c r="D248" s="83" t="s">
        <v>309</v>
      </c>
      <c r="E248" s="84"/>
      <c r="F248" s="84"/>
      <c r="G248" s="84"/>
      <c r="H248" s="84"/>
      <c r="I248" s="84"/>
      <c r="J248" s="84"/>
      <c r="K248" s="84"/>
      <c r="L248" s="78">
        <f t="shared" si="75"/>
        <v>0</v>
      </c>
      <c r="M248" s="79"/>
      <c r="N248" s="28">
        <f t="shared" si="48"/>
        <v>49000</v>
      </c>
      <c r="O248" s="29">
        <f t="shared" si="78"/>
        <v>0</v>
      </c>
      <c r="P248" s="29">
        <f t="shared" si="44"/>
        <v>0</v>
      </c>
      <c r="Q248" s="89" t="e">
        <v>#N/A</v>
      </c>
      <c r="R248" s="80" t="e">
        <v>#N/A</v>
      </c>
      <c r="S248" s="80"/>
      <c r="T248" s="29" t="e">
        <f t="shared" si="76"/>
        <v>#DIV/0!</v>
      </c>
      <c r="U248" s="29" t="e">
        <f t="shared" si="42"/>
        <v>#DIV/0!</v>
      </c>
      <c r="V248" s="34" t="e">
        <f t="shared" si="77"/>
        <v>#DIV/0!</v>
      </c>
      <c r="W248" s="81"/>
      <c r="X248" s="31"/>
      <c r="Y248" s="169" t="e">
        <f t="shared" si="49"/>
        <v>#DIV/0!</v>
      </c>
      <c r="Z248" s="169" t="e">
        <f t="shared" si="53"/>
        <v>#DIV/0!</v>
      </c>
      <c r="AA248" s="31"/>
      <c r="AB248" s="30" t="e">
        <f t="shared" si="51"/>
        <v>#DIV/0!</v>
      </c>
      <c r="AC248" s="30" t="e">
        <f t="shared" si="52"/>
        <v>#DIV/0!</v>
      </c>
      <c r="AD248" s="31"/>
      <c r="AE248" s="82">
        <v>49000</v>
      </c>
      <c r="AF248" s="82"/>
      <c r="AG248" s="30">
        <f>SUMIF('اخطار وصول'!E:E,C248,'اخطار وصول'!F:F)</f>
        <v>0</v>
      </c>
      <c r="AH248" s="31"/>
      <c r="AI248" s="30">
        <f>SUMIF('صرف واستلام'!E:E,C248,'صرف واستلام'!F:F)-AK248</f>
        <v>0</v>
      </c>
      <c r="AJ248" s="30">
        <f>SUMIF(المرفوض!D:D,C248,المرفوض!E:E)</f>
        <v>0</v>
      </c>
      <c r="AK248" s="30">
        <f>SUMIFS('صرف واستلام'!F:F,'صرف واستلام'!E:E,C248,'صرف واستلام'!I:I,$AK$10)</f>
        <v>0</v>
      </c>
      <c r="AL248" s="32"/>
      <c r="AM248" s="30">
        <f>SUMIF('صرف واستلام'!E:E,C248,'صرف واستلام'!G:G)-AN248-AO248</f>
        <v>0</v>
      </c>
      <c r="AN248" s="30">
        <f>SUMIFS('صرف واستلام'!G:G,'صرف واستلام'!E:E,C248,'صرف واستلام'!I:I,$AN$10)</f>
        <v>0</v>
      </c>
      <c r="AO248" s="30">
        <f>SUMIFS('صرف واستلام'!G:G,'صرف واستلام'!E:E,C248,'صرف واستلام'!I:I,$AO$10)</f>
        <v>0</v>
      </c>
      <c r="AQ248" s="47" t="e">
        <v>#N/A</v>
      </c>
      <c r="AR248" s="47" t="e">
        <v>#N/A</v>
      </c>
      <c r="AS248" s="47" t="e">
        <f t="shared" si="74"/>
        <v>#N/A</v>
      </c>
    </row>
    <row r="249" spans="1:45" ht="17.399999999999999" hidden="1">
      <c r="A249" s="73" t="s">
        <v>311</v>
      </c>
      <c r="B249" s="74"/>
      <c r="C249" s="75" t="s">
        <v>828</v>
      </c>
      <c r="D249" s="83" t="s">
        <v>309</v>
      </c>
      <c r="E249" s="84"/>
      <c r="F249" s="84"/>
      <c r="G249" s="84"/>
      <c r="H249" s="84"/>
      <c r="I249" s="84"/>
      <c r="J249" s="84"/>
      <c r="K249" s="84"/>
      <c r="L249" s="78">
        <f t="shared" si="75"/>
        <v>0</v>
      </c>
      <c r="M249" s="79"/>
      <c r="N249" s="28">
        <f t="shared" si="48"/>
        <v>0</v>
      </c>
      <c r="O249" s="29">
        <f t="shared" si="78"/>
        <v>0</v>
      </c>
      <c r="P249" s="29">
        <f t="shared" si="44"/>
        <v>0</v>
      </c>
      <c r="Q249" s="89" t="e">
        <v>#N/A</v>
      </c>
      <c r="R249" s="80" t="e">
        <v>#N/A</v>
      </c>
      <c r="S249" s="80"/>
      <c r="T249" s="29" t="e">
        <f t="shared" si="76"/>
        <v>#DIV/0!</v>
      </c>
      <c r="U249" s="29" t="e">
        <f t="shared" ref="U249:U294" si="79">(N249+O249)/(E249*$V$2+F249*$V$3+G249*$V$4+H249*$V$5+I249*$V$6+J249*$V$7+K249*$V$8)</f>
        <v>#DIV/0!</v>
      </c>
      <c r="V249" s="34" t="e">
        <f t="shared" si="77"/>
        <v>#DIV/0!</v>
      </c>
      <c r="W249" s="81"/>
      <c r="X249" s="31"/>
      <c r="Y249" s="169" t="e">
        <f t="shared" si="49"/>
        <v>#DIV/0!</v>
      </c>
      <c r="Z249" s="169" t="e">
        <f t="shared" si="53"/>
        <v>#DIV/0!</v>
      </c>
      <c r="AA249" s="31"/>
      <c r="AB249" s="30" t="e">
        <f t="shared" si="51"/>
        <v>#DIV/0!</v>
      </c>
      <c r="AC249" s="30" t="e">
        <f t="shared" si="52"/>
        <v>#DIV/0!</v>
      </c>
      <c r="AD249" s="31"/>
      <c r="AE249" s="82">
        <v>0</v>
      </c>
      <c r="AF249" s="82"/>
      <c r="AG249" s="30">
        <f>SUMIF('اخطار وصول'!E:E,C249,'اخطار وصول'!F:F)</f>
        <v>0</v>
      </c>
      <c r="AH249" s="31"/>
      <c r="AI249" s="30">
        <f>SUMIF('صرف واستلام'!E:E,C249,'صرف واستلام'!F:F)-AK249</f>
        <v>0</v>
      </c>
      <c r="AJ249" s="30">
        <f>SUMIF(المرفوض!D:D,C249,المرفوض!E:E)</f>
        <v>0</v>
      </c>
      <c r="AK249" s="30">
        <f>SUMIFS('صرف واستلام'!F:F,'صرف واستلام'!E:E,C249,'صرف واستلام'!I:I,$AK$10)</f>
        <v>0</v>
      </c>
      <c r="AL249" s="32"/>
      <c r="AM249" s="30">
        <f>SUMIF('صرف واستلام'!E:E,C249,'صرف واستلام'!G:G)-AN249-AO249</f>
        <v>0</v>
      </c>
      <c r="AN249" s="30">
        <f>SUMIFS('صرف واستلام'!G:G,'صرف واستلام'!E:E,C249,'صرف واستلام'!I:I,$AN$10)</f>
        <v>0</v>
      </c>
      <c r="AO249" s="30">
        <f>SUMIFS('صرف واستلام'!G:G,'صرف واستلام'!E:E,C249,'صرف واستلام'!I:I,$AO$10)</f>
        <v>0</v>
      </c>
      <c r="AQ249" s="47" t="e">
        <v>#N/A</v>
      </c>
      <c r="AR249" s="47" t="e">
        <v>#N/A</v>
      </c>
      <c r="AS249" s="47" t="e">
        <f t="shared" si="74"/>
        <v>#N/A</v>
      </c>
    </row>
    <row r="250" spans="1:45" ht="17.399999999999999" hidden="1">
      <c r="A250" s="73" t="s">
        <v>311</v>
      </c>
      <c r="B250" s="74" t="s">
        <v>1036</v>
      </c>
      <c r="C250" s="75" t="s">
        <v>830</v>
      </c>
      <c r="D250" s="83" t="s">
        <v>262</v>
      </c>
      <c r="E250" s="84"/>
      <c r="F250" s="84"/>
      <c r="G250" s="84"/>
      <c r="H250" s="84"/>
      <c r="I250" s="84"/>
      <c r="J250" s="84"/>
      <c r="K250" s="84"/>
      <c r="L250" s="78">
        <f t="shared" si="75"/>
        <v>0</v>
      </c>
      <c r="M250" s="79"/>
      <c r="N250" s="28">
        <f t="shared" si="48"/>
        <v>120</v>
      </c>
      <c r="O250" s="29">
        <f t="shared" si="78"/>
        <v>0</v>
      </c>
      <c r="P250" s="29">
        <f t="shared" si="44"/>
        <v>0</v>
      </c>
      <c r="Q250" s="89" t="e">
        <v>#N/A</v>
      </c>
      <c r="R250" s="80" t="e">
        <v>#N/A</v>
      </c>
      <c r="S250" s="80"/>
      <c r="T250" s="29" t="e">
        <f t="shared" si="76"/>
        <v>#DIV/0!</v>
      </c>
      <c r="U250" s="29" t="e">
        <f t="shared" si="79"/>
        <v>#DIV/0!</v>
      </c>
      <c r="V250" s="34" t="e">
        <f t="shared" si="77"/>
        <v>#DIV/0!</v>
      </c>
      <c r="W250" s="81"/>
      <c r="X250" s="31"/>
      <c r="Y250" s="169" t="e">
        <f t="shared" si="49"/>
        <v>#DIV/0!</v>
      </c>
      <c r="Z250" s="169" t="e">
        <f t="shared" si="53"/>
        <v>#DIV/0!</v>
      </c>
      <c r="AA250" s="31"/>
      <c r="AB250" s="30" t="e">
        <f t="shared" si="51"/>
        <v>#DIV/0!</v>
      </c>
      <c r="AC250" s="30" t="e">
        <f t="shared" si="52"/>
        <v>#DIV/0!</v>
      </c>
      <c r="AD250" s="31"/>
      <c r="AE250" s="82">
        <v>120</v>
      </c>
      <c r="AF250" s="82"/>
      <c r="AG250" s="30">
        <f>SUMIF('اخطار وصول'!E:E,C250,'اخطار وصول'!F:F)</f>
        <v>0</v>
      </c>
      <c r="AH250" s="31"/>
      <c r="AI250" s="30">
        <f>SUMIF('صرف واستلام'!E:E,C250,'صرف واستلام'!F:F)-AK250</f>
        <v>0</v>
      </c>
      <c r="AJ250" s="30">
        <f>SUMIF(المرفوض!D:D,C250,المرفوض!E:E)</f>
        <v>0</v>
      </c>
      <c r="AK250" s="30">
        <f>SUMIFS('صرف واستلام'!F:F,'صرف واستلام'!E:E,C250,'صرف واستلام'!I:I,$AK$10)</f>
        <v>0</v>
      </c>
      <c r="AL250" s="32"/>
      <c r="AM250" s="30">
        <f>SUMIF('صرف واستلام'!E:E,C250,'صرف واستلام'!G:G)-AN250-AO250</f>
        <v>0</v>
      </c>
      <c r="AN250" s="30">
        <f>SUMIFS('صرف واستلام'!G:G,'صرف واستلام'!E:E,C250,'صرف واستلام'!I:I,$AN$10)</f>
        <v>0</v>
      </c>
      <c r="AO250" s="30">
        <f>SUMIFS('صرف واستلام'!G:G,'صرف واستلام'!E:E,C250,'صرف واستلام'!I:I,$AO$10)</f>
        <v>0</v>
      </c>
      <c r="AQ250" s="47" t="e">
        <v>#N/A</v>
      </c>
      <c r="AR250" s="47" t="e">
        <v>#N/A</v>
      </c>
      <c r="AS250" s="47" t="e">
        <f t="shared" si="74"/>
        <v>#N/A</v>
      </c>
    </row>
    <row r="251" spans="1:45" ht="17.399999999999999" hidden="1">
      <c r="A251" s="73" t="s">
        <v>311</v>
      </c>
      <c r="B251" s="74" t="s">
        <v>831</v>
      </c>
      <c r="C251" s="75" t="s">
        <v>832</v>
      </c>
      <c r="D251" s="83" t="s">
        <v>309</v>
      </c>
      <c r="E251" s="84"/>
      <c r="F251" s="84"/>
      <c r="G251" s="84"/>
      <c r="H251" s="84"/>
      <c r="I251" s="84"/>
      <c r="J251" s="84"/>
      <c r="K251" s="84"/>
      <c r="L251" s="78">
        <f t="shared" si="75"/>
        <v>0</v>
      </c>
      <c r="M251" s="79"/>
      <c r="N251" s="28">
        <f t="shared" si="48"/>
        <v>0</v>
      </c>
      <c r="O251" s="29">
        <f t="shared" si="78"/>
        <v>0</v>
      </c>
      <c r="P251" s="29">
        <f t="shared" si="44"/>
        <v>0</v>
      </c>
      <c r="Q251" s="89" t="e">
        <v>#N/A</v>
      </c>
      <c r="R251" s="80" t="e">
        <v>#N/A</v>
      </c>
      <c r="S251" s="80"/>
      <c r="T251" s="29" t="e">
        <f t="shared" si="76"/>
        <v>#DIV/0!</v>
      </c>
      <c r="U251" s="29" t="e">
        <f t="shared" si="79"/>
        <v>#DIV/0!</v>
      </c>
      <c r="V251" s="34" t="e">
        <f t="shared" si="77"/>
        <v>#DIV/0!</v>
      </c>
      <c r="W251" s="81"/>
      <c r="X251" s="31"/>
      <c r="Y251" s="169" t="e">
        <f t="shared" si="49"/>
        <v>#DIV/0!</v>
      </c>
      <c r="Z251" s="169" t="e">
        <f t="shared" si="53"/>
        <v>#DIV/0!</v>
      </c>
      <c r="AA251" s="31"/>
      <c r="AB251" s="30" t="e">
        <f t="shared" si="51"/>
        <v>#DIV/0!</v>
      </c>
      <c r="AC251" s="30" t="e">
        <f t="shared" si="52"/>
        <v>#DIV/0!</v>
      </c>
      <c r="AD251" s="31"/>
      <c r="AE251" s="82">
        <v>0</v>
      </c>
      <c r="AF251" s="82"/>
      <c r="AG251" s="30">
        <f>SUMIF('اخطار وصول'!E:E,C251,'اخطار وصول'!F:F)</f>
        <v>0</v>
      </c>
      <c r="AH251" s="31"/>
      <c r="AI251" s="30">
        <f>SUMIF('صرف واستلام'!E:E,C251,'صرف واستلام'!F:F)-AK251</f>
        <v>0</v>
      </c>
      <c r="AJ251" s="30">
        <f>SUMIF(المرفوض!D:D,C251,المرفوض!E:E)</f>
        <v>0</v>
      </c>
      <c r="AK251" s="30">
        <f>SUMIFS('صرف واستلام'!F:F,'صرف واستلام'!E:E,C251,'صرف واستلام'!I:I,$AK$10)</f>
        <v>0</v>
      </c>
      <c r="AL251" s="32"/>
      <c r="AM251" s="30">
        <f>SUMIF('صرف واستلام'!E:E,C251,'صرف واستلام'!G:G)-AN251-AO251</f>
        <v>0</v>
      </c>
      <c r="AN251" s="30">
        <f>SUMIFS('صرف واستلام'!G:G,'صرف واستلام'!E:E,C251,'صرف واستلام'!I:I,$AN$10)</f>
        <v>0</v>
      </c>
      <c r="AO251" s="30">
        <f>SUMIFS('صرف واستلام'!G:G,'صرف واستلام'!E:E,C251,'صرف واستلام'!I:I,$AO$10)</f>
        <v>0</v>
      </c>
      <c r="AQ251" s="47" t="e">
        <v>#N/A</v>
      </c>
      <c r="AR251" s="47" t="e">
        <v>#N/A</v>
      </c>
      <c r="AS251" s="47" t="e">
        <f t="shared" si="74"/>
        <v>#N/A</v>
      </c>
    </row>
    <row r="252" spans="1:45" ht="17.399999999999999" hidden="1">
      <c r="A252" s="73" t="s">
        <v>311</v>
      </c>
      <c r="B252" s="74" t="s">
        <v>833</v>
      </c>
      <c r="C252" s="75" t="s">
        <v>834</v>
      </c>
      <c r="D252" s="83" t="s">
        <v>309</v>
      </c>
      <c r="E252" s="84"/>
      <c r="F252" s="84"/>
      <c r="G252" s="84"/>
      <c r="H252" s="84"/>
      <c r="I252" s="84"/>
      <c r="J252" s="84"/>
      <c r="K252" s="84"/>
      <c r="L252" s="78">
        <f t="shared" si="75"/>
        <v>0</v>
      </c>
      <c r="M252" s="79"/>
      <c r="N252" s="28">
        <f t="shared" si="48"/>
        <v>0</v>
      </c>
      <c r="O252" s="29">
        <f t="shared" si="78"/>
        <v>0</v>
      </c>
      <c r="P252" s="29">
        <f t="shared" si="44"/>
        <v>0</v>
      </c>
      <c r="Q252" s="89" t="e">
        <v>#N/A</v>
      </c>
      <c r="R252" s="80" t="e">
        <v>#N/A</v>
      </c>
      <c r="S252" s="80"/>
      <c r="T252" s="29" t="e">
        <f t="shared" si="76"/>
        <v>#DIV/0!</v>
      </c>
      <c r="U252" s="29" t="e">
        <f t="shared" si="79"/>
        <v>#DIV/0!</v>
      </c>
      <c r="V252" s="34" t="e">
        <f t="shared" si="77"/>
        <v>#DIV/0!</v>
      </c>
      <c r="W252" s="81"/>
      <c r="X252" s="31"/>
      <c r="Y252" s="169" t="e">
        <f t="shared" si="49"/>
        <v>#DIV/0!</v>
      </c>
      <c r="Z252" s="169" t="e">
        <f t="shared" si="53"/>
        <v>#DIV/0!</v>
      </c>
      <c r="AA252" s="31"/>
      <c r="AB252" s="30" t="e">
        <f t="shared" si="51"/>
        <v>#DIV/0!</v>
      </c>
      <c r="AC252" s="30" t="e">
        <f t="shared" si="52"/>
        <v>#DIV/0!</v>
      </c>
      <c r="AD252" s="31"/>
      <c r="AE252" s="82">
        <v>0</v>
      </c>
      <c r="AF252" s="82"/>
      <c r="AG252" s="30">
        <f>SUMIF('اخطار وصول'!E:E,C252,'اخطار وصول'!F:F)</f>
        <v>0</v>
      </c>
      <c r="AH252" s="31"/>
      <c r="AI252" s="30">
        <f>SUMIF('صرف واستلام'!E:E,C252,'صرف واستلام'!F:F)-AK252</f>
        <v>0</v>
      </c>
      <c r="AJ252" s="30">
        <f>SUMIF(المرفوض!D:D,C252,المرفوض!E:E)</f>
        <v>0</v>
      </c>
      <c r="AK252" s="30">
        <f>SUMIFS('صرف واستلام'!F:F,'صرف واستلام'!E:E,C252,'صرف واستلام'!I:I,$AK$10)</f>
        <v>0</v>
      </c>
      <c r="AL252" s="32"/>
      <c r="AM252" s="30">
        <f>SUMIF('صرف واستلام'!E:E,C252,'صرف واستلام'!G:G)-AN252-AO252</f>
        <v>0</v>
      </c>
      <c r="AN252" s="30">
        <f>SUMIFS('صرف واستلام'!G:G,'صرف واستلام'!E:E,C252,'صرف واستلام'!I:I,$AN$10)</f>
        <v>0</v>
      </c>
      <c r="AO252" s="30">
        <f>SUMIFS('صرف واستلام'!G:G,'صرف واستلام'!E:E,C252,'صرف واستلام'!I:I,$AO$10)</f>
        <v>0</v>
      </c>
      <c r="AQ252" s="47" t="e">
        <v>#N/A</v>
      </c>
      <c r="AR252" s="47" t="e">
        <v>#N/A</v>
      </c>
      <c r="AS252" s="47" t="e">
        <f t="shared" si="74"/>
        <v>#N/A</v>
      </c>
    </row>
    <row r="253" spans="1:45" ht="17.399999999999999" hidden="1">
      <c r="A253" s="73" t="s">
        <v>311</v>
      </c>
      <c r="B253" s="109" t="s">
        <v>502</v>
      </c>
      <c r="C253" s="108" t="s">
        <v>1154</v>
      </c>
      <c r="D253" s="83"/>
      <c r="E253" s="84"/>
      <c r="F253" s="84"/>
      <c r="G253" s="84"/>
      <c r="H253" s="84"/>
      <c r="I253" s="84"/>
      <c r="J253" s="84"/>
      <c r="K253" s="84"/>
      <c r="L253" s="78"/>
      <c r="M253" s="153"/>
      <c r="N253" s="154">
        <f t="shared" si="48"/>
        <v>79989</v>
      </c>
      <c r="O253" s="29">
        <f t="shared" si="78"/>
        <v>0</v>
      </c>
      <c r="P253" s="29">
        <f t="shared" si="44"/>
        <v>0</v>
      </c>
      <c r="Q253" s="89">
        <v>68</v>
      </c>
      <c r="R253" s="80">
        <v>15</v>
      </c>
      <c r="S253" s="80"/>
      <c r="T253" s="29" t="e">
        <f t="shared" si="76"/>
        <v>#DIV/0!</v>
      </c>
      <c r="U253" s="29" t="e">
        <f t="shared" si="79"/>
        <v>#DIV/0!</v>
      </c>
      <c r="V253" s="34" t="e">
        <f t="shared" si="77"/>
        <v>#DIV/0!</v>
      </c>
      <c r="W253" s="81" t="s">
        <v>1081</v>
      </c>
      <c r="X253" s="31"/>
      <c r="Y253" s="169" t="e">
        <f t="shared" si="49"/>
        <v>#DIV/0!</v>
      </c>
      <c r="Z253" s="169" t="e">
        <f t="shared" si="53"/>
        <v>#DIV/0!</v>
      </c>
      <c r="AA253" s="31"/>
      <c r="AB253" s="30" t="e">
        <f t="shared" si="51"/>
        <v>#DIV/0!</v>
      </c>
      <c r="AC253" s="30" t="e">
        <f t="shared" si="52"/>
        <v>#DIV/0!</v>
      </c>
      <c r="AD253" s="31"/>
      <c r="AE253" s="82">
        <v>79989</v>
      </c>
      <c r="AF253" s="82"/>
      <c r="AG253" s="30">
        <f>SUMIF('اخطار وصول'!E:E,C253,'اخطار وصول'!F:F)</f>
        <v>0</v>
      </c>
      <c r="AH253" s="31"/>
      <c r="AI253" s="30">
        <f>SUMIF('صرف واستلام'!E:E,C253,'صرف واستلام'!F:F)-AK253</f>
        <v>0</v>
      </c>
      <c r="AJ253" s="30">
        <f>SUMIF(المرفوض!D:D,C253,المرفوض!E:E)</f>
        <v>0</v>
      </c>
      <c r="AK253" s="30">
        <f>SUMIFS('صرف واستلام'!F:F,'صرف واستلام'!E:E,C253,'صرف واستلام'!I:I,$AK$10)</f>
        <v>0</v>
      </c>
      <c r="AL253" s="32"/>
      <c r="AM253" s="30">
        <f>SUMIF('صرف واستلام'!E:E,C253,'صرف واستلام'!G:G)-AN253-AO253</f>
        <v>0</v>
      </c>
      <c r="AN253" s="30">
        <f>SUMIFS('صرف واستلام'!G:G,'صرف واستلام'!E:E,C253,'صرف واستلام'!I:I,$AN$10)</f>
        <v>0</v>
      </c>
      <c r="AO253" s="30">
        <f>SUMIFS('صرف واستلام'!G:G,'صرف واستلام'!E:E,C253,'صرف واستلام'!I:I,$AO$10)</f>
        <v>0</v>
      </c>
      <c r="AQ253" s="47" t="s">
        <v>502</v>
      </c>
      <c r="AR253" s="47" t="s">
        <v>503</v>
      </c>
      <c r="AS253" s="47">
        <f t="shared" si="74"/>
        <v>0</v>
      </c>
    </row>
    <row r="254" spans="1:45" ht="17.399999999999999" hidden="1">
      <c r="A254" s="73" t="s">
        <v>311</v>
      </c>
      <c r="B254" s="86" t="s">
        <v>1098</v>
      </c>
      <c r="C254" s="85" t="s">
        <v>1039</v>
      </c>
      <c r="D254" s="83"/>
      <c r="E254" s="84"/>
      <c r="F254" s="84"/>
      <c r="G254" s="84"/>
      <c r="H254" s="84"/>
      <c r="I254" s="84"/>
      <c r="J254" s="84"/>
      <c r="K254" s="84"/>
      <c r="L254" s="78"/>
      <c r="M254" s="79" t="s">
        <v>262</v>
      </c>
      <c r="N254" s="28">
        <f t="shared" si="48"/>
        <v>10400.599999999999</v>
      </c>
      <c r="O254" s="29">
        <f t="shared" si="78"/>
        <v>0</v>
      </c>
      <c r="P254" s="29">
        <f t="shared" si="44"/>
        <v>0</v>
      </c>
      <c r="Q254" s="89" t="e">
        <v>#N/A</v>
      </c>
      <c r="R254" s="80" t="e">
        <v>#N/A</v>
      </c>
      <c r="S254" s="80"/>
      <c r="T254" s="29" t="e">
        <f t="shared" si="76"/>
        <v>#DIV/0!</v>
      </c>
      <c r="U254" s="29" t="e">
        <f t="shared" si="79"/>
        <v>#DIV/0!</v>
      </c>
      <c r="V254" s="34" t="e">
        <f t="shared" si="77"/>
        <v>#DIV/0!</v>
      </c>
      <c r="W254" s="81"/>
      <c r="X254" s="31"/>
      <c r="Y254" s="169" t="e">
        <f t="shared" si="49"/>
        <v>#DIV/0!</v>
      </c>
      <c r="Z254" s="169" t="e">
        <f t="shared" si="53"/>
        <v>#DIV/0!</v>
      </c>
      <c r="AA254" s="31"/>
      <c r="AB254" s="30" t="e">
        <f t="shared" si="51"/>
        <v>#DIV/0!</v>
      </c>
      <c r="AC254" s="30" t="e">
        <f t="shared" si="52"/>
        <v>#DIV/0!</v>
      </c>
      <c r="AD254" s="31"/>
      <c r="AE254" s="82">
        <v>9187.6</v>
      </c>
      <c r="AF254" s="82"/>
      <c r="AG254" s="30">
        <f>SUMIF('اخطار وصول'!E:E,C254,'اخطار وصول'!F:F)</f>
        <v>6036.2</v>
      </c>
      <c r="AH254" s="31"/>
      <c r="AI254" s="30">
        <f>SUMIF('صرف واستلام'!E:E,C254,'صرف واستلام'!F:F)-AK254</f>
        <v>6036.2</v>
      </c>
      <c r="AJ254" s="30">
        <f>SUMIF(المرفوض!D:D,C254,المرفوض!E:E)</f>
        <v>0</v>
      </c>
      <c r="AK254" s="30">
        <f>SUMIFS('صرف واستلام'!F:F,'صرف واستلام'!E:E,C254,'صرف واستلام'!I:I,$AK$10)</f>
        <v>0</v>
      </c>
      <c r="AL254" s="32"/>
      <c r="AM254" s="30">
        <f>SUMIF('صرف واستلام'!E:E,C254,'صرف واستلام'!G:G)-AN254-AO254</f>
        <v>4823.2</v>
      </c>
      <c r="AN254" s="30">
        <f>SUMIFS('صرف واستلام'!G:G,'صرف واستلام'!E:E,C254,'صرف واستلام'!I:I,$AN$10)</f>
        <v>0</v>
      </c>
      <c r="AO254" s="30">
        <f>SUMIFS('صرف واستلام'!G:G,'صرف واستلام'!E:E,C254,'صرف واستلام'!I:I,$AO$10)</f>
        <v>0</v>
      </c>
      <c r="AQ254" s="47" t="e">
        <v>#N/A</v>
      </c>
      <c r="AR254" s="47" t="e">
        <v>#N/A</v>
      </c>
      <c r="AS254" s="47" t="e">
        <f t="shared" si="74"/>
        <v>#N/A</v>
      </c>
    </row>
    <row r="255" spans="1:45" ht="17.399999999999999" hidden="1">
      <c r="A255" s="73" t="s">
        <v>311</v>
      </c>
      <c r="B255" s="74" t="s">
        <v>499</v>
      </c>
      <c r="C255" s="75" t="s">
        <v>1114</v>
      </c>
      <c r="D255" s="83" t="s">
        <v>309</v>
      </c>
      <c r="E255" s="84"/>
      <c r="F255" s="84"/>
      <c r="G255" s="84"/>
      <c r="H255" s="84"/>
      <c r="I255" s="84"/>
      <c r="J255" s="84"/>
      <c r="K255" s="84"/>
      <c r="L255" s="78">
        <f t="shared" si="75"/>
        <v>0</v>
      </c>
      <c r="M255" s="79"/>
      <c r="N255" s="28">
        <f t="shared" si="48"/>
        <v>14000</v>
      </c>
      <c r="O255" s="29">
        <f t="shared" si="78"/>
        <v>0</v>
      </c>
      <c r="P255" s="29">
        <f t="shared" si="44"/>
        <v>0</v>
      </c>
      <c r="Q255" s="89" t="e">
        <v>#N/A</v>
      </c>
      <c r="R255" s="80" t="e">
        <v>#N/A</v>
      </c>
      <c r="S255" s="80"/>
      <c r="T255" s="29" t="e">
        <f t="shared" si="76"/>
        <v>#DIV/0!</v>
      </c>
      <c r="U255" s="29" t="e">
        <f t="shared" si="79"/>
        <v>#DIV/0!</v>
      </c>
      <c r="V255" s="34" t="e">
        <f t="shared" si="77"/>
        <v>#DIV/0!</v>
      </c>
      <c r="W255" s="81"/>
      <c r="X255" s="31"/>
      <c r="Y255" s="169" t="e">
        <f t="shared" si="49"/>
        <v>#DIV/0!</v>
      </c>
      <c r="Z255" s="169" t="e">
        <f t="shared" si="53"/>
        <v>#DIV/0!</v>
      </c>
      <c r="AA255" s="31"/>
      <c r="AB255" s="30" t="e">
        <f t="shared" si="51"/>
        <v>#DIV/0!</v>
      </c>
      <c r="AC255" s="30" t="e">
        <f t="shared" si="52"/>
        <v>#DIV/0!</v>
      </c>
      <c r="AD255" s="31"/>
      <c r="AE255" s="82">
        <v>15000</v>
      </c>
      <c r="AF255" s="82">
        <v>30000</v>
      </c>
      <c r="AG255" s="30">
        <f>SUMIF('اخطار وصول'!E:E,C255,'اخطار وصول'!F:F)</f>
        <v>0</v>
      </c>
      <c r="AH255" s="31"/>
      <c r="AI255" s="30">
        <f>SUMIF('صرف واستلام'!E:E,C255,'صرف واستلام'!F:F)-AK255</f>
        <v>30000</v>
      </c>
      <c r="AJ255" s="30">
        <f>SUMIF(المرفوض!D:D,C255,المرفوض!E:E)</f>
        <v>0</v>
      </c>
      <c r="AK255" s="30">
        <f>SUMIFS('صرف واستلام'!F:F,'صرف واستلام'!E:E,C255,'صرف واستلام'!I:I,$AK$10)</f>
        <v>0</v>
      </c>
      <c r="AL255" s="32"/>
      <c r="AM255" s="30">
        <f>SUMIF('صرف واستلام'!E:E,C255,'صرف واستلام'!G:G)-AN255-AO255</f>
        <v>31000</v>
      </c>
      <c r="AN255" s="30">
        <f>SUMIFS('صرف واستلام'!G:G,'صرف واستلام'!E:E,C255,'صرف واستلام'!I:I,$AN$10)</f>
        <v>0</v>
      </c>
      <c r="AO255" s="30">
        <f>SUMIFS('صرف واستلام'!G:G,'صرف واستلام'!E:E,C255,'صرف واستلام'!I:I,$AO$10)</f>
        <v>0</v>
      </c>
      <c r="AQ255" s="47" t="s">
        <v>499</v>
      </c>
      <c r="AR255" s="47" t="s">
        <v>500</v>
      </c>
      <c r="AS255" s="124">
        <v>1</v>
      </c>
    </row>
    <row r="256" spans="1:45" ht="17.399999999999999" hidden="1">
      <c r="A256" s="73" t="s">
        <v>338</v>
      </c>
      <c r="B256" s="74" t="s">
        <v>1041</v>
      </c>
      <c r="C256" s="75" t="s">
        <v>835</v>
      </c>
      <c r="D256" s="83" t="s">
        <v>309</v>
      </c>
      <c r="E256" s="84"/>
      <c r="F256" s="84"/>
      <c r="G256" s="84"/>
      <c r="H256" s="84"/>
      <c r="I256" s="84"/>
      <c r="J256" s="84"/>
      <c r="K256" s="84"/>
      <c r="L256" s="78">
        <f t="shared" si="75"/>
        <v>0</v>
      </c>
      <c r="M256" s="79"/>
      <c r="N256" s="28">
        <f t="shared" si="48"/>
        <v>23</v>
      </c>
      <c r="O256" s="29">
        <f t="shared" si="78"/>
        <v>0</v>
      </c>
      <c r="P256" s="29">
        <f t="shared" si="44"/>
        <v>0</v>
      </c>
      <c r="Q256" s="89" t="e">
        <v>#N/A</v>
      </c>
      <c r="R256" s="80" t="e">
        <v>#N/A</v>
      </c>
      <c r="S256" s="80"/>
      <c r="T256" s="29" t="e">
        <f t="shared" si="76"/>
        <v>#DIV/0!</v>
      </c>
      <c r="U256" s="29" t="e">
        <f t="shared" si="79"/>
        <v>#DIV/0!</v>
      </c>
      <c r="V256" s="34" t="e">
        <f t="shared" si="77"/>
        <v>#DIV/0!</v>
      </c>
      <c r="W256" s="81"/>
      <c r="X256" s="31"/>
      <c r="Y256" s="169" t="e">
        <f t="shared" si="49"/>
        <v>#DIV/0!</v>
      </c>
      <c r="Z256" s="169" t="e">
        <f t="shared" si="53"/>
        <v>#DIV/0!</v>
      </c>
      <c r="AA256" s="31"/>
      <c r="AB256" s="30" t="e">
        <f t="shared" si="51"/>
        <v>#DIV/0!</v>
      </c>
      <c r="AC256" s="30" t="e">
        <f t="shared" si="52"/>
        <v>#DIV/0!</v>
      </c>
      <c r="AD256" s="31"/>
      <c r="AE256" s="82">
        <v>23</v>
      </c>
      <c r="AF256" s="82"/>
      <c r="AG256" s="30">
        <f>SUMIF('اخطار وصول'!E:E,C256,'اخطار وصول'!F:F)</f>
        <v>0</v>
      </c>
      <c r="AH256" s="31"/>
      <c r="AI256" s="30">
        <f>SUMIF('صرف واستلام'!E:E,C256,'صرف واستلام'!F:F)-AK256</f>
        <v>0</v>
      </c>
      <c r="AJ256" s="30">
        <f>SUMIF(المرفوض!D:D,C256,المرفوض!E:E)</f>
        <v>0</v>
      </c>
      <c r="AK256" s="30">
        <f>SUMIFS('صرف واستلام'!F:F,'صرف واستلام'!E:E,C256,'صرف واستلام'!I:I,$AK$10)</f>
        <v>0</v>
      </c>
      <c r="AL256" s="32"/>
      <c r="AM256" s="30">
        <f>SUMIF('صرف واستلام'!E:E,C256,'صرف واستلام'!G:G)-AN256-AO256</f>
        <v>0</v>
      </c>
      <c r="AN256" s="30">
        <f>SUMIFS('صرف واستلام'!G:G,'صرف واستلام'!E:E,C256,'صرف واستلام'!I:I,$AN$10)</f>
        <v>0</v>
      </c>
      <c r="AO256" s="30">
        <f>SUMIFS('صرف واستلام'!G:G,'صرف واستلام'!E:E,C256,'صرف واستلام'!I:I,$AO$10)</f>
        <v>0</v>
      </c>
      <c r="AQ256" s="47" t="e">
        <v>#N/A</v>
      </c>
      <c r="AR256" s="47" t="e">
        <v>#N/A</v>
      </c>
      <c r="AS256" s="47" t="e">
        <f t="shared" ref="AS256:AS287" si="80">IF(AR256=C256,1,0)</f>
        <v>#N/A</v>
      </c>
    </row>
    <row r="257" spans="1:45" ht="17.399999999999999" hidden="1">
      <c r="A257" s="73" t="s">
        <v>338</v>
      </c>
      <c r="B257" s="74" t="s">
        <v>1042</v>
      </c>
      <c r="C257" s="75" t="s">
        <v>163</v>
      </c>
      <c r="D257" s="83" t="s">
        <v>309</v>
      </c>
      <c r="E257" s="84"/>
      <c r="F257" s="84"/>
      <c r="G257" s="84"/>
      <c r="H257" s="84"/>
      <c r="I257" s="84"/>
      <c r="J257" s="84"/>
      <c r="K257" s="84"/>
      <c r="L257" s="78">
        <f t="shared" si="75"/>
        <v>0</v>
      </c>
      <c r="M257" s="79"/>
      <c r="N257" s="28">
        <f t="shared" si="48"/>
        <v>0</v>
      </c>
      <c r="O257" s="29">
        <f t="shared" si="78"/>
        <v>0</v>
      </c>
      <c r="P257" s="29">
        <f t="shared" si="44"/>
        <v>0</v>
      </c>
      <c r="Q257" s="89" t="e">
        <v>#N/A</v>
      </c>
      <c r="R257" s="80" t="e">
        <v>#N/A</v>
      </c>
      <c r="S257" s="80"/>
      <c r="T257" s="29" t="e">
        <f t="shared" si="76"/>
        <v>#DIV/0!</v>
      </c>
      <c r="U257" s="29" t="e">
        <f t="shared" si="79"/>
        <v>#DIV/0!</v>
      </c>
      <c r="V257" s="34" t="e">
        <f t="shared" si="77"/>
        <v>#DIV/0!</v>
      </c>
      <c r="W257" s="81"/>
      <c r="X257" s="31"/>
      <c r="Y257" s="169" t="e">
        <f t="shared" si="49"/>
        <v>#DIV/0!</v>
      </c>
      <c r="Z257" s="169" t="e">
        <f t="shared" si="53"/>
        <v>#DIV/0!</v>
      </c>
      <c r="AA257" s="31"/>
      <c r="AB257" s="30" t="e">
        <f t="shared" si="51"/>
        <v>#DIV/0!</v>
      </c>
      <c r="AC257" s="30" t="e">
        <f t="shared" si="52"/>
        <v>#DIV/0!</v>
      </c>
      <c r="AD257" s="31"/>
      <c r="AE257" s="82">
        <v>0</v>
      </c>
      <c r="AF257" s="82"/>
      <c r="AG257" s="30">
        <f>SUMIF('اخطار وصول'!E:E,C257,'اخطار وصول'!F:F)</f>
        <v>2</v>
      </c>
      <c r="AH257" s="31"/>
      <c r="AI257" s="30">
        <f>SUMIF('صرف واستلام'!E:E,C257,'صرف واستلام'!F:F)-AK257</f>
        <v>2</v>
      </c>
      <c r="AJ257" s="30">
        <f>SUMIF(المرفوض!D:D,C257,المرفوض!E:E)</f>
        <v>0</v>
      </c>
      <c r="AK257" s="30">
        <f>SUMIFS('صرف واستلام'!F:F,'صرف واستلام'!E:E,C257,'صرف واستلام'!I:I,$AK$10)</f>
        <v>0</v>
      </c>
      <c r="AL257" s="32"/>
      <c r="AM257" s="30">
        <f>SUMIF('صرف واستلام'!E:E,C257,'صرف واستلام'!G:G)-AN257-AO257</f>
        <v>2</v>
      </c>
      <c r="AN257" s="30">
        <f>SUMIFS('صرف واستلام'!G:G,'صرف واستلام'!E:E,C257,'صرف واستلام'!I:I,$AN$10)</f>
        <v>0</v>
      </c>
      <c r="AO257" s="30">
        <f>SUMIFS('صرف واستلام'!G:G,'صرف واستلام'!E:E,C257,'صرف واستلام'!I:I,$AO$10)</f>
        <v>0</v>
      </c>
      <c r="AQ257" s="47" t="e">
        <v>#N/A</v>
      </c>
      <c r="AR257" s="47" t="e">
        <v>#N/A</v>
      </c>
      <c r="AS257" s="47" t="e">
        <f t="shared" si="80"/>
        <v>#N/A</v>
      </c>
    </row>
    <row r="258" spans="1:45" ht="17.399999999999999" hidden="1">
      <c r="A258" s="73" t="s">
        <v>338</v>
      </c>
      <c r="B258" s="74" t="s">
        <v>1043</v>
      </c>
      <c r="C258" s="75" t="s">
        <v>173</v>
      </c>
      <c r="D258" s="83" t="s">
        <v>309</v>
      </c>
      <c r="E258" s="84"/>
      <c r="F258" s="84"/>
      <c r="G258" s="84"/>
      <c r="H258" s="84"/>
      <c r="I258" s="84"/>
      <c r="J258" s="84"/>
      <c r="K258" s="84"/>
      <c r="L258" s="78">
        <f t="shared" si="75"/>
        <v>0</v>
      </c>
      <c r="M258" s="79"/>
      <c r="N258" s="28">
        <f t="shared" si="48"/>
        <v>0</v>
      </c>
      <c r="O258" s="29">
        <f t="shared" si="78"/>
        <v>0</v>
      </c>
      <c r="P258" s="29">
        <f t="shared" si="44"/>
        <v>0</v>
      </c>
      <c r="Q258" s="89" t="e">
        <v>#N/A</v>
      </c>
      <c r="R258" s="80" t="e">
        <v>#N/A</v>
      </c>
      <c r="S258" s="80"/>
      <c r="T258" s="29" t="e">
        <f t="shared" si="76"/>
        <v>#DIV/0!</v>
      </c>
      <c r="U258" s="29" t="e">
        <f t="shared" si="79"/>
        <v>#DIV/0!</v>
      </c>
      <c r="V258" s="34" t="e">
        <f t="shared" si="77"/>
        <v>#DIV/0!</v>
      </c>
      <c r="W258" s="81"/>
      <c r="X258" s="31"/>
      <c r="Y258" s="169" t="e">
        <f t="shared" si="49"/>
        <v>#DIV/0!</v>
      </c>
      <c r="Z258" s="169" t="e">
        <f t="shared" si="53"/>
        <v>#DIV/0!</v>
      </c>
      <c r="AA258" s="31"/>
      <c r="AB258" s="30" t="e">
        <f t="shared" si="51"/>
        <v>#DIV/0!</v>
      </c>
      <c r="AC258" s="30" t="e">
        <f t="shared" si="52"/>
        <v>#DIV/0!</v>
      </c>
      <c r="AD258" s="31"/>
      <c r="AE258" s="82">
        <v>0</v>
      </c>
      <c r="AF258" s="82"/>
      <c r="AG258" s="30">
        <f>SUMIF('اخطار وصول'!E:E,C258,'اخطار وصول'!F:F)</f>
        <v>1</v>
      </c>
      <c r="AH258" s="31"/>
      <c r="AI258" s="30">
        <f>SUMIF('صرف واستلام'!E:E,C258,'صرف واستلام'!F:F)-AK258</f>
        <v>1</v>
      </c>
      <c r="AJ258" s="30">
        <f>SUMIF(المرفوض!D:D,C258,المرفوض!E:E)</f>
        <v>0</v>
      </c>
      <c r="AK258" s="30">
        <f>SUMIFS('صرف واستلام'!F:F,'صرف واستلام'!E:E,C258,'صرف واستلام'!I:I,$AK$10)</f>
        <v>0</v>
      </c>
      <c r="AL258" s="32"/>
      <c r="AM258" s="30">
        <f>SUMIF('صرف واستلام'!E:E,C258,'صرف واستلام'!G:G)-AN258-AO258</f>
        <v>1</v>
      </c>
      <c r="AN258" s="30">
        <f>SUMIFS('صرف واستلام'!G:G,'صرف واستلام'!E:E,C258,'صرف واستلام'!I:I,$AN$10)</f>
        <v>0</v>
      </c>
      <c r="AO258" s="30">
        <f>SUMIFS('صرف واستلام'!G:G,'صرف واستلام'!E:E,C258,'صرف واستلام'!I:I,$AO$10)</f>
        <v>0</v>
      </c>
      <c r="AQ258" s="47" t="e">
        <v>#N/A</v>
      </c>
      <c r="AR258" s="47" t="e">
        <v>#N/A</v>
      </c>
      <c r="AS258" s="47" t="e">
        <f t="shared" si="80"/>
        <v>#N/A</v>
      </c>
    </row>
    <row r="259" spans="1:45" ht="17.399999999999999" hidden="1">
      <c r="A259" s="73" t="s">
        <v>338</v>
      </c>
      <c r="B259" s="74" t="s">
        <v>1045</v>
      </c>
      <c r="C259" s="75" t="s">
        <v>836</v>
      </c>
      <c r="D259" s="83" t="s">
        <v>262</v>
      </c>
      <c r="E259" s="84"/>
      <c r="F259" s="84"/>
      <c r="G259" s="84"/>
      <c r="H259" s="84"/>
      <c r="I259" s="84"/>
      <c r="J259" s="84"/>
      <c r="K259" s="84"/>
      <c r="L259" s="78">
        <f t="shared" si="75"/>
        <v>0</v>
      </c>
      <c r="M259" s="79"/>
      <c r="N259" s="28">
        <f t="shared" si="48"/>
        <v>0</v>
      </c>
      <c r="O259" s="29">
        <f t="shared" si="78"/>
        <v>0</v>
      </c>
      <c r="P259" s="29">
        <f t="shared" si="44"/>
        <v>0</v>
      </c>
      <c r="Q259" s="89" t="e">
        <v>#N/A</v>
      </c>
      <c r="R259" s="80" t="e">
        <v>#N/A</v>
      </c>
      <c r="S259" s="80"/>
      <c r="T259" s="29" t="e">
        <f t="shared" si="76"/>
        <v>#DIV/0!</v>
      </c>
      <c r="U259" s="29" t="e">
        <f t="shared" si="79"/>
        <v>#DIV/0!</v>
      </c>
      <c r="V259" s="34" t="e">
        <f t="shared" si="77"/>
        <v>#DIV/0!</v>
      </c>
      <c r="W259" s="81" t="s">
        <v>1044</v>
      </c>
      <c r="X259" s="31"/>
      <c r="Y259" s="169" t="e">
        <f t="shared" si="49"/>
        <v>#DIV/0!</v>
      </c>
      <c r="Z259" s="169" t="e">
        <f t="shared" si="53"/>
        <v>#DIV/0!</v>
      </c>
      <c r="AA259" s="31"/>
      <c r="AB259" s="30" t="e">
        <f t="shared" si="51"/>
        <v>#DIV/0!</v>
      </c>
      <c r="AC259" s="30" t="e">
        <f t="shared" si="52"/>
        <v>#DIV/0!</v>
      </c>
      <c r="AD259" s="31"/>
      <c r="AE259" s="82">
        <v>0</v>
      </c>
      <c r="AF259" s="82"/>
      <c r="AG259" s="30">
        <f>SUMIF('اخطار وصول'!E:E,C259,'اخطار وصول'!F:F)</f>
        <v>0</v>
      </c>
      <c r="AH259" s="31"/>
      <c r="AI259" s="30">
        <f>SUMIF('صرف واستلام'!E:E,C259,'صرف واستلام'!F:F)-AK259</f>
        <v>0</v>
      </c>
      <c r="AJ259" s="30">
        <f>SUMIF(المرفوض!D:D,C259,المرفوض!E:E)</f>
        <v>0</v>
      </c>
      <c r="AK259" s="30">
        <f>SUMIFS('صرف واستلام'!F:F,'صرف واستلام'!E:E,C259,'صرف واستلام'!I:I,$AK$10)</f>
        <v>0</v>
      </c>
      <c r="AL259" s="32"/>
      <c r="AM259" s="30">
        <f>SUMIF('صرف واستلام'!E:E,C259,'صرف واستلام'!G:G)-AN259-AO259</f>
        <v>0</v>
      </c>
      <c r="AN259" s="30">
        <f>SUMIFS('صرف واستلام'!G:G,'صرف واستلام'!E:E,C259,'صرف واستلام'!I:I,$AN$10)</f>
        <v>0</v>
      </c>
      <c r="AO259" s="30">
        <f>SUMIFS('صرف واستلام'!G:G,'صرف واستلام'!E:E,C259,'صرف واستلام'!I:I,$AO$10)</f>
        <v>0</v>
      </c>
      <c r="AQ259" s="47" t="e">
        <v>#N/A</v>
      </c>
      <c r="AR259" s="47" t="e">
        <v>#N/A</v>
      </c>
      <c r="AS259" s="47" t="e">
        <f t="shared" si="80"/>
        <v>#N/A</v>
      </c>
    </row>
    <row r="260" spans="1:45" ht="17.399999999999999" hidden="1">
      <c r="A260" s="73" t="s">
        <v>338</v>
      </c>
      <c r="B260" s="74"/>
      <c r="C260" s="75" t="s">
        <v>837</v>
      </c>
      <c r="D260" s="83" t="s">
        <v>309</v>
      </c>
      <c r="E260" s="84"/>
      <c r="F260" s="84"/>
      <c r="G260" s="84"/>
      <c r="H260" s="84"/>
      <c r="I260" s="84"/>
      <c r="J260" s="84"/>
      <c r="K260" s="84"/>
      <c r="L260" s="78">
        <f t="shared" si="75"/>
        <v>0</v>
      </c>
      <c r="M260" s="79"/>
      <c r="N260" s="28">
        <f t="shared" si="48"/>
        <v>0</v>
      </c>
      <c r="O260" s="29">
        <f t="shared" si="78"/>
        <v>0</v>
      </c>
      <c r="P260" s="29">
        <f t="shared" si="44"/>
        <v>0</v>
      </c>
      <c r="Q260" s="89" t="e">
        <v>#N/A</v>
      </c>
      <c r="R260" s="80" t="e">
        <v>#N/A</v>
      </c>
      <c r="S260" s="80"/>
      <c r="T260" s="29" t="e">
        <f t="shared" si="76"/>
        <v>#DIV/0!</v>
      </c>
      <c r="U260" s="29" t="e">
        <f t="shared" si="79"/>
        <v>#DIV/0!</v>
      </c>
      <c r="V260" s="34" t="e">
        <f t="shared" si="77"/>
        <v>#DIV/0!</v>
      </c>
      <c r="W260" s="81" t="s">
        <v>1044</v>
      </c>
      <c r="X260" s="31"/>
      <c r="Y260" s="169" t="e">
        <f t="shared" si="49"/>
        <v>#DIV/0!</v>
      </c>
      <c r="Z260" s="169" t="e">
        <f t="shared" si="53"/>
        <v>#DIV/0!</v>
      </c>
      <c r="AA260" s="31"/>
      <c r="AB260" s="30" t="e">
        <f t="shared" si="51"/>
        <v>#DIV/0!</v>
      </c>
      <c r="AC260" s="30" t="e">
        <f t="shared" si="52"/>
        <v>#DIV/0!</v>
      </c>
      <c r="AD260" s="31"/>
      <c r="AE260" s="82">
        <v>0</v>
      </c>
      <c r="AF260" s="82"/>
      <c r="AG260" s="30">
        <f>SUMIF('اخطار وصول'!E:E,C260,'اخطار وصول'!F:F)</f>
        <v>0</v>
      </c>
      <c r="AH260" s="31"/>
      <c r="AI260" s="30">
        <f>SUMIF('صرف واستلام'!E:E,C260,'صرف واستلام'!F:F)-AK260</f>
        <v>0</v>
      </c>
      <c r="AJ260" s="30">
        <f>SUMIF(المرفوض!D:D,C260,المرفوض!E:E)</f>
        <v>0</v>
      </c>
      <c r="AK260" s="30">
        <f>SUMIFS('صرف واستلام'!F:F,'صرف واستلام'!E:E,C260,'صرف واستلام'!I:I,$AK$10)</f>
        <v>0</v>
      </c>
      <c r="AL260" s="32"/>
      <c r="AM260" s="30">
        <f>SUMIF('صرف واستلام'!E:E,C260,'صرف واستلام'!G:G)-AN260-AO260</f>
        <v>0</v>
      </c>
      <c r="AN260" s="30">
        <f>SUMIFS('صرف واستلام'!G:G,'صرف واستلام'!E:E,C260,'صرف واستلام'!I:I,$AN$10)</f>
        <v>0</v>
      </c>
      <c r="AO260" s="30">
        <f>SUMIFS('صرف واستلام'!G:G,'صرف واستلام'!E:E,C260,'صرف واستلام'!I:I,$AO$10)</f>
        <v>0</v>
      </c>
      <c r="AQ260" s="47" t="e">
        <v>#N/A</v>
      </c>
      <c r="AR260" s="47" t="e">
        <v>#N/A</v>
      </c>
      <c r="AS260" s="47" t="e">
        <f t="shared" si="80"/>
        <v>#N/A</v>
      </c>
    </row>
    <row r="261" spans="1:45" ht="17.399999999999999" hidden="1">
      <c r="A261" s="73" t="s">
        <v>338</v>
      </c>
      <c r="B261" s="74" t="s">
        <v>1047</v>
      </c>
      <c r="C261" s="75" t="s">
        <v>838</v>
      </c>
      <c r="D261" s="83" t="s">
        <v>839</v>
      </c>
      <c r="E261" s="84"/>
      <c r="F261" s="84"/>
      <c r="G261" s="84"/>
      <c r="H261" s="84"/>
      <c r="I261" s="84"/>
      <c r="J261" s="84"/>
      <c r="K261" s="84"/>
      <c r="L261" s="78">
        <f t="shared" si="75"/>
        <v>0</v>
      </c>
      <c r="M261" s="79"/>
      <c r="N261" s="28">
        <f t="shared" si="48"/>
        <v>0</v>
      </c>
      <c r="O261" s="29">
        <f t="shared" si="78"/>
        <v>0</v>
      </c>
      <c r="P261" s="29">
        <f t="shared" si="44"/>
        <v>0</v>
      </c>
      <c r="Q261" s="89" t="e">
        <v>#N/A</v>
      </c>
      <c r="R261" s="80" t="e">
        <v>#N/A</v>
      </c>
      <c r="S261" s="80"/>
      <c r="T261" s="29" t="e">
        <f t="shared" si="76"/>
        <v>#DIV/0!</v>
      </c>
      <c r="U261" s="29" t="e">
        <f t="shared" si="79"/>
        <v>#DIV/0!</v>
      </c>
      <c r="V261" s="34" t="e">
        <f t="shared" si="77"/>
        <v>#DIV/0!</v>
      </c>
      <c r="W261" s="81" t="s">
        <v>1044</v>
      </c>
      <c r="X261" s="31"/>
      <c r="Y261" s="169" t="e">
        <f t="shared" si="49"/>
        <v>#DIV/0!</v>
      </c>
      <c r="Z261" s="169" t="e">
        <f t="shared" si="53"/>
        <v>#DIV/0!</v>
      </c>
      <c r="AA261" s="31"/>
      <c r="AB261" s="30" t="e">
        <f t="shared" si="51"/>
        <v>#DIV/0!</v>
      </c>
      <c r="AC261" s="30" t="e">
        <f t="shared" si="52"/>
        <v>#DIV/0!</v>
      </c>
      <c r="AD261" s="31"/>
      <c r="AE261" s="82">
        <v>0</v>
      </c>
      <c r="AF261" s="82"/>
      <c r="AG261" s="30">
        <f>SUMIF('اخطار وصول'!E:E,C261,'اخطار وصول'!F:F)</f>
        <v>0</v>
      </c>
      <c r="AH261" s="31"/>
      <c r="AI261" s="30">
        <f>SUMIF('صرف واستلام'!E:E,C261,'صرف واستلام'!F:F)-AK261</f>
        <v>0</v>
      </c>
      <c r="AJ261" s="30">
        <f>SUMIF(المرفوض!D:D,C261,المرفوض!E:E)</f>
        <v>0</v>
      </c>
      <c r="AK261" s="30">
        <f>SUMIFS('صرف واستلام'!F:F,'صرف واستلام'!E:E,C261,'صرف واستلام'!I:I,$AK$10)</f>
        <v>0</v>
      </c>
      <c r="AL261" s="32"/>
      <c r="AM261" s="30">
        <f>SUMIF('صرف واستلام'!E:E,C261,'صرف واستلام'!G:G)-AN261-AO261</f>
        <v>0</v>
      </c>
      <c r="AN261" s="30">
        <f>SUMIFS('صرف واستلام'!G:G,'صرف واستلام'!E:E,C261,'صرف واستلام'!I:I,$AN$10)</f>
        <v>0</v>
      </c>
      <c r="AO261" s="30">
        <f>SUMIFS('صرف واستلام'!G:G,'صرف واستلام'!E:E,C261,'صرف واستلام'!I:I,$AO$10)</f>
        <v>0</v>
      </c>
      <c r="AQ261" s="47" t="e">
        <v>#N/A</v>
      </c>
      <c r="AR261" s="47" t="e">
        <v>#N/A</v>
      </c>
      <c r="AS261" s="47" t="e">
        <f t="shared" si="80"/>
        <v>#N/A</v>
      </c>
    </row>
    <row r="262" spans="1:45" ht="17.399999999999999" hidden="1">
      <c r="A262" s="73" t="s">
        <v>338</v>
      </c>
      <c r="B262" s="74" t="s">
        <v>1046</v>
      </c>
      <c r="C262" s="75" t="s">
        <v>840</v>
      </c>
      <c r="D262" s="83" t="s">
        <v>841</v>
      </c>
      <c r="E262" s="84"/>
      <c r="F262" s="84"/>
      <c r="G262" s="84"/>
      <c r="H262" s="84"/>
      <c r="I262" s="84"/>
      <c r="J262" s="84"/>
      <c r="K262" s="84"/>
      <c r="L262" s="78">
        <f t="shared" si="75"/>
        <v>0</v>
      </c>
      <c r="M262" s="79"/>
      <c r="N262" s="28">
        <f t="shared" si="48"/>
        <v>0</v>
      </c>
      <c r="O262" s="29">
        <f t="shared" si="78"/>
        <v>0</v>
      </c>
      <c r="P262" s="29">
        <f t="shared" si="44"/>
        <v>0</v>
      </c>
      <c r="Q262" s="89" t="e">
        <v>#N/A</v>
      </c>
      <c r="R262" s="80" t="e">
        <v>#N/A</v>
      </c>
      <c r="S262" s="80"/>
      <c r="T262" s="29" t="e">
        <f t="shared" si="76"/>
        <v>#DIV/0!</v>
      </c>
      <c r="U262" s="29" t="e">
        <f t="shared" si="79"/>
        <v>#DIV/0!</v>
      </c>
      <c r="V262" s="34" t="e">
        <f t="shared" si="77"/>
        <v>#DIV/0!</v>
      </c>
      <c r="W262" s="81" t="s">
        <v>1044</v>
      </c>
      <c r="X262" s="31"/>
      <c r="Y262" s="169" t="e">
        <f t="shared" si="49"/>
        <v>#DIV/0!</v>
      </c>
      <c r="Z262" s="169" t="e">
        <f t="shared" si="53"/>
        <v>#DIV/0!</v>
      </c>
      <c r="AA262" s="31"/>
      <c r="AB262" s="30" t="e">
        <f t="shared" si="51"/>
        <v>#DIV/0!</v>
      </c>
      <c r="AC262" s="30" t="e">
        <f t="shared" si="52"/>
        <v>#DIV/0!</v>
      </c>
      <c r="AD262" s="31"/>
      <c r="AE262" s="82">
        <v>0</v>
      </c>
      <c r="AF262" s="82"/>
      <c r="AG262" s="30">
        <f>SUMIF('اخطار وصول'!E:E,C262,'اخطار وصول'!F:F)</f>
        <v>0</v>
      </c>
      <c r="AH262" s="31"/>
      <c r="AI262" s="30">
        <f>SUMIF('صرف واستلام'!E:E,C262,'صرف واستلام'!F:F)-AK262</f>
        <v>0</v>
      </c>
      <c r="AJ262" s="30">
        <f>SUMIF(المرفوض!D:D,C262,المرفوض!E:E)</f>
        <v>0</v>
      </c>
      <c r="AK262" s="30">
        <f>SUMIFS('صرف واستلام'!F:F,'صرف واستلام'!E:E,C262,'صرف واستلام'!I:I,$AK$10)</f>
        <v>0</v>
      </c>
      <c r="AL262" s="32"/>
      <c r="AM262" s="30">
        <f>SUMIF('صرف واستلام'!E:E,C262,'صرف واستلام'!G:G)-AN262-AO262</f>
        <v>0</v>
      </c>
      <c r="AN262" s="30">
        <f>SUMIFS('صرف واستلام'!G:G,'صرف واستلام'!E:E,C262,'صرف واستلام'!I:I,$AN$10)</f>
        <v>0</v>
      </c>
      <c r="AO262" s="30">
        <f>SUMIFS('صرف واستلام'!G:G,'صرف واستلام'!E:E,C262,'صرف واستلام'!I:I,$AO$10)</f>
        <v>0</v>
      </c>
      <c r="AQ262" s="47" t="e">
        <v>#N/A</v>
      </c>
      <c r="AR262" s="47" t="e">
        <v>#N/A</v>
      </c>
      <c r="AS262" s="47" t="e">
        <f t="shared" si="80"/>
        <v>#N/A</v>
      </c>
    </row>
    <row r="263" spans="1:45" ht="17.399999999999999" hidden="1">
      <c r="A263" s="73" t="s">
        <v>338</v>
      </c>
      <c r="B263" s="74" t="s">
        <v>1048</v>
      </c>
      <c r="C263" s="75" t="s">
        <v>842</v>
      </c>
      <c r="D263" s="83" t="s">
        <v>262</v>
      </c>
      <c r="E263" s="84"/>
      <c r="F263" s="84"/>
      <c r="G263" s="84"/>
      <c r="H263" s="84"/>
      <c r="I263" s="84"/>
      <c r="J263" s="84"/>
      <c r="K263" s="84"/>
      <c r="L263" s="78">
        <f t="shared" si="75"/>
        <v>0</v>
      </c>
      <c r="M263" s="79"/>
      <c r="N263" s="28">
        <f t="shared" si="48"/>
        <v>0</v>
      </c>
      <c r="O263" s="29">
        <f t="shared" si="78"/>
        <v>0</v>
      </c>
      <c r="P263" s="29">
        <f t="shared" si="44"/>
        <v>0</v>
      </c>
      <c r="Q263" s="89" t="e">
        <v>#N/A</v>
      </c>
      <c r="R263" s="80" t="e">
        <v>#N/A</v>
      </c>
      <c r="S263" s="80"/>
      <c r="T263" s="29" t="e">
        <f t="shared" si="76"/>
        <v>#DIV/0!</v>
      </c>
      <c r="U263" s="29" t="e">
        <f t="shared" si="79"/>
        <v>#DIV/0!</v>
      </c>
      <c r="V263" s="34" t="e">
        <f t="shared" si="77"/>
        <v>#DIV/0!</v>
      </c>
      <c r="W263" s="81" t="s">
        <v>1044</v>
      </c>
      <c r="X263" s="31"/>
      <c r="Y263" s="169" t="e">
        <f t="shared" si="49"/>
        <v>#DIV/0!</v>
      </c>
      <c r="Z263" s="169" t="e">
        <f t="shared" si="53"/>
        <v>#DIV/0!</v>
      </c>
      <c r="AA263" s="31"/>
      <c r="AB263" s="30" t="e">
        <f t="shared" si="51"/>
        <v>#DIV/0!</v>
      </c>
      <c r="AC263" s="30" t="e">
        <f t="shared" si="52"/>
        <v>#DIV/0!</v>
      </c>
      <c r="AD263" s="31"/>
      <c r="AE263" s="82">
        <v>0</v>
      </c>
      <c r="AF263" s="82"/>
      <c r="AG263" s="30">
        <f>SUMIF('اخطار وصول'!E:E,C263,'اخطار وصول'!F:F)</f>
        <v>0</v>
      </c>
      <c r="AH263" s="31"/>
      <c r="AI263" s="30">
        <f>SUMIF('صرف واستلام'!E:E,C263,'صرف واستلام'!F:F)-AK263</f>
        <v>0</v>
      </c>
      <c r="AJ263" s="30">
        <f>SUMIF(المرفوض!D:D,C263,المرفوض!E:E)</f>
        <v>0</v>
      </c>
      <c r="AK263" s="30">
        <f>SUMIFS('صرف واستلام'!F:F,'صرف واستلام'!E:E,C263,'صرف واستلام'!I:I,$AK$10)</f>
        <v>0</v>
      </c>
      <c r="AL263" s="32"/>
      <c r="AM263" s="30">
        <f>SUMIF('صرف واستلام'!E:E,C263,'صرف واستلام'!G:G)-AN263-AO263</f>
        <v>0</v>
      </c>
      <c r="AN263" s="30">
        <f>SUMIFS('صرف واستلام'!G:G,'صرف واستلام'!E:E,C263,'صرف واستلام'!I:I,$AN$10)</f>
        <v>0</v>
      </c>
      <c r="AO263" s="30">
        <f>SUMIFS('صرف واستلام'!G:G,'صرف واستلام'!E:E,C263,'صرف واستلام'!I:I,$AO$10)</f>
        <v>0</v>
      </c>
      <c r="AQ263" s="47" t="e">
        <v>#N/A</v>
      </c>
      <c r="AR263" s="47" t="e">
        <v>#N/A</v>
      </c>
      <c r="AS263" s="47" t="e">
        <f t="shared" si="80"/>
        <v>#N/A</v>
      </c>
    </row>
    <row r="264" spans="1:45" ht="17.399999999999999" hidden="1">
      <c r="A264" s="73" t="s">
        <v>338</v>
      </c>
      <c r="B264" s="74"/>
      <c r="C264" s="107" t="s">
        <v>843</v>
      </c>
      <c r="D264" s="83" t="s">
        <v>262</v>
      </c>
      <c r="E264" s="84"/>
      <c r="F264" s="84"/>
      <c r="G264" s="84"/>
      <c r="H264" s="84"/>
      <c r="I264" s="84"/>
      <c r="J264" s="84"/>
      <c r="K264" s="84"/>
      <c r="L264" s="78">
        <f t="shared" si="75"/>
        <v>0</v>
      </c>
      <c r="M264" s="79"/>
      <c r="N264" s="28">
        <f t="shared" si="48"/>
        <v>0</v>
      </c>
      <c r="O264" s="29">
        <f t="shared" si="78"/>
        <v>0</v>
      </c>
      <c r="P264" s="29">
        <f t="shared" si="44"/>
        <v>0</v>
      </c>
      <c r="Q264" s="89" t="e">
        <v>#N/A</v>
      </c>
      <c r="R264" s="80" t="e">
        <v>#N/A</v>
      </c>
      <c r="S264" s="80"/>
      <c r="T264" s="29" t="e">
        <f t="shared" si="76"/>
        <v>#DIV/0!</v>
      </c>
      <c r="U264" s="29" t="e">
        <f t="shared" si="79"/>
        <v>#DIV/0!</v>
      </c>
      <c r="V264" s="34" t="e">
        <f t="shared" si="77"/>
        <v>#DIV/0!</v>
      </c>
      <c r="W264" s="81"/>
      <c r="X264" s="31"/>
      <c r="Y264" s="169" t="e">
        <f t="shared" si="49"/>
        <v>#DIV/0!</v>
      </c>
      <c r="Z264" s="169" t="e">
        <f t="shared" si="53"/>
        <v>#DIV/0!</v>
      </c>
      <c r="AA264" s="31"/>
      <c r="AB264" s="30" t="e">
        <f t="shared" si="51"/>
        <v>#DIV/0!</v>
      </c>
      <c r="AC264" s="30" t="e">
        <f t="shared" si="52"/>
        <v>#DIV/0!</v>
      </c>
      <c r="AD264" s="31"/>
      <c r="AE264" s="82">
        <v>0</v>
      </c>
      <c r="AF264" s="82"/>
      <c r="AG264" s="30">
        <f>SUMIF('اخطار وصول'!E:E,C264,'اخطار وصول'!F:F)</f>
        <v>0</v>
      </c>
      <c r="AH264" s="31"/>
      <c r="AI264" s="30">
        <f>SUMIF('صرف واستلام'!E:E,C264,'صرف واستلام'!F:F)-AK264</f>
        <v>0</v>
      </c>
      <c r="AJ264" s="30">
        <f>SUMIF(المرفوض!D:D,C264,المرفوض!E:E)</f>
        <v>0</v>
      </c>
      <c r="AK264" s="30">
        <f>SUMIFS('صرف واستلام'!F:F,'صرف واستلام'!E:E,C264,'صرف واستلام'!I:I,$AK$10)</f>
        <v>0</v>
      </c>
      <c r="AL264" s="32"/>
      <c r="AM264" s="30">
        <f>SUMIF('صرف واستلام'!E:E,C264,'صرف واستلام'!G:G)-AN264-AO264</f>
        <v>0</v>
      </c>
      <c r="AN264" s="30">
        <f>SUMIFS('صرف واستلام'!G:G,'صرف واستلام'!E:E,C264,'صرف واستلام'!I:I,$AN$10)</f>
        <v>0</v>
      </c>
      <c r="AO264" s="30">
        <f>SUMIFS('صرف واستلام'!G:G,'صرف واستلام'!E:E,C264,'صرف واستلام'!I:I,$AO$10)</f>
        <v>0</v>
      </c>
      <c r="AQ264" s="47" t="e">
        <v>#N/A</v>
      </c>
      <c r="AR264" s="47" t="e">
        <v>#N/A</v>
      </c>
      <c r="AS264" s="47" t="e">
        <f t="shared" si="80"/>
        <v>#N/A</v>
      </c>
    </row>
    <row r="265" spans="1:45" ht="17.399999999999999" hidden="1">
      <c r="A265" s="73" t="s">
        <v>338</v>
      </c>
      <c r="B265" s="74" t="s">
        <v>1049</v>
      </c>
      <c r="C265" s="75" t="s">
        <v>844</v>
      </c>
      <c r="D265" s="83" t="s">
        <v>309</v>
      </c>
      <c r="E265" s="84"/>
      <c r="F265" s="84"/>
      <c r="G265" s="84"/>
      <c r="H265" s="84"/>
      <c r="I265" s="84"/>
      <c r="J265" s="84"/>
      <c r="K265" s="84"/>
      <c r="L265" s="78">
        <f t="shared" si="75"/>
        <v>0</v>
      </c>
      <c r="M265" s="79"/>
      <c r="N265" s="28">
        <f t="shared" si="48"/>
        <v>0</v>
      </c>
      <c r="O265" s="29">
        <f t="shared" si="78"/>
        <v>0</v>
      </c>
      <c r="P265" s="29">
        <f t="shared" si="44"/>
        <v>0</v>
      </c>
      <c r="Q265" s="89" t="e">
        <v>#N/A</v>
      </c>
      <c r="R265" s="80" t="e">
        <v>#N/A</v>
      </c>
      <c r="S265" s="80"/>
      <c r="T265" s="29" t="e">
        <f t="shared" si="76"/>
        <v>#DIV/0!</v>
      </c>
      <c r="U265" s="29" t="e">
        <f t="shared" si="79"/>
        <v>#DIV/0!</v>
      </c>
      <c r="V265" s="34" t="e">
        <f t="shared" si="77"/>
        <v>#DIV/0!</v>
      </c>
      <c r="W265" s="81" t="s">
        <v>1044</v>
      </c>
      <c r="X265" s="31"/>
      <c r="Y265" s="169" t="e">
        <f t="shared" si="49"/>
        <v>#DIV/0!</v>
      </c>
      <c r="Z265" s="169" t="e">
        <f t="shared" si="53"/>
        <v>#DIV/0!</v>
      </c>
      <c r="AA265" s="31"/>
      <c r="AB265" s="30" t="e">
        <f t="shared" si="51"/>
        <v>#DIV/0!</v>
      </c>
      <c r="AC265" s="30" t="e">
        <f t="shared" si="52"/>
        <v>#DIV/0!</v>
      </c>
      <c r="AD265" s="31"/>
      <c r="AE265" s="82">
        <v>0</v>
      </c>
      <c r="AF265" s="82"/>
      <c r="AG265" s="30">
        <f>SUMIF('اخطار وصول'!E:E,C265,'اخطار وصول'!F:F)</f>
        <v>0</v>
      </c>
      <c r="AH265" s="31"/>
      <c r="AI265" s="30">
        <f>SUMIF('صرف واستلام'!E:E,C265,'صرف واستلام'!F:F)-AK265</f>
        <v>0</v>
      </c>
      <c r="AJ265" s="30">
        <f>SUMIF(المرفوض!D:D,C265,المرفوض!E:E)</f>
        <v>0</v>
      </c>
      <c r="AK265" s="30">
        <f>SUMIFS('صرف واستلام'!F:F,'صرف واستلام'!E:E,C265,'صرف واستلام'!I:I,$AK$10)</f>
        <v>0</v>
      </c>
      <c r="AL265" s="32"/>
      <c r="AM265" s="30">
        <f>SUMIF('صرف واستلام'!E:E,C265,'صرف واستلام'!G:G)-AN265-AO265</f>
        <v>0</v>
      </c>
      <c r="AN265" s="30">
        <f>SUMIFS('صرف واستلام'!G:G,'صرف واستلام'!E:E,C265,'صرف واستلام'!I:I,$AN$10)</f>
        <v>0</v>
      </c>
      <c r="AO265" s="30">
        <f>SUMIFS('صرف واستلام'!G:G,'صرف واستلام'!E:E,C265,'صرف واستلام'!I:I,$AO$10)</f>
        <v>0</v>
      </c>
      <c r="AQ265" s="47" t="e">
        <v>#N/A</v>
      </c>
      <c r="AR265" s="47" t="e">
        <v>#N/A</v>
      </c>
      <c r="AS265" s="47" t="e">
        <f t="shared" si="80"/>
        <v>#N/A</v>
      </c>
    </row>
    <row r="266" spans="1:45" ht="17.399999999999999" hidden="1">
      <c r="A266" s="73" t="s">
        <v>338</v>
      </c>
      <c r="B266" s="74" t="s">
        <v>1050</v>
      </c>
      <c r="C266" s="75" t="s">
        <v>845</v>
      </c>
      <c r="D266" s="83" t="s">
        <v>739</v>
      </c>
      <c r="E266" s="84"/>
      <c r="F266" s="84"/>
      <c r="G266" s="84"/>
      <c r="H266" s="84"/>
      <c r="I266" s="84"/>
      <c r="J266" s="84"/>
      <c r="K266" s="84"/>
      <c r="L266" s="78">
        <f t="shared" si="75"/>
        <v>0</v>
      </c>
      <c r="M266" s="79"/>
      <c r="N266" s="28">
        <f t="shared" si="48"/>
        <v>0</v>
      </c>
      <c r="O266" s="29">
        <f t="shared" si="78"/>
        <v>0</v>
      </c>
      <c r="P266" s="29">
        <f t="shared" si="44"/>
        <v>0</v>
      </c>
      <c r="Q266" s="89" t="e">
        <v>#N/A</v>
      </c>
      <c r="R266" s="80" t="e">
        <v>#N/A</v>
      </c>
      <c r="S266" s="80"/>
      <c r="T266" s="29" t="e">
        <f t="shared" si="76"/>
        <v>#DIV/0!</v>
      </c>
      <c r="U266" s="29" t="e">
        <f t="shared" si="79"/>
        <v>#DIV/0!</v>
      </c>
      <c r="V266" s="34" t="e">
        <f t="shared" si="77"/>
        <v>#DIV/0!</v>
      </c>
      <c r="W266" s="81"/>
      <c r="X266" s="31"/>
      <c r="Y266" s="169" t="e">
        <f t="shared" si="49"/>
        <v>#DIV/0!</v>
      </c>
      <c r="Z266" s="169" t="e">
        <f t="shared" si="53"/>
        <v>#DIV/0!</v>
      </c>
      <c r="AA266" s="31"/>
      <c r="AB266" s="30" t="e">
        <f t="shared" si="51"/>
        <v>#DIV/0!</v>
      </c>
      <c r="AC266" s="30" t="e">
        <f t="shared" si="52"/>
        <v>#DIV/0!</v>
      </c>
      <c r="AD266" s="31"/>
      <c r="AE266" s="82">
        <v>0</v>
      </c>
      <c r="AF266" s="82"/>
      <c r="AG266" s="30">
        <f>SUMIF('اخطار وصول'!E:E,C266,'اخطار وصول'!F:F)</f>
        <v>209</v>
      </c>
      <c r="AH266" s="31"/>
      <c r="AI266" s="30">
        <f>SUMIF('صرف واستلام'!E:E,C266,'صرف واستلام'!F:F)-AK266</f>
        <v>209</v>
      </c>
      <c r="AJ266" s="30">
        <f>SUMIF(المرفوض!D:D,C266,المرفوض!E:E)</f>
        <v>0</v>
      </c>
      <c r="AK266" s="30">
        <f>SUMIFS('صرف واستلام'!F:F,'صرف واستلام'!E:E,C266,'صرف واستلام'!I:I,$AK$10)</f>
        <v>0</v>
      </c>
      <c r="AL266" s="32"/>
      <c r="AM266" s="30">
        <f>SUMIF('صرف واستلام'!E:E,C266,'صرف واستلام'!G:G)-AN266-AO266</f>
        <v>209</v>
      </c>
      <c r="AN266" s="30">
        <f>SUMIFS('صرف واستلام'!G:G,'صرف واستلام'!E:E,C266,'صرف واستلام'!I:I,$AN$10)</f>
        <v>0</v>
      </c>
      <c r="AO266" s="30">
        <f>SUMIFS('صرف واستلام'!G:G,'صرف واستلام'!E:E,C266,'صرف واستلام'!I:I,$AO$10)</f>
        <v>0</v>
      </c>
      <c r="AQ266" s="47" t="e">
        <v>#N/A</v>
      </c>
      <c r="AR266" s="47" t="e">
        <v>#N/A</v>
      </c>
      <c r="AS266" s="47" t="e">
        <f t="shared" si="80"/>
        <v>#N/A</v>
      </c>
    </row>
    <row r="267" spans="1:45" ht="17.399999999999999" hidden="1">
      <c r="A267" s="73" t="s">
        <v>338</v>
      </c>
      <c r="B267" s="74" t="s">
        <v>1051</v>
      </c>
      <c r="C267" s="75" t="s">
        <v>212</v>
      </c>
      <c r="D267" s="83" t="s">
        <v>739</v>
      </c>
      <c r="E267" s="84"/>
      <c r="F267" s="84"/>
      <c r="G267" s="84"/>
      <c r="H267" s="84"/>
      <c r="I267" s="84"/>
      <c r="J267" s="84"/>
      <c r="K267" s="84"/>
      <c r="L267" s="78">
        <f t="shared" si="75"/>
        <v>0</v>
      </c>
      <c r="M267" s="79"/>
      <c r="N267" s="28">
        <f t="shared" si="48"/>
        <v>418</v>
      </c>
      <c r="O267" s="29">
        <f t="shared" si="78"/>
        <v>0</v>
      </c>
      <c r="P267" s="29">
        <f t="shared" si="44"/>
        <v>0</v>
      </c>
      <c r="Q267" s="89" t="e">
        <v>#N/A</v>
      </c>
      <c r="R267" s="80" t="e">
        <v>#N/A</v>
      </c>
      <c r="S267" s="80"/>
      <c r="T267" s="29" t="e">
        <f t="shared" si="76"/>
        <v>#DIV/0!</v>
      </c>
      <c r="U267" s="29" t="e">
        <f t="shared" si="79"/>
        <v>#DIV/0!</v>
      </c>
      <c r="V267" s="34" t="e">
        <f t="shared" si="77"/>
        <v>#DIV/0!</v>
      </c>
      <c r="W267" s="81"/>
      <c r="X267" s="31"/>
      <c r="Y267" s="169" t="e">
        <f t="shared" si="49"/>
        <v>#DIV/0!</v>
      </c>
      <c r="Z267" s="169" t="e">
        <f t="shared" si="53"/>
        <v>#DIV/0!</v>
      </c>
      <c r="AA267" s="31"/>
      <c r="AB267" s="30" t="e">
        <f t="shared" si="51"/>
        <v>#DIV/0!</v>
      </c>
      <c r="AC267" s="30" t="e">
        <f t="shared" si="52"/>
        <v>#DIV/0!</v>
      </c>
      <c r="AD267" s="31"/>
      <c r="AE267" s="82">
        <v>627</v>
      </c>
      <c r="AF267" s="82"/>
      <c r="AG267" s="30">
        <f>SUMIF('اخطار وصول'!E:E,C267,'اخطار وصول'!F:F)</f>
        <v>0</v>
      </c>
      <c r="AH267" s="31"/>
      <c r="AI267" s="30">
        <f>SUMIF('صرف واستلام'!E:E,C267,'صرف واستلام'!F:F)-AK267</f>
        <v>0</v>
      </c>
      <c r="AJ267" s="30">
        <f>SUMIF(المرفوض!D:D,C267,المرفوض!E:E)</f>
        <v>0</v>
      </c>
      <c r="AK267" s="30">
        <f>SUMIFS('صرف واستلام'!F:F,'صرف واستلام'!E:E,C267,'صرف واستلام'!I:I,$AK$10)</f>
        <v>0</v>
      </c>
      <c r="AL267" s="32"/>
      <c r="AM267" s="30">
        <f>SUMIF('صرف واستلام'!E:E,C267,'صرف واستلام'!G:G)-AN267-AO267</f>
        <v>209</v>
      </c>
      <c r="AN267" s="30">
        <f>SUMIFS('صرف واستلام'!G:G,'صرف واستلام'!E:E,C267,'صرف واستلام'!I:I,$AN$10)</f>
        <v>0</v>
      </c>
      <c r="AO267" s="30">
        <f>SUMIFS('صرف واستلام'!G:G,'صرف واستلام'!E:E,C267,'صرف واستلام'!I:I,$AO$10)</f>
        <v>0</v>
      </c>
      <c r="AQ267" s="47" t="e">
        <v>#N/A</v>
      </c>
      <c r="AR267" s="47" t="e">
        <v>#N/A</v>
      </c>
      <c r="AS267" s="47" t="e">
        <f t="shared" si="80"/>
        <v>#N/A</v>
      </c>
    </row>
    <row r="268" spans="1:45" ht="17.399999999999999" hidden="1">
      <c r="A268" s="73" t="s">
        <v>338</v>
      </c>
      <c r="B268" s="74" t="s">
        <v>1052</v>
      </c>
      <c r="C268" s="75" t="s">
        <v>846</v>
      </c>
      <c r="D268" s="83" t="s">
        <v>739</v>
      </c>
      <c r="E268" s="84"/>
      <c r="F268" s="84"/>
      <c r="G268" s="84"/>
      <c r="H268" s="84"/>
      <c r="I268" s="84"/>
      <c r="J268" s="84"/>
      <c r="K268" s="84"/>
      <c r="L268" s="78">
        <f t="shared" si="75"/>
        <v>0</v>
      </c>
      <c r="M268" s="79"/>
      <c r="N268" s="28">
        <f t="shared" ref="N268:N308" si="81">AG268+AE268+AK268-AM268-AJ268-AN268-AO268-O268+AF268</f>
        <v>209</v>
      </c>
      <c r="O268" s="29">
        <f t="shared" si="78"/>
        <v>0</v>
      </c>
      <c r="P268" s="29">
        <f t="shared" ref="P268:P303" si="82">AJ268</f>
        <v>0</v>
      </c>
      <c r="Q268" s="89" t="e">
        <v>#N/A</v>
      </c>
      <c r="R268" s="80" t="e">
        <v>#N/A</v>
      </c>
      <c r="S268" s="80"/>
      <c r="T268" s="29" t="e">
        <f t="shared" si="76"/>
        <v>#DIV/0!</v>
      </c>
      <c r="U268" s="29" t="e">
        <f t="shared" si="79"/>
        <v>#DIV/0!</v>
      </c>
      <c r="V268" s="34" t="e">
        <f t="shared" si="77"/>
        <v>#DIV/0!</v>
      </c>
      <c r="W268" s="81"/>
      <c r="X268" s="31"/>
      <c r="Y268" s="169" t="e">
        <f t="shared" ref="Y268:Y308" si="83">AC268-AB268</f>
        <v>#DIV/0!</v>
      </c>
      <c r="Z268" s="169" t="e">
        <f t="shared" si="53"/>
        <v>#DIV/0!</v>
      </c>
      <c r="AA268" s="31"/>
      <c r="AB268" s="30" t="e">
        <f t="shared" si="51"/>
        <v>#DIV/0!</v>
      </c>
      <c r="AC268" s="30" t="e">
        <f t="shared" si="52"/>
        <v>#DIV/0!</v>
      </c>
      <c r="AD268" s="31"/>
      <c r="AE268" s="82">
        <v>209</v>
      </c>
      <c r="AF268" s="82"/>
      <c r="AG268" s="30">
        <f>SUMIF('اخطار وصول'!E:E,C268,'اخطار وصول'!F:F)</f>
        <v>0</v>
      </c>
      <c r="AH268" s="31"/>
      <c r="AI268" s="30">
        <f>SUMIF('صرف واستلام'!E:E,C268,'صرف واستلام'!F:F)-AK268</f>
        <v>0</v>
      </c>
      <c r="AJ268" s="30">
        <f>SUMIF(المرفوض!D:D,C268,المرفوض!E:E)</f>
        <v>0</v>
      </c>
      <c r="AK268" s="30">
        <f>SUMIFS('صرف واستلام'!F:F,'صرف واستلام'!E:E,C268,'صرف واستلام'!I:I,$AK$10)</f>
        <v>0</v>
      </c>
      <c r="AL268" s="32"/>
      <c r="AM268" s="30">
        <f>SUMIF('صرف واستلام'!E:E,C268,'صرف واستلام'!G:G)-AN268-AO268</f>
        <v>0</v>
      </c>
      <c r="AN268" s="30">
        <f>SUMIFS('صرف واستلام'!G:G,'صرف واستلام'!E:E,C268,'صرف واستلام'!I:I,$AN$10)</f>
        <v>0</v>
      </c>
      <c r="AO268" s="30">
        <f>SUMIFS('صرف واستلام'!G:G,'صرف واستلام'!E:E,C268,'صرف واستلام'!I:I,$AO$10)</f>
        <v>0</v>
      </c>
      <c r="AQ268" s="47" t="e">
        <v>#N/A</v>
      </c>
      <c r="AR268" s="47" t="e">
        <v>#N/A</v>
      </c>
      <c r="AS268" s="47" t="e">
        <f t="shared" si="80"/>
        <v>#N/A</v>
      </c>
    </row>
    <row r="269" spans="1:45" ht="17.399999999999999" hidden="1">
      <c r="A269" s="73" t="s">
        <v>338</v>
      </c>
      <c r="B269" s="74" t="s">
        <v>1053</v>
      </c>
      <c r="C269" s="75" t="s">
        <v>847</v>
      </c>
      <c r="D269" s="83" t="s">
        <v>739</v>
      </c>
      <c r="E269" s="84"/>
      <c r="F269" s="84"/>
      <c r="G269" s="84"/>
      <c r="H269" s="84"/>
      <c r="I269" s="84"/>
      <c r="J269" s="84"/>
      <c r="K269" s="84"/>
      <c r="L269" s="78">
        <f t="shared" si="75"/>
        <v>0</v>
      </c>
      <c r="M269" s="79"/>
      <c r="N269" s="28">
        <f t="shared" si="81"/>
        <v>0</v>
      </c>
      <c r="O269" s="29">
        <f t="shared" si="78"/>
        <v>0</v>
      </c>
      <c r="P269" s="29">
        <f t="shared" si="82"/>
        <v>0</v>
      </c>
      <c r="Q269" s="89" t="e">
        <v>#N/A</v>
      </c>
      <c r="R269" s="80" t="e">
        <v>#N/A</v>
      </c>
      <c r="S269" s="80"/>
      <c r="T269" s="29" t="e">
        <f t="shared" si="76"/>
        <v>#DIV/0!</v>
      </c>
      <c r="U269" s="29" t="e">
        <f t="shared" si="79"/>
        <v>#DIV/0!</v>
      </c>
      <c r="V269" s="34" t="e">
        <f t="shared" si="77"/>
        <v>#DIV/0!</v>
      </c>
      <c r="W269" s="81"/>
      <c r="X269" s="31"/>
      <c r="Y269" s="169" t="e">
        <f t="shared" si="83"/>
        <v>#DIV/0!</v>
      </c>
      <c r="Z269" s="169" t="e">
        <f t="shared" si="53"/>
        <v>#DIV/0!</v>
      </c>
      <c r="AA269" s="31"/>
      <c r="AB269" s="30" t="e">
        <f t="shared" si="51"/>
        <v>#DIV/0!</v>
      </c>
      <c r="AC269" s="30" t="e">
        <f t="shared" ref="AC269:AC308" si="84">((AE269+AF269+AG269)-AN269-AJ269-AK269)/L269</f>
        <v>#DIV/0!</v>
      </c>
      <c r="AD269" s="31"/>
      <c r="AE269" s="82">
        <v>0</v>
      </c>
      <c r="AF269" s="82"/>
      <c r="AG269" s="30">
        <f>SUMIF('اخطار وصول'!E:E,C269,'اخطار وصول'!F:F)</f>
        <v>0</v>
      </c>
      <c r="AH269" s="31"/>
      <c r="AI269" s="30">
        <f>SUMIF('صرف واستلام'!E:E,C269,'صرف واستلام'!F:F)-AK269</f>
        <v>0</v>
      </c>
      <c r="AJ269" s="30">
        <f>SUMIF(المرفوض!D:D,C269,المرفوض!E:E)</f>
        <v>0</v>
      </c>
      <c r="AK269" s="30">
        <f>SUMIFS('صرف واستلام'!F:F,'صرف واستلام'!E:E,C269,'صرف واستلام'!I:I,$AK$10)</f>
        <v>0</v>
      </c>
      <c r="AL269" s="32"/>
      <c r="AM269" s="30">
        <f>SUMIF('صرف واستلام'!E:E,C269,'صرف واستلام'!G:G)-AN269-AO269</f>
        <v>0</v>
      </c>
      <c r="AN269" s="30">
        <f>SUMIFS('صرف واستلام'!G:G,'صرف واستلام'!E:E,C269,'صرف واستلام'!I:I,$AN$10)</f>
        <v>0</v>
      </c>
      <c r="AO269" s="30">
        <f>SUMIFS('صرف واستلام'!G:G,'صرف واستلام'!E:E,C269,'صرف واستلام'!I:I,$AO$10)</f>
        <v>0</v>
      </c>
      <c r="AQ269" s="47" t="e">
        <v>#N/A</v>
      </c>
      <c r="AR269" s="47" t="e">
        <v>#N/A</v>
      </c>
      <c r="AS269" s="47" t="e">
        <f t="shared" si="80"/>
        <v>#N/A</v>
      </c>
    </row>
    <row r="270" spans="1:45" ht="17.399999999999999" hidden="1">
      <c r="A270" s="73" t="s">
        <v>338</v>
      </c>
      <c r="B270" s="74" t="s">
        <v>1054</v>
      </c>
      <c r="C270" s="75" t="s">
        <v>195</v>
      </c>
      <c r="D270" s="83" t="s">
        <v>262</v>
      </c>
      <c r="E270" s="84"/>
      <c r="F270" s="84"/>
      <c r="G270" s="84"/>
      <c r="H270" s="84"/>
      <c r="I270" s="84"/>
      <c r="J270" s="84"/>
      <c r="K270" s="84"/>
      <c r="L270" s="78">
        <f t="shared" si="75"/>
        <v>0</v>
      </c>
      <c r="M270" s="79"/>
      <c r="N270" s="28">
        <f t="shared" si="81"/>
        <v>0</v>
      </c>
      <c r="O270" s="29">
        <f t="shared" si="78"/>
        <v>0</v>
      </c>
      <c r="P270" s="29">
        <f t="shared" si="82"/>
        <v>0</v>
      </c>
      <c r="Q270" s="89" t="e">
        <v>#N/A</v>
      </c>
      <c r="R270" s="80" t="e">
        <v>#N/A</v>
      </c>
      <c r="S270" s="80"/>
      <c r="T270" s="29" t="e">
        <f t="shared" si="76"/>
        <v>#DIV/0!</v>
      </c>
      <c r="U270" s="29" t="e">
        <f t="shared" si="79"/>
        <v>#DIV/0!</v>
      </c>
      <c r="V270" s="34" t="e">
        <f t="shared" si="77"/>
        <v>#DIV/0!</v>
      </c>
      <c r="W270" s="81"/>
      <c r="X270" s="31"/>
      <c r="Y270" s="169" t="e">
        <f t="shared" si="83"/>
        <v>#DIV/0!</v>
      </c>
      <c r="Z270" s="169" t="e">
        <f t="shared" si="53"/>
        <v>#DIV/0!</v>
      </c>
      <c r="AA270" s="31"/>
      <c r="AB270" s="30" t="e">
        <f t="shared" si="51"/>
        <v>#DIV/0!</v>
      </c>
      <c r="AC270" s="30" t="e">
        <f t="shared" si="84"/>
        <v>#DIV/0!</v>
      </c>
      <c r="AD270" s="31"/>
      <c r="AE270" s="82">
        <v>0</v>
      </c>
      <c r="AF270" s="82"/>
      <c r="AG270" s="30">
        <f>SUMIF('اخطار وصول'!E:E,C270,'اخطار وصول'!F:F)</f>
        <v>180</v>
      </c>
      <c r="AH270" s="31"/>
      <c r="AI270" s="30">
        <f>SUMIF('صرف واستلام'!E:E,C270,'صرف واستلام'!F:F)-AK270</f>
        <v>180</v>
      </c>
      <c r="AJ270" s="30">
        <f>SUMIF(المرفوض!D:D,C270,المرفوض!E:E)</f>
        <v>0</v>
      </c>
      <c r="AK270" s="30">
        <f>SUMIFS('صرف واستلام'!F:F,'صرف واستلام'!E:E,C270,'صرف واستلام'!I:I,$AK$10)</f>
        <v>0</v>
      </c>
      <c r="AL270" s="32"/>
      <c r="AM270" s="30">
        <f>SUMIF('صرف واستلام'!E:E,C270,'صرف واستلام'!G:G)-AN270-AO270</f>
        <v>180</v>
      </c>
      <c r="AN270" s="30">
        <f>SUMIFS('صرف واستلام'!G:G,'صرف واستلام'!E:E,C270,'صرف واستلام'!I:I,$AN$10)</f>
        <v>0</v>
      </c>
      <c r="AO270" s="30">
        <f>SUMIFS('صرف واستلام'!G:G,'صرف واستلام'!E:E,C270,'صرف واستلام'!I:I,$AO$10)</f>
        <v>0</v>
      </c>
      <c r="AQ270" s="47" t="e">
        <v>#N/A</v>
      </c>
      <c r="AR270" s="47" t="e">
        <v>#N/A</v>
      </c>
      <c r="AS270" s="47" t="e">
        <f t="shared" si="80"/>
        <v>#N/A</v>
      </c>
    </row>
    <row r="271" spans="1:45" ht="17.399999999999999" hidden="1">
      <c r="A271" s="73" t="s">
        <v>338</v>
      </c>
      <c r="B271" s="74"/>
      <c r="C271" s="107" t="s">
        <v>848</v>
      </c>
      <c r="D271" s="83" t="s">
        <v>739</v>
      </c>
      <c r="E271" s="84"/>
      <c r="F271" s="84"/>
      <c r="G271" s="84"/>
      <c r="H271" s="84"/>
      <c r="I271" s="84"/>
      <c r="J271" s="84"/>
      <c r="K271" s="84"/>
      <c r="L271" s="78">
        <f t="shared" si="75"/>
        <v>0</v>
      </c>
      <c r="M271" s="79"/>
      <c r="N271" s="28">
        <f t="shared" si="81"/>
        <v>0</v>
      </c>
      <c r="O271" s="29">
        <f t="shared" si="78"/>
        <v>0</v>
      </c>
      <c r="P271" s="29">
        <f t="shared" si="82"/>
        <v>0</v>
      </c>
      <c r="Q271" s="89" t="e">
        <v>#N/A</v>
      </c>
      <c r="R271" s="80" t="e">
        <v>#N/A</v>
      </c>
      <c r="S271" s="80"/>
      <c r="T271" s="29" t="e">
        <f t="shared" si="76"/>
        <v>#DIV/0!</v>
      </c>
      <c r="U271" s="29" t="e">
        <f t="shared" si="79"/>
        <v>#DIV/0!</v>
      </c>
      <c r="V271" s="34" t="e">
        <f t="shared" si="77"/>
        <v>#DIV/0!</v>
      </c>
      <c r="W271" s="81"/>
      <c r="X271" s="31"/>
      <c r="Y271" s="169" t="e">
        <f t="shared" si="83"/>
        <v>#DIV/0!</v>
      </c>
      <c r="Z271" s="169" t="e">
        <f t="shared" si="53"/>
        <v>#DIV/0!</v>
      </c>
      <c r="AA271" s="31"/>
      <c r="AB271" s="30" t="e">
        <f t="shared" si="51"/>
        <v>#DIV/0!</v>
      </c>
      <c r="AC271" s="30" t="e">
        <f t="shared" si="84"/>
        <v>#DIV/0!</v>
      </c>
      <c r="AD271" s="31"/>
      <c r="AE271" s="82">
        <v>0</v>
      </c>
      <c r="AF271" s="82"/>
      <c r="AG271" s="30">
        <f>SUMIF('اخطار وصول'!E:E,C271,'اخطار وصول'!F:F)</f>
        <v>0</v>
      </c>
      <c r="AH271" s="31"/>
      <c r="AI271" s="30">
        <f>SUMIF('صرف واستلام'!E:E,C271,'صرف واستلام'!F:F)-AK271</f>
        <v>0</v>
      </c>
      <c r="AJ271" s="30">
        <f>SUMIF(المرفوض!D:D,C271,المرفوض!E:E)</f>
        <v>0</v>
      </c>
      <c r="AK271" s="30">
        <f>SUMIFS('صرف واستلام'!F:F,'صرف واستلام'!E:E,C271,'صرف واستلام'!I:I,$AK$10)</f>
        <v>0</v>
      </c>
      <c r="AL271" s="32"/>
      <c r="AM271" s="30">
        <f>SUMIF('صرف واستلام'!E:E,C271,'صرف واستلام'!G:G)-AN271-AO271</f>
        <v>0</v>
      </c>
      <c r="AN271" s="30">
        <f>SUMIFS('صرف واستلام'!G:G,'صرف واستلام'!E:E,C271,'صرف واستلام'!I:I,$AN$10)</f>
        <v>0</v>
      </c>
      <c r="AO271" s="30">
        <f>SUMIFS('صرف واستلام'!G:G,'صرف واستلام'!E:E,C271,'صرف واستلام'!I:I,$AO$10)</f>
        <v>0</v>
      </c>
      <c r="AQ271" s="47" t="e">
        <v>#N/A</v>
      </c>
      <c r="AR271" s="47" t="e">
        <v>#N/A</v>
      </c>
      <c r="AS271" s="47" t="e">
        <f t="shared" si="80"/>
        <v>#N/A</v>
      </c>
    </row>
    <row r="272" spans="1:45" ht="17.399999999999999" hidden="1">
      <c r="A272" s="73" t="s">
        <v>338</v>
      </c>
      <c r="B272" s="74" t="s">
        <v>1056</v>
      </c>
      <c r="C272" s="75" t="s">
        <v>849</v>
      </c>
      <c r="D272" s="83" t="s">
        <v>739</v>
      </c>
      <c r="E272" s="84"/>
      <c r="F272" s="84"/>
      <c r="G272" s="84"/>
      <c r="H272" s="84"/>
      <c r="I272" s="84"/>
      <c r="J272" s="84"/>
      <c r="K272" s="84"/>
      <c r="L272" s="78">
        <f t="shared" si="75"/>
        <v>0</v>
      </c>
      <c r="M272" s="79"/>
      <c r="N272" s="28">
        <f t="shared" si="81"/>
        <v>25</v>
      </c>
      <c r="O272" s="29">
        <f t="shared" si="78"/>
        <v>0</v>
      </c>
      <c r="P272" s="29">
        <f t="shared" si="82"/>
        <v>0</v>
      </c>
      <c r="Q272" s="89" t="e">
        <v>#N/A</v>
      </c>
      <c r="R272" s="80" t="e">
        <v>#N/A</v>
      </c>
      <c r="S272" s="80"/>
      <c r="T272" s="29" t="e">
        <f t="shared" si="76"/>
        <v>#DIV/0!</v>
      </c>
      <c r="U272" s="29" t="e">
        <f t="shared" si="79"/>
        <v>#DIV/0!</v>
      </c>
      <c r="V272" s="34" t="e">
        <f t="shared" si="77"/>
        <v>#DIV/0!</v>
      </c>
      <c r="W272" s="81"/>
      <c r="X272" s="31"/>
      <c r="Y272" s="169" t="e">
        <f t="shared" si="83"/>
        <v>#DIV/0!</v>
      </c>
      <c r="Z272" s="169" t="e">
        <f t="shared" si="53"/>
        <v>#DIV/0!</v>
      </c>
      <c r="AA272" s="31"/>
      <c r="AB272" s="30" t="e">
        <f t="shared" si="51"/>
        <v>#DIV/0!</v>
      </c>
      <c r="AC272" s="30" t="e">
        <f t="shared" si="84"/>
        <v>#DIV/0!</v>
      </c>
      <c r="AD272" s="31"/>
      <c r="AE272" s="82">
        <v>75</v>
      </c>
      <c r="AF272" s="82"/>
      <c r="AG272" s="30">
        <f>SUMIF('اخطار وصول'!E:E,C272,'اخطار وصول'!F:F)</f>
        <v>0</v>
      </c>
      <c r="AH272" s="31"/>
      <c r="AI272" s="30">
        <f>SUMIF('صرف واستلام'!E:E,C272,'صرف واستلام'!F:F)-AK272</f>
        <v>0</v>
      </c>
      <c r="AJ272" s="30">
        <f>SUMIF(المرفوض!D:D,C272,المرفوض!E:E)</f>
        <v>0</v>
      </c>
      <c r="AK272" s="30">
        <f>SUMIFS('صرف واستلام'!F:F,'صرف واستلام'!E:E,C272,'صرف واستلام'!I:I,$AK$10)</f>
        <v>0</v>
      </c>
      <c r="AL272" s="32"/>
      <c r="AM272" s="30">
        <f>SUMIF('صرف واستلام'!E:E,C272,'صرف واستلام'!G:G)-AN272-AO272</f>
        <v>50</v>
      </c>
      <c r="AN272" s="30">
        <f>SUMIFS('صرف واستلام'!G:G,'صرف واستلام'!E:E,C272,'صرف واستلام'!I:I,$AN$10)</f>
        <v>0</v>
      </c>
      <c r="AO272" s="30">
        <f>SUMIFS('صرف واستلام'!G:G,'صرف واستلام'!E:E,C272,'صرف واستلام'!I:I,$AO$10)</f>
        <v>0</v>
      </c>
      <c r="AQ272" s="47" t="e">
        <v>#N/A</v>
      </c>
      <c r="AR272" s="47" t="e">
        <v>#N/A</v>
      </c>
      <c r="AS272" s="47" t="e">
        <f t="shared" si="80"/>
        <v>#N/A</v>
      </c>
    </row>
    <row r="273" spans="1:45" ht="17.399999999999999" hidden="1">
      <c r="A273" s="73" t="s">
        <v>338</v>
      </c>
      <c r="B273" s="74" t="s">
        <v>1057</v>
      </c>
      <c r="C273" s="75" t="s">
        <v>850</v>
      </c>
      <c r="D273" s="83" t="s">
        <v>739</v>
      </c>
      <c r="E273" s="84"/>
      <c r="F273" s="84"/>
      <c r="G273" s="84"/>
      <c r="H273" s="84"/>
      <c r="I273" s="84"/>
      <c r="J273" s="84"/>
      <c r="K273" s="84"/>
      <c r="L273" s="78">
        <f t="shared" si="75"/>
        <v>0</v>
      </c>
      <c r="M273" s="79"/>
      <c r="N273" s="28">
        <f t="shared" si="81"/>
        <v>50</v>
      </c>
      <c r="O273" s="29">
        <f t="shared" si="78"/>
        <v>0</v>
      </c>
      <c r="P273" s="29">
        <f t="shared" si="82"/>
        <v>0</v>
      </c>
      <c r="Q273" s="89" t="e">
        <v>#N/A</v>
      </c>
      <c r="R273" s="80" t="e">
        <v>#N/A</v>
      </c>
      <c r="S273" s="80"/>
      <c r="T273" s="29" t="e">
        <f t="shared" si="76"/>
        <v>#DIV/0!</v>
      </c>
      <c r="U273" s="29" t="e">
        <f t="shared" si="79"/>
        <v>#DIV/0!</v>
      </c>
      <c r="V273" s="34" t="e">
        <f t="shared" si="77"/>
        <v>#DIV/0!</v>
      </c>
      <c r="W273" s="81"/>
      <c r="X273" s="31"/>
      <c r="Y273" s="169" t="e">
        <f t="shared" si="83"/>
        <v>#DIV/0!</v>
      </c>
      <c r="Z273" s="169" t="e">
        <f t="shared" si="53"/>
        <v>#DIV/0!</v>
      </c>
      <c r="AA273" s="31"/>
      <c r="AB273" s="30" t="e">
        <f t="shared" ref="AB273:AB303" si="85">(E273*$AB$2+F273*$AB$3+G273*$AB$4+H273*$AB$5+I273*$AB$6+J273*$AB$7+K273*$AB$8)/L273</f>
        <v>#DIV/0!</v>
      </c>
      <c r="AC273" s="30" t="e">
        <f t="shared" si="84"/>
        <v>#DIV/0!</v>
      </c>
      <c r="AD273" s="31"/>
      <c r="AE273" s="82">
        <v>75</v>
      </c>
      <c r="AF273" s="82"/>
      <c r="AG273" s="30">
        <f>SUMIF('اخطار وصول'!E:E,C273,'اخطار وصول'!F:F)</f>
        <v>0</v>
      </c>
      <c r="AH273" s="31"/>
      <c r="AI273" s="30">
        <f>SUMIF('صرف واستلام'!E:E,C273,'صرف واستلام'!F:F)-AK273</f>
        <v>0</v>
      </c>
      <c r="AJ273" s="30">
        <f>SUMIF(المرفوض!D:D,C273,المرفوض!E:E)</f>
        <v>0</v>
      </c>
      <c r="AK273" s="30">
        <f>SUMIFS('صرف واستلام'!F:F,'صرف واستلام'!E:E,C273,'صرف واستلام'!I:I,$AK$10)</f>
        <v>0</v>
      </c>
      <c r="AL273" s="32"/>
      <c r="AM273" s="30">
        <f>SUMIF('صرف واستلام'!E:E,C273,'صرف واستلام'!G:G)-AN273-AO273</f>
        <v>25</v>
      </c>
      <c r="AN273" s="30">
        <f>SUMIFS('صرف واستلام'!G:G,'صرف واستلام'!E:E,C273,'صرف واستلام'!I:I,$AN$10)</f>
        <v>0</v>
      </c>
      <c r="AO273" s="30">
        <f>SUMIFS('صرف واستلام'!G:G,'صرف واستلام'!E:E,C273,'صرف واستلام'!I:I,$AO$10)</f>
        <v>0</v>
      </c>
      <c r="AQ273" s="47" t="e">
        <v>#N/A</v>
      </c>
      <c r="AR273" s="47" t="e">
        <v>#N/A</v>
      </c>
      <c r="AS273" s="47" t="e">
        <f t="shared" si="80"/>
        <v>#N/A</v>
      </c>
    </row>
    <row r="274" spans="1:45" ht="17.399999999999999" hidden="1">
      <c r="A274" s="73" t="s">
        <v>338</v>
      </c>
      <c r="B274" s="74" t="s">
        <v>1058</v>
      </c>
      <c r="C274" s="75" t="s">
        <v>851</v>
      </c>
      <c r="D274" s="83" t="s">
        <v>739</v>
      </c>
      <c r="E274" s="84"/>
      <c r="F274" s="84"/>
      <c r="G274" s="84"/>
      <c r="H274" s="84"/>
      <c r="I274" s="84"/>
      <c r="J274" s="84"/>
      <c r="K274" s="84"/>
      <c r="L274" s="78">
        <f t="shared" si="75"/>
        <v>0</v>
      </c>
      <c r="M274" s="79"/>
      <c r="N274" s="28">
        <f t="shared" si="81"/>
        <v>0</v>
      </c>
      <c r="O274" s="29">
        <f t="shared" si="78"/>
        <v>0</v>
      </c>
      <c r="P274" s="29">
        <f t="shared" si="82"/>
        <v>0</v>
      </c>
      <c r="Q274" s="89" t="e">
        <v>#N/A</v>
      </c>
      <c r="R274" s="80" t="e">
        <v>#N/A</v>
      </c>
      <c r="S274" s="80"/>
      <c r="T274" s="29" t="e">
        <f t="shared" si="76"/>
        <v>#DIV/0!</v>
      </c>
      <c r="U274" s="29" t="e">
        <f t="shared" si="79"/>
        <v>#DIV/0!</v>
      </c>
      <c r="V274" s="34" t="e">
        <f t="shared" si="77"/>
        <v>#DIV/0!</v>
      </c>
      <c r="W274" s="81"/>
      <c r="X274" s="31"/>
      <c r="Y274" s="169" t="e">
        <f t="shared" si="83"/>
        <v>#DIV/0!</v>
      </c>
      <c r="Z274" s="169" t="e">
        <f t="shared" si="53"/>
        <v>#DIV/0!</v>
      </c>
      <c r="AA274" s="31"/>
      <c r="AB274" s="30" t="e">
        <f t="shared" si="85"/>
        <v>#DIV/0!</v>
      </c>
      <c r="AC274" s="30" t="e">
        <f t="shared" si="84"/>
        <v>#DIV/0!</v>
      </c>
      <c r="AD274" s="31"/>
      <c r="AE274" s="82">
        <v>0</v>
      </c>
      <c r="AF274" s="82"/>
      <c r="AG274" s="30">
        <f>SUMIF('اخطار وصول'!E:E,C274,'اخطار وصول'!F:F)</f>
        <v>0</v>
      </c>
      <c r="AH274" s="31"/>
      <c r="AI274" s="30">
        <f>SUMIF('صرف واستلام'!E:E,C274,'صرف واستلام'!F:F)-AK274</f>
        <v>0</v>
      </c>
      <c r="AJ274" s="30">
        <f>SUMIF(المرفوض!D:D,C274,المرفوض!E:E)</f>
        <v>0</v>
      </c>
      <c r="AK274" s="30">
        <f>SUMIFS('صرف واستلام'!F:F,'صرف واستلام'!E:E,C274,'صرف واستلام'!I:I,$AK$10)</f>
        <v>0</v>
      </c>
      <c r="AL274" s="32"/>
      <c r="AM274" s="30">
        <f>SUMIF('صرف واستلام'!E:E,C274,'صرف واستلام'!G:G)-AN274-AO274</f>
        <v>0</v>
      </c>
      <c r="AN274" s="30">
        <f>SUMIFS('صرف واستلام'!G:G,'صرف واستلام'!E:E,C274,'صرف واستلام'!I:I,$AN$10)</f>
        <v>0</v>
      </c>
      <c r="AO274" s="30">
        <f>SUMIFS('صرف واستلام'!G:G,'صرف واستلام'!E:E,C274,'صرف واستلام'!I:I,$AO$10)</f>
        <v>0</v>
      </c>
      <c r="AQ274" s="47" t="e">
        <v>#N/A</v>
      </c>
      <c r="AR274" s="47" t="e">
        <v>#N/A</v>
      </c>
      <c r="AS274" s="47" t="e">
        <f t="shared" si="80"/>
        <v>#N/A</v>
      </c>
    </row>
    <row r="275" spans="1:45" ht="17.399999999999999" hidden="1">
      <c r="A275" s="73" t="s">
        <v>338</v>
      </c>
      <c r="B275" s="74" t="s">
        <v>1059</v>
      </c>
      <c r="C275" s="75" t="s">
        <v>852</v>
      </c>
      <c r="D275" s="83" t="s">
        <v>739</v>
      </c>
      <c r="E275" s="84"/>
      <c r="F275" s="84"/>
      <c r="G275" s="84"/>
      <c r="H275" s="84"/>
      <c r="I275" s="84"/>
      <c r="J275" s="84"/>
      <c r="K275" s="84"/>
      <c r="L275" s="78">
        <f t="shared" si="75"/>
        <v>0</v>
      </c>
      <c r="M275" s="79"/>
      <c r="N275" s="28">
        <f t="shared" si="81"/>
        <v>0</v>
      </c>
      <c r="O275" s="29">
        <f t="shared" si="78"/>
        <v>0</v>
      </c>
      <c r="P275" s="29">
        <f t="shared" si="82"/>
        <v>0</v>
      </c>
      <c r="Q275" s="89" t="e">
        <v>#N/A</v>
      </c>
      <c r="R275" s="80" t="e">
        <v>#N/A</v>
      </c>
      <c r="S275" s="80"/>
      <c r="T275" s="29" t="e">
        <f t="shared" si="76"/>
        <v>#DIV/0!</v>
      </c>
      <c r="U275" s="29" t="e">
        <f t="shared" si="79"/>
        <v>#DIV/0!</v>
      </c>
      <c r="V275" s="34" t="e">
        <f t="shared" si="77"/>
        <v>#DIV/0!</v>
      </c>
      <c r="W275" s="81"/>
      <c r="X275" s="31"/>
      <c r="Y275" s="169" t="e">
        <f t="shared" si="83"/>
        <v>#DIV/0!</v>
      </c>
      <c r="Z275" s="169" t="e">
        <f t="shared" si="53"/>
        <v>#DIV/0!</v>
      </c>
      <c r="AA275" s="31"/>
      <c r="AB275" s="30" t="e">
        <f t="shared" si="85"/>
        <v>#DIV/0!</v>
      </c>
      <c r="AC275" s="30" t="e">
        <f t="shared" si="84"/>
        <v>#DIV/0!</v>
      </c>
      <c r="AD275" s="31"/>
      <c r="AE275" s="82">
        <v>0</v>
      </c>
      <c r="AF275" s="82"/>
      <c r="AG275" s="30">
        <f>SUMIF('اخطار وصول'!E:E,C275,'اخطار وصول'!F:F)</f>
        <v>0</v>
      </c>
      <c r="AH275" s="31"/>
      <c r="AI275" s="30">
        <f>SUMIF('صرف واستلام'!E:E,C275,'صرف واستلام'!F:F)-AK275</f>
        <v>0</v>
      </c>
      <c r="AJ275" s="30">
        <f>SUMIF(المرفوض!D:D,C275,المرفوض!E:E)</f>
        <v>0</v>
      </c>
      <c r="AK275" s="30">
        <f>SUMIFS('صرف واستلام'!F:F,'صرف واستلام'!E:E,C275,'صرف واستلام'!I:I,$AK$10)</f>
        <v>0</v>
      </c>
      <c r="AL275" s="32"/>
      <c r="AM275" s="30">
        <f>SUMIF('صرف واستلام'!E:E,C275,'صرف واستلام'!G:G)-AN275-AO275</f>
        <v>0</v>
      </c>
      <c r="AN275" s="30">
        <f>SUMIFS('صرف واستلام'!G:G,'صرف واستلام'!E:E,C275,'صرف واستلام'!I:I,$AN$10)</f>
        <v>0</v>
      </c>
      <c r="AO275" s="30">
        <f>SUMIFS('صرف واستلام'!G:G,'صرف واستلام'!E:E,C275,'صرف واستلام'!I:I,$AO$10)</f>
        <v>0</v>
      </c>
      <c r="AQ275" s="47" t="e">
        <v>#N/A</v>
      </c>
      <c r="AR275" s="47" t="e">
        <v>#N/A</v>
      </c>
      <c r="AS275" s="47" t="e">
        <f t="shared" si="80"/>
        <v>#N/A</v>
      </c>
    </row>
    <row r="276" spans="1:45" ht="17.399999999999999" hidden="1">
      <c r="A276" s="73" t="s">
        <v>338</v>
      </c>
      <c r="B276" s="74" t="s">
        <v>1060</v>
      </c>
      <c r="C276" s="75" t="s">
        <v>853</v>
      </c>
      <c r="D276" s="83" t="s">
        <v>739</v>
      </c>
      <c r="E276" s="84"/>
      <c r="F276" s="84"/>
      <c r="G276" s="84"/>
      <c r="H276" s="84"/>
      <c r="I276" s="84"/>
      <c r="J276" s="84"/>
      <c r="K276" s="84"/>
      <c r="L276" s="78">
        <f t="shared" si="75"/>
        <v>0</v>
      </c>
      <c r="M276" s="79"/>
      <c r="N276" s="28">
        <f t="shared" si="81"/>
        <v>0</v>
      </c>
      <c r="O276" s="29">
        <f t="shared" si="78"/>
        <v>0</v>
      </c>
      <c r="P276" s="29">
        <f t="shared" si="82"/>
        <v>0</v>
      </c>
      <c r="Q276" s="89" t="e">
        <v>#N/A</v>
      </c>
      <c r="R276" s="80" t="e">
        <v>#N/A</v>
      </c>
      <c r="S276" s="80"/>
      <c r="T276" s="29" t="e">
        <f t="shared" si="76"/>
        <v>#DIV/0!</v>
      </c>
      <c r="U276" s="29" t="e">
        <f t="shared" si="79"/>
        <v>#DIV/0!</v>
      </c>
      <c r="V276" s="34" t="e">
        <f t="shared" si="77"/>
        <v>#DIV/0!</v>
      </c>
      <c r="W276" s="81"/>
      <c r="X276" s="31"/>
      <c r="Y276" s="169" t="e">
        <f t="shared" si="83"/>
        <v>#DIV/0!</v>
      </c>
      <c r="Z276" s="169" t="e">
        <f t="shared" si="53"/>
        <v>#DIV/0!</v>
      </c>
      <c r="AA276" s="31"/>
      <c r="AB276" s="30" t="e">
        <f t="shared" si="85"/>
        <v>#DIV/0!</v>
      </c>
      <c r="AC276" s="30" t="e">
        <f t="shared" si="84"/>
        <v>#DIV/0!</v>
      </c>
      <c r="AD276" s="31"/>
      <c r="AE276" s="82">
        <v>0</v>
      </c>
      <c r="AF276" s="82"/>
      <c r="AG276" s="30">
        <f>SUMIF('اخطار وصول'!E:E,C276,'اخطار وصول'!F:F)</f>
        <v>0</v>
      </c>
      <c r="AH276" s="31"/>
      <c r="AI276" s="30">
        <f>SUMIF('صرف واستلام'!E:E,C276,'صرف واستلام'!F:F)-AK276</f>
        <v>0</v>
      </c>
      <c r="AJ276" s="30">
        <f>SUMIF(المرفوض!D:D,C276,المرفوض!E:E)</f>
        <v>0</v>
      </c>
      <c r="AK276" s="30">
        <f>SUMIFS('صرف واستلام'!F:F,'صرف واستلام'!E:E,C276,'صرف واستلام'!I:I,$AK$10)</f>
        <v>0</v>
      </c>
      <c r="AL276" s="32"/>
      <c r="AM276" s="30">
        <f>SUMIF('صرف واستلام'!E:E,C276,'صرف واستلام'!G:G)-AN276-AO276</f>
        <v>0</v>
      </c>
      <c r="AN276" s="30">
        <f>SUMIFS('صرف واستلام'!G:G,'صرف واستلام'!E:E,C276,'صرف واستلام'!I:I,$AN$10)</f>
        <v>0</v>
      </c>
      <c r="AO276" s="30">
        <f>SUMIFS('صرف واستلام'!G:G,'صرف واستلام'!E:E,C276,'صرف واستلام'!I:I,$AO$10)</f>
        <v>0</v>
      </c>
      <c r="AQ276" s="47" t="e">
        <v>#N/A</v>
      </c>
      <c r="AR276" s="47" t="e">
        <v>#N/A</v>
      </c>
      <c r="AS276" s="47" t="e">
        <f t="shared" si="80"/>
        <v>#N/A</v>
      </c>
    </row>
    <row r="277" spans="1:45" ht="17.399999999999999" hidden="1">
      <c r="A277" s="73" t="s">
        <v>338</v>
      </c>
      <c r="B277" s="74" t="s">
        <v>1061</v>
      </c>
      <c r="C277" s="75" t="s">
        <v>854</v>
      </c>
      <c r="D277" s="83" t="s">
        <v>739</v>
      </c>
      <c r="E277" s="84"/>
      <c r="F277" s="84"/>
      <c r="G277" s="84"/>
      <c r="H277" s="84"/>
      <c r="I277" s="84"/>
      <c r="J277" s="84"/>
      <c r="K277" s="84"/>
      <c r="L277" s="78">
        <f t="shared" si="75"/>
        <v>0</v>
      </c>
      <c r="M277" s="79"/>
      <c r="N277" s="28">
        <f t="shared" si="81"/>
        <v>0</v>
      </c>
      <c r="O277" s="29">
        <f t="shared" si="78"/>
        <v>0</v>
      </c>
      <c r="P277" s="29">
        <f t="shared" si="82"/>
        <v>0</v>
      </c>
      <c r="Q277" s="89" t="e">
        <v>#N/A</v>
      </c>
      <c r="R277" s="80" t="e">
        <v>#N/A</v>
      </c>
      <c r="S277" s="80"/>
      <c r="T277" s="29" t="e">
        <f t="shared" si="76"/>
        <v>#DIV/0!</v>
      </c>
      <c r="U277" s="29" t="e">
        <f t="shared" si="79"/>
        <v>#DIV/0!</v>
      </c>
      <c r="V277" s="34" t="e">
        <f t="shared" si="77"/>
        <v>#DIV/0!</v>
      </c>
      <c r="W277" s="81"/>
      <c r="X277" s="31"/>
      <c r="Y277" s="169" t="e">
        <f t="shared" si="83"/>
        <v>#DIV/0!</v>
      </c>
      <c r="Z277" s="169" t="e">
        <f t="shared" si="53"/>
        <v>#DIV/0!</v>
      </c>
      <c r="AA277" s="31"/>
      <c r="AB277" s="30" t="e">
        <f t="shared" si="85"/>
        <v>#DIV/0!</v>
      </c>
      <c r="AC277" s="30" t="e">
        <f t="shared" si="84"/>
        <v>#DIV/0!</v>
      </c>
      <c r="AD277" s="31"/>
      <c r="AE277" s="82">
        <v>0</v>
      </c>
      <c r="AF277" s="82"/>
      <c r="AG277" s="30">
        <f>SUMIF('اخطار وصول'!E:E,C277,'اخطار وصول'!F:F)</f>
        <v>0</v>
      </c>
      <c r="AH277" s="31"/>
      <c r="AI277" s="30">
        <f>SUMIF('صرف واستلام'!E:E,C277,'صرف واستلام'!F:F)-AK277</f>
        <v>0</v>
      </c>
      <c r="AJ277" s="30">
        <f>SUMIF(المرفوض!D:D,C277,المرفوض!E:E)</f>
        <v>0</v>
      </c>
      <c r="AK277" s="30">
        <f>SUMIFS('صرف واستلام'!F:F,'صرف واستلام'!E:E,C277,'صرف واستلام'!I:I,$AK$10)</f>
        <v>0</v>
      </c>
      <c r="AL277" s="32"/>
      <c r="AM277" s="30">
        <f>SUMIF('صرف واستلام'!E:E,C277,'صرف واستلام'!G:G)-AN277-AO277</f>
        <v>0</v>
      </c>
      <c r="AN277" s="30">
        <f>SUMIFS('صرف واستلام'!G:G,'صرف واستلام'!E:E,C277,'صرف واستلام'!I:I,$AN$10)</f>
        <v>0</v>
      </c>
      <c r="AO277" s="30">
        <f>SUMIFS('صرف واستلام'!G:G,'صرف واستلام'!E:E,C277,'صرف واستلام'!I:I,$AO$10)</f>
        <v>0</v>
      </c>
      <c r="AQ277" s="47" t="e">
        <v>#N/A</v>
      </c>
      <c r="AR277" s="47" t="e">
        <v>#N/A</v>
      </c>
      <c r="AS277" s="47" t="e">
        <f t="shared" si="80"/>
        <v>#N/A</v>
      </c>
    </row>
    <row r="278" spans="1:45" ht="17.399999999999999" hidden="1">
      <c r="A278" s="73" t="s">
        <v>338</v>
      </c>
      <c r="B278" s="74" t="s">
        <v>1062</v>
      </c>
      <c r="C278" s="75" t="s">
        <v>855</v>
      </c>
      <c r="D278" s="83" t="s">
        <v>739</v>
      </c>
      <c r="E278" s="84"/>
      <c r="F278" s="84"/>
      <c r="G278" s="84"/>
      <c r="H278" s="84"/>
      <c r="I278" s="84"/>
      <c r="J278" s="84"/>
      <c r="K278" s="84"/>
      <c r="L278" s="78">
        <f t="shared" si="75"/>
        <v>0</v>
      </c>
      <c r="M278" s="79"/>
      <c r="N278" s="28">
        <f t="shared" si="81"/>
        <v>0</v>
      </c>
      <c r="O278" s="29">
        <f t="shared" si="78"/>
        <v>0</v>
      </c>
      <c r="P278" s="29">
        <f t="shared" si="82"/>
        <v>0</v>
      </c>
      <c r="Q278" s="89" t="e">
        <v>#N/A</v>
      </c>
      <c r="R278" s="80" t="e">
        <v>#N/A</v>
      </c>
      <c r="S278" s="80"/>
      <c r="T278" s="29" t="e">
        <f t="shared" si="76"/>
        <v>#DIV/0!</v>
      </c>
      <c r="U278" s="29" t="e">
        <f t="shared" si="79"/>
        <v>#DIV/0!</v>
      </c>
      <c r="V278" s="34" t="e">
        <f t="shared" si="77"/>
        <v>#DIV/0!</v>
      </c>
      <c r="W278" s="81"/>
      <c r="X278" s="31"/>
      <c r="Y278" s="169" t="e">
        <f t="shared" si="83"/>
        <v>#DIV/0!</v>
      </c>
      <c r="Z278" s="169" t="e">
        <f t="shared" si="53"/>
        <v>#DIV/0!</v>
      </c>
      <c r="AA278" s="31"/>
      <c r="AB278" s="30" t="e">
        <f t="shared" si="85"/>
        <v>#DIV/0!</v>
      </c>
      <c r="AC278" s="30" t="e">
        <f t="shared" si="84"/>
        <v>#DIV/0!</v>
      </c>
      <c r="AD278" s="31"/>
      <c r="AE278" s="82">
        <v>0</v>
      </c>
      <c r="AF278" s="82"/>
      <c r="AG278" s="30">
        <f>SUMIF('اخطار وصول'!E:E,C278,'اخطار وصول'!F:F)</f>
        <v>0</v>
      </c>
      <c r="AH278" s="31"/>
      <c r="AI278" s="30">
        <f>SUMIF('صرف واستلام'!E:E,C278,'صرف واستلام'!F:F)-AK278</f>
        <v>0</v>
      </c>
      <c r="AJ278" s="30">
        <f>SUMIF(المرفوض!D:D,C278,المرفوض!E:E)</f>
        <v>0</v>
      </c>
      <c r="AK278" s="30">
        <f>SUMIFS('صرف واستلام'!F:F,'صرف واستلام'!E:E,C278,'صرف واستلام'!I:I,$AK$10)</f>
        <v>0</v>
      </c>
      <c r="AL278" s="32"/>
      <c r="AM278" s="30">
        <f>SUMIF('صرف واستلام'!E:E,C278,'صرف واستلام'!G:G)-AN278-AO278</f>
        <v>0</v>
      </c>
      <c r="AN278" s="30">
        <f>SUMIFS('صرف واستلام'!G:G,'صرف واستلام'!E:E,C278,'صرف واستلام'!I:I,$AN$10)</f>
        <v>0</v>
      </c>
      <c r="AO278" s="30">
        <f>SUMIFS('صرف واستلام'!G:G,'صرف واستلام'!E:E,C278,'صرف واستلام'!I:I,$AO$10)</f>
        <v>0</v>
      </c>
      <c r="AQ278" s="47" t="e">
        <v>#N/A</v>
      </c>
      <c r="AR278" s="47" t="e">
        <v>#N/A</v>
      </c>
      <c r="AS278" s="47" t="e">
        <f t="shared" si="80"/>
        <v>#N/A</v>
      </c>
    </row>
    <row r="279" spans="1:45" ht="17.399999999999999" hidden="1">
      <c r="A279" s="73" t="s">
        <v>338</v>
      </c>
      <c r="B279" s="74" t="s">
        <v>1055</v>
      </c>
      <c r="C279" s="75" t="s">
        <v>856</v>
      </c>
      <c r="D279" s="83" t="s">
        <v>739</v>
      </c>
      <c r="E279" s="84"/>
      <c r="F279" s="84"/>
      <c r="G279" s="84"/>
      <c r="H279" s="84"/>
      <c r="I279" s="84"/>
      <c r="J279" s="84"/>
      <c r="K279" s="84"/>
      <c r="L279" s="78">
        <f t="shared" si="75"/>
        <v>0</v>
      </c>
      <c r="M279" s="79"/>
      <c r="N279" s="28">
        <f t="shared" si="81"/>
        <v>627</v>
      </c>
      <c r="O279" s="29">
        <f t="shared" si="78"/>
        <v>0</v>
      </c>
      <c r="P279" s="29">
        <f t="shared" si="82"/>
        <v>0</v>
      </c>
      <c r="Q279" s="89" t="e">
        <v>#N/A</v>
      </c>
      <c r="R279" s="80" t="e">
        <v>#N/A</v>
      </c>
      <c r="S279" s="80"/>
      <c r="T279" s="29" t="e">
        <f t="shared" si="76"/>
        <v>#DIV/0!</v>
      </c>
      <c r="U279" s="29" t="e">
        <f t="shared" si="79"/>
        <v>#DIV/0!</v>
      </c>
      <c r="V279" s="34" t="e">
        <f t="shared" si="77"/>
        <v>#DIV/0!</v>
      </c>
      <c r="W279" s="81"/>
      <c r="X279" s="31"/>
      <c r="Y279" s="169" t="e">
        <f t="shared" si="83"/>
        <v>#DIV/0!</v>
      </c>
      <c r="Z279" s="169" t="e">
        <f t="shared" si="53"/>
        <v>#DIV/0!</v>
      </c>
      <c r="AA279" s="31"/>
      <c r="AB279" s="30" t="e">
        <f t="shared" si="85"/>
        <v>#DIV/0!</v>
      </c>
      <c r="AC279" s="30" t="e">
        <f t="shared" si="84"/>
        <v>#DIV/0!</v>
      </c>
      <c r="AD279" s="31"/>
      <c r="AE279" s="82">
        <v>418</v>
      </c>
      <c r="AF279" s="82"/>
      <c r="AG279" s="30">
        <f>SUMIF('اخطار وصول'!E:E,C279,'اخطار وصول'!F:F)</f>
        <v>418</v>
      </c>
      <c r="AH279" s="31"/>
      <c r="AI279" s="30">
        <f>SUMIF('صرف واستلام'!E:E,C279,'صرف واستلام'!F:F)-AK279</f>
        <v>418</v>
      </c>
      <c r="AJ279" s="30">
        <f>SUMIF(المرفوض!D:D,C279,المرفوض!E:E)</f>
        <v>0</v>
      </c>
      <c r="AK279" s="30">
        <f>SUMIFS('صرف واستلام'!F:F,'صرف واستلام'!E:E,C279,'صرف واستلام'!I:I,$AK$10)</f>
        <v>0</v>
      </c>
      <c r="AL279" s="32"/>
      <c r="AM279" s="30">
        <f>SUMIF('صرف واستلام'!E:E,C279,'صرف واستلام'!G:G)-AN279-AO279</f>
        <v>209</v>
      </c>
      <c r="AN279" s="30">
        <f>SUMIFS('صرف واستلام'!G:G,'صرف واستلام'!E:E,C279,'صرف واستلام'!I:I,$AN$10)</f>
        <v>0</v>
      </c>
      <c r="AO279" s="30">
        <f>SUMIFS('صرف واستلام'!G:G,'صرف واستلام'!E:E,C279,'صرف واستلام'!I:I,$AO$10)</f>
        <v>0</v>
      </c>
      <c r="AQ279" s="47" t="e">
        <v>#N/A</v>
      </c>
      <c r="AR279" s="47" t="e">
        <v>#N/A</v>
      </c>
      <c r="AS279" s="47" t="e">
        <f t="shared" si="80"/>
        <v>#N/A</v>
      </c>
    </row>
    <row r="280" spans="1:45" ht="17.399999999999999" hidden="1">
      <c r="A280" s="73" t="s">
        <v>338</v>
      </c>
      <c r="B280" s="86" t="s">
        <v>405</v>
      </c>
      <c r="C280" s="107" t="s">
        <v>857</v>
      </c>
      <c r="D280" s="125" t="s">
        <v>309</v>
      </c>
      <c r="E280" s="126"/>
      <c r="F280" s="126"/>
      <c r="G280" s="126"/>
      <c r="H280" s="126"/>
      <c r="I280" s="126"/>
      <c r="J280" s="126"/>
      <c r="K280" s="126"/>
      <c r="L280" s="127">
        <f t="shared" si="75"/>
        <v>0</v>
      </c>
      <c r="M280" s="128"/>
      <c r="N280" s="129">
        <f t="shared" si="81"/>
        <v>0</v>
      </c>
      <c r="O280" s="130">
        <f t="shared" si="78"/>
        <v>0</v>
      </c>
      <c r="P280" s="130">
        <f t="shared" si="82"/>
        <v>0</v>
      </c>
      <c r="Q280" s="131" t="e">
        <v>#N/A</v>
      </c>
      <c r="R280" s="132" t="e">
        <v>#N/A</v>
      </c>
      <c r="S280" s="132"/>
      <c r="T280" s="130" t="e">
        <f t="shared" si="76"/>
        <v>#DIV/0!</v>
      </c>
      <c r="U280" s="130" t="e">
        <f t="shared" si="79"/>
        <v>#DIV/0!</v>
      </c>
      <c r="V280" s="133" t="e">
        <f t="shared" si="77"/>
        <v>#DIV/0!</v>
      </c>
      <c r="W280" s="123"/>
      <c r="X280" s="31"/>
      <c r="Y280" s="169" t="e">
        <f t="shared" si="83"/>
        <v>#DIV/0!</v>
      </c>
      <c r="Z280" s="169" t="e">
        <f t="shared" si="53"/>
        <v>#DIV/0!</v>
      </c>
      <c r="AA280" s="31"/>
      <c r="AB280" s="30" t="e">
        <f t="shared" si="85"/>
        <v>#DIV/0!</v>
      </c>
      <c r="AC280" s="30" t="e">
        <f t="shared" si="84"/>
        <v>#DIV/0!</v>
      </c>
      <c r="AD280" s="31"/>
      <c r="AE280" s="82">
        <v>0</v>
      </c>
      <c r="AF280" s="82"/>
      <c r="AG280" s="30">
        <f>SUMIF('اخطار وصول'!E:E,C280,'اخطار وصول'!F:F)</f>
        <v>0</v>
      </c>
      <c r="AH280" s="31"/>
      <c r="AI280" s="30">
        <f>SUMIF('صرف واستلام'!E:E,C280,'صرف واستلام'!F:F)-AK280</f>
        <v>0</v>
      </c>
      <c r="AJ280" s="30">
        <f>SUMIF(المرفوض!D:D,C280,المرفوض!E:E)</f>
        <v>0</v>
      </c>
      <c r="AK280" s="30">
        <f>SUMIFS('صرف واستلام'!F:F,'صرف واستلام'!E:E,C280,'صرف واستلام'!I:I,$AK$10)</f>
        <v>0</v>
      </c>
      <c r="AL280" s="32"/>
      <c r="AM280" s="30">
        <f>SUMIF('صرف واستلام'!E:E,C280,'صرف واستلام'!G:G)-AN280-AO280</f>
        <v>0</v>
      </c>
      <c r="AN280" s="30">
        <f>SUMIFS('صرف واستلام'!G:G,'صرف واستلام'!E:E,C280,'صرف واستلام'!I:I,$AN$10)</f>
        <v>0</v>
      </c>
      <c r="AO280" s="30">
        <f>SUMIFS('صرف واستلام'!G:G,'صرف واستلام'!E:E,C280,'صرف واستلام'!I:I,$AO$10)</f>
        <v>0</v>
      </c>
      <c r="AQ280" s="47" t="s">
        <v>405</v>
      </c>
      <c r="AR280" s="47" t="s">
        <v>406</v>
      </c>
      <c r="AS280" s="47">
        <f t="shared" si="80"/>
        <v>0</v>
      </c>
    </row>
    <row r="281" spans="1:45" ht="17.399999999999999" hidden="1">
      <c r="A281" s="73" t="s">
        <v>338</v>
      </c>
      <c r="B281" s="74" t="s">
        <v>1063</v>
      </c>
      <c r="C281" s="75" t="s">
        <v>858</v>
      </c>
      <c r="D281" s="83" t="s">
        <v>262</v>
      </c>
      <c r="E281" s="84"/>
      <c r="F281" s="84"/>
      <c r="G281" s="84"/>
      <c r="H281" s="84"/>
      <c r="I281" s="84"/>
      <c r="J281" s="84"/>
      <c r="K281" s="84"/>
      <c r="L281" s="78">
        <f t="shared" si="75"/>
        <v>0</v>
      </c>
      <c r="M281" s="79"/>
      <c r="N281" s="28">
        <f t="shared" si="81"/>
        <v>540</v>
      </c>
      <c r="O281" s="29">
        <f t="shared" si="78"/>
        <v>0</v>
      </c>
      <c r="P281" s="29">
        <f t="shared" si="82"/>
        <v>0</v>
      </c>
      <c r="Q281" s="89" t="e">
        <v>#N/A</v>
      </c>
      <c r="R281" s="80" t="e">
        <v>#N/A</v>
      </c>
      <c r="S281" s="80"/>
      <c r="T281" s="29" t="e">
        <f t="shared" si="76"/>
        <v>#DIV/0!</v>
      </c>
      <c r="U281" s="29" t="e">
        <f t="shared" si="79"/>
        <v>#DIV/0!</v>
      </c>
      <c r="V281" s="34" t="e">
        <f t="shared" si="77"/>
        <v>#DIV/0!</v>
      </c>
      <c r="W281" s="81"/>
      <c r="X281" s="31"/>
      <c r="Y281" s="169" t="e">
        <f t="shared" si="83"/>
        <v>#DIV/0!</v>
      </c>
      <c r="Z281" s="169" t="e">
        <f t="shared" si="53"/>
        <v>#DIV/0!</v>
      </c>
      <c r="AA281" s="31"/>
      <c r="AB281" s="30" t="e">
        <f t="shared" si="85"/>
        <v>#DIV/0!</v>
      </c>
      <c r="AC281" s="30" t="e">
        <f t="shared" si="84"/>
        <v>#DIV/0!</v>
      </c>
      <c r="AD281" s="31"/>
      <c r="AE281" s="82">
        <v>540</v>
      </c>
      <c r="AF281" s="82"/>
      <c r="AG281" s="30">
        <f>SUMIF('اخطار وصول'!E:E,C281,'اخطار وصول'!F:F)</f>
        <v>0</v>
      </c>
      <c r="AH281" s="31"/>
      <c r="AI281" s="30">
        <f>SUMIF('صرف واستلام'!E:E,C281,'صرف واستلام'!F:F)-AK281</f>
        <v>0</v>
      </c>
      <c r="AJ281" s="30">
        <f>SUMIF(المرفوض!D:D,C281,المرفوض!E:E)</f>
        <v>0</v>
      </c>
      <c r="AK281" s="30">
        <f>SUMIFS('صرف واستلام'!F:F,'صرف واستلام'!E:E,C281,'صرف واستلام'!I:I,$AK$10)</f>
        <v>0</v>
      </c>
      <c r="AL281" s="32"/>
      <c r="AM281" s="30">
        <f>SUMIF('صرف واستلام'!E:E,C281,'صرف واستلام'!G:G)-AN281-AO281</f>
        <v>0</v>
      </c>
      <c r="AN281" s="30">
        <f>SUMIFS('صرف واستلام'!G:G,'صرف واستلام'!E:E,C281,'صرف واستلام'!I:I,$AN$10)</f>
        <v>0</v>
      </c>
      <c r="AO281" s="30">
        <f>SUMIFS('صرف واستلام'!G:G,'صرف واستلام'!E:E,C281,'صرف واستلام'!I:I,$AO$10)</f>
        <v>0</v>
      </c>
      <c r="AQ281" s="47" t="e">
        <v>#N/A</v>
      </c>
      <c r="AR281" s="47" t="e">
        <v>#N/A</v>
      </c>
      <c r="AS281" s="47" t="e">
        <f t="shared" si="80"/>
        <v>#N/A</v>
      </c>
    </row>
    <row r="282" spans="1:45" ht="17.399999999999999" hidden="1">
      <c r="A282" s="73" t="s">
        <v>338</v>
      </c>
      <c r="B282" s="74"/>
      <c r="C282" s="75" t="s">
        <v>859</v>
      </c>
      <c r="D282" s="83" t="s">
        <v>739</v>
      </c>
      <c r="E282" s="84"/>
      <c r="F282" s="84"/>
      <c r="G282" s="84"/>
      <c r="H282" s="84"/>
      <c r="I282" s="84"/>
      <c r="J282" s="84"/>
      <c r="K282" s="84"/>
      <c r="L282" s="78">
        <f t="shared" si="75"/>
        <v>0</v>
      </c>
      <c r="M282" s="79"/>
      <c r="N282" s="28">
        <f t="shared" si="81"/>
        <v>0</v>
      </c>
      <c r="O282" s="29">
        <f t="shared" si="78"/>
        <v>0</v>
      </c>
      <c r="P282" s="29">
        <f t="shared" si="82"/>
        <v>0</v>
      </c>
      <c r="Q282" s="89" t="e">
        <v>#N/A</v>
      </c>
      <c r="R282" s="80" t="e">
        <v>#N/A</v>
      </c>
      <c r="S282" s="80"/>
      <c r="T282" s="29" t="e">
        <f t="shared" si="76"/>
        <v>#DIV/0!</v>
      </c>
      <c r="U282" s="29" t="e">
        <f t="shared" si="79"/>
        <v>#DIV/0!</v>
      </c>
      <c r="V282" s="34" t="e">
        <f t="shared" si="77"/>
        <v>#DIV/0!</v>
      </c>
      <c r="W282" s="81"/>
      <c r="X282" s="31"/>
      <c r="Y282" s="169" t="e">
        <f t="shared" si="83"/>
        <v>#DIV/0!</v>
      </c>
      <c r="Z282" s="169" t="e">
        <f t="shared" si="53"/>
        <v>#DIV/0!</v>
      </c>
      <c r="AA282" s="31"/>
      <c r="AB282" s="30" t="e">
        <f t="shared" si="85"/>
        <v>#DIV/0!</v>
      </c>
      <c r="AC282" s="30" t="e">
        <f t="shared" si="84"/>
        <v>#DIV/0!</v>
      </c>
      <c r="AD282" s="31"/>
      <c r="AE282" s="82"/>
      <c r="AF282" s="82"/>
      <c r="AG282" s="30">
        <f>SUMIF('اخطار وصول'!E:E,C282,'اخطار وصول'!F:F)</f>
        <v>0</v>
      </c>
      <c r="AH282" s="31"/>
      <c r="AI282" s="30">
        <f>SUMIF('صرف واستلام'!E:E,C282,'صرف واستلام'!F:F)-AK282</f>
        <v>0</v>
      </c>
      <c r="AJ282" s="30">
        <f>SUMIF(المرفوض!D:D,C282,المرفوض!E:E)</f>
        <v>0</v>
      </c>
      <c r="AK282" s="30">
        <f>SUMIFS('صرف واستلام'!F:F,'صرف واستلام'!E:E,C282,'صرف واستلام'!I:I,$AK$10)</f>
        <v>0</v>
      </c>
      <c r="AL282" s="32"/>
      <c r="AM282" s="30">
        <f>SUMIF('صرف واستلام'!E:E,C282,'صرف واستلام'!G:G)-AN282-AO282</f>
        <v>0</v>
      </c>
      <c r="AN282" s="30">
        <f>SUMIFS('صرف واستلام'!G:G,'صرف واستلام'!E:E,C282,'صرف واستلام'!I:I,$AN$10)</f>
        <v>0</v>
      </c>
      <c r="AO282" s="30">
        <f>SUMIFS('صرف واستلام'!G:G,'صرف واستلام'!E:E,C282,'صرف واستلام'!I:I,$AO$10)</f>
        <v>0</v>
      </c>
      <c r="AQ282" s="47" t="e">
        <v>#N/A</v>
      </c>
      <c r="AR282" s="47" t="e">
        <v>#N/A</v>
      </c>
      <c r="AS282" s="47" t="e">
        <f t="shared" si="80"/>
        <v>#N/A</v>
      </c>
    </row>
    <row r="283" spans="1:45" ht="17.399999999999999" hidden="1">
      <c r="A283" s="73" t="s">
        <v>338</v>
      </c>
      <c r="B283" s="74" t="s">
        <v>1064</v>
      </c>
      <c r="C283" s="75" t="s">
        <v>860</v>
      </c>
      <c r="D283" s="83" t="s">
        <v>739</v>
      </c>
      <c r="E283" s="84"/>
      <c r="F283" s="84"/>
      <c r="G283" s="84"/>
      <c r="H283" s="84"/>
      <c r="I283" s="84"/>
      <c r="J283" s="84"/>
      <c r="K283" s="84"/>
      <c r="L283" s="78">
        <f t="shared" si="75"/>
        <v>0</v>
      </c>
      <c r="M283" s="79"/>
      <c r="N283" s="28">
        <f t="shared" si="81"/>
        <v>0</v>
      </c>
      <c r="O283" s="29">
        <f t="shared" si="78"/>
        <v>0</v>
      </c>
      <c r="P283" s="29">
        <f t="shared" si="82"/>
        <v>0</v>
      </c>
      <c r="Q283" s="89" t="e">
        <v>#N/A</v>
      </c>
      <c r="R283" s="80" t="e">
        <v>#N/A</v>
      </c>
      <c r="S283" s="80"/>
      <c r="T283" s="29" t="e">
        <f t="shared" si="76"/>
        <v>#DIV/0!</v>
      </c>
      <c r="U283" s="29" t="e">
        <f t="shared" si="79"/>
        <v>#DIV/0!</v>
      </c>
      <c r="V283" s="34" t="e">
        <f t="shared" si="77"/>
        <v>#DIV/0!</v>
      </c>
      <c r="W283" s="81"/>
      <c r="X283" s="31"/>
      <c r="Y283" s="169" t="e">
        <f t="shared" si="83"/>
        <v>#DIV/0!</v>
      </c>
      <c r="Z283" s="169" t="e">
        <f t="shared" si="53"/>
        <v>#DIV/0!</v>
      </c>
      <c r="AA283" s="31"/>
      <c r="AB283" s="30" t="e">
        <f t="shared" si="85"/>
        <v>#DIV/0!</v>
      </c>
      <c r="AC283" s="30" t="e">
        <f t="shared" si="84"/>
        <v>#DIV/0!</v>
      </c>
      <c r="AD283" s="31"/>
      <c r="AE283" s="82">
        <v>180</v>
      </c>
      <c r="AF283" s="82"/>
      <c r="AG283" s="30">
        <f>SUMIF('اخطار وصول'!E:E,C283,'اخطار وصول'!F:F)</f>
        <v>0</v>
      </c>
      <c r="AH283" s="31"/>
      <c r="AI283" s="30">
        <f>SUMIF('صرف واستلام'!E:E,C283,'صرف واستلام'!F:F)-AK283</f>
        <v>0</v>
      </c>
      <c r="AJ283" s="30">
        <f>SUMIF(المرفوض!D:D,C283,المرفوض!E:E)</f>
        <v>0</v>
      </c>
      <c r="AK283" s="30">
        <f>SUMIFS('صرف واستلام'!F:F,'صرف واستلام'!E:E,C283,'صرف واستلام'!I:I,$AK$10)</f>
        <v>0</v>
      </c>
      <c r="AL283" s="32"/>
      <c r="AM283" s="30">
        <f>SUMIF('صرف واستلام'!E:E,C283,'صرف واستلام'!G:G)-AN283-AO283</f>
        <v>180</v>
      </c>
      <c r="AN283" s="30">
        <f>SUMIFS('صرف واستلام'!G:G,'صرف واستلام'!E:E,C283,'صرف واستلام'!I:I,$AN$10)</f>
        <v>0</v>
      </c>
      <c r="AO283" s="30">
        <f>SUMIFS('صرف واستلام'!G:G,'صرف واستلام'!E:E,C283,'صرف واستلام'!I:I,$AO$10)</f>
        <v>0</v>
      </c>
      <c r="AQ283" s="47" t="e">
        <v>#N/A</v>
      </c>
      <c r="AR283" s="47" t="e">
        <v>#N/A</v>
      </c>
      <c r="AS283" s="47" t="e">
        <f t="shared" si="80"/>
        <v>#N/A</v>
      </c>
    </row>
    <row r="284" spans="1:45" ht="17.399999999999999" hidden="1">
      <c r="A284" s="73" t="s">
        <v>338</v>
      </c>
      <c r="B284" s="74"/>
      <c r="C284" s="108" t="s">
        <v>1068</v>
      </c>
      <c r="D284" s="83" t="s">
        <v>262</v>
      </c>
      <c r="E284" s="84"/>
      <c r="F284" s="84"/>
      <c r="G284" s="84"/>
      <c r="H284" s="84"/>
      <c r="I284" s="84"/>
      <c r="J284" s="84"/>
      <c r="K284" s="84"/>
      <c r="L284" s="78">
        <f t="shared" si="75"/>
        <v>0</v>
      </c>
      <c r="M284" s="79"/>
      <c r="N284" s="28">
        <f t="shared" si="81"/>
        <v>0</v>
      </c>
      <c r="O284" s="29">
        <f t="shared" si="78"/>
        <v>0</v>
      </c>
      <c r="P284" s="29">
        <f t="shared" si="82"/>
        <v>0</v>
      </c>
      <c r="Q284" s="89" t="e">
        <v>#N/A</v>
      </c>
      <c r="R284" s="80" t="e">
        <v>#N/A</v>
      </c>
      <c r="S284" s="80"/>
      <c r="T284" s="29" t="e">
        <f t="shared" si="76"/>
        <v>#DIV/0!</v>
      </c>
      <c r="U284" s="29" t="e">
        <f t="shared" si="79"/>
        <v>#DIV/0!</v>
      </c>
      <c r="V284" s="34" t="e">
        <f t="shared" si="77"/>
        <v>#DIV/0!</v>
      </c>
      <c r="W284" s="81"/>
      <c r="X284" s="31"/>
      <c r="Y284" s="169" t="e">
        <f t="shared" si="83"/>
        <v>#DIV/0!</v>
      </c>
      <c r="Z284" s="169" t="e">
        <f t="shared" ref="Z284:Z308" si="86">Y284/(E284*$V$2+F284*$V$3+G284*$V$4+H284*$V$5+I284*$V$6+J284*$V$7+K284*$V$8)*L284</f>
        <v>#DIV/0!</v>
      </c>
      <c r="AA284" s="31"/>
      <c r="AB284" s="30" t="e">
        <f t="shared" si="85"/>
        <v>#DIV/0!</v>
      </c>
      <c r="AC284" s="30" t="e">
        <f t="shared" si="84"/>
        <v>#DIV/0!</v>
      </c>
      <c r="AD284" s="31"/>
      <c r="AE284" s="82">
        <v>0</v>
      </c>
      <c r="AF284" s="82"/>
      <c r="AG284" s="30">
        <f>SUMIF('اخطار وصول'!E:E,C284,'اخطار وصول'!F:F)</f>
        <v>0</v>
      </c>
      <c r="AH284" s="31"/>
      <c r="AI284" s="30">
        <f>SUMIF('صرف واستلام'!E:E,C284,'صرف واستلام'!F:F)-AK284</f>
        <v>0</v>
      </c>
      <c r="AJ284" s="30">
        <f>SUMIF(المرفوض!D:D,C284,المرفوض!E:E)</f>
        <v>0</v>
      </c>
      <c r="AK284" s="30">
        <f>SUMIFS('صرف واستلام'!F:F,'صرف واستلام'!E:E,C284,'صرف واستلام'!I:I,$AK$10)</f>
        <v>0</v>
      </c>
      <c r="AL284" s="32"/>
      <c r="AM284" s="30">
        <f>SUMIF('صرف واستلام'!E:E,C284,'صرف واستلام'!G:G)-AN284-AO284</f>
        <v>0</v>
      </c>
      <c r="AN284" s="30">
        <f>SUMIFS('صرف واستلام'!G:G,'صرف واستلام'!E:E,C284,'صرف واستلام'!I:I,$AN$10)</f>
        <v>0</v>
      </c>
      <c r="AO284" s="30">
        <f>SUMIFS('صرف واستلام'!G:G,'صرف واستلام'!E:E,C284,'صرف واستلام'!I:I,$AO$10)</f>
        <v>0</v>
      </c>
      <c r="AQ284" s="47" t="e">
        <v>#N/A</v>
      </c>
      <c r="AR284" s="47" t="e">
        <v>#N/A</v>
      </c>
      <c r="AS284" s="47" t="e">
        <f t="shared" si="80"/>
        <v>#N/A</v>
      </c>
    </row>
    <row r="285" spans="1:45" ht="17.399999999999999" hidden="1">
      <c r="A285" s="73" t="s">
        <v>338</v>
      </c>
      <c r="B285" s="74" t="s">
        <v>1067</v>
      </c>
      <c r="C285" s="75" t="s">
        <v>1066</v>
      </c>
      <c r="D285" s="83" t="s">
        <v>309</v>
      </c>
      <c r="E285" s="84"/>
      <c r="F285" s="84"/>
      <c r="G285" s="84"/>
      <c r="H285" s="84"/>
      <c r="I285" s="84"/>
      <c r="J285" s="84"/>
      <c r="K285" s="84"/>
      <c r="L285" s="78">
        <f t="shared" si="75"/>
        <v>0</v>
      </c>
      <c r="M285" s="79"/>
      <c r="N285" s="28">
        <f t="shared" si="81"/>
        <v>0</v>
      </c>
      <c r="O285" s="29">
        <f t="shared" si="78"/>
        <v>0</v>
      </c>
      <c r="P285" s="29">
        <f t="shared" si="82"/>
        <v>0</v>
      </c>
      <c r="Q285" s="89" t="e">
        <v>#N/A</v>
      </c>
      <c r="R285" s="80" t="e">
        <v>#N/A</v>
      </c>
      <c r="S285" s="80"/>
      <c r="T285" s="29" t="e">
        <f t="shared" si="76"/>
        <v>#DIV/0!</v>
      </c>
      <c r="U285" s="29" t="e">
        <f t="shared" si="79"/>
        <v>#DIV/0!</v>
      </c>
      <c r="V285" s="34" t="e">
        <f t="shared" si="77"/>
        <v>#DIV/0!</v>
      </c>
      <c r="W285" s="81"/>
      <c r="X285" s="31"/>
      <c r="Y285" s="169" t="e">
        <f t="shared" si="83"/>
        <v>#DIV/0!</v>
      </c>
      <c r="Z285" s="169" t="e">
        <f t="shared" si="86"/>
        <v>#DIV/0!</v>
      </c>
      <c r="AA285" s="31"/>
      <c r="AB285" s="30" t="e">
        <f t="shared" si="85"/>
        <v>#DIV/0!</v>
      </c>
      <c r="AC285" s="30" t="e">
        <f t="shared" si="84"/>
        <v>#DIV/0!</v>
      </c>
      <c r="AD285" s="31"/>
      <c r="AE285" s="82">
        <v>0</v>
      </c>
      <c r="AF285" s="82"/>
      <c r="AG285" s="30">
        <f>SUMIF('اخطار وصول'!E:E,C285,'اخطار وصول'!F:F)</f>
        <v>0</v>
      </c>
      <c r="AH285" s="31"/>
      <c r="AI285" s="30">
        <f>SUMIF('صرف واستلام'!E:E,C285,'صرف واستلام'!F:F)-AK285</f>
        <v>0</v>
      </c>
      <c r="AJ285" s="30">
        <f>SUMIF(المرفوض!D:D,C285,المرفوض!E:E)</f>
        <v>0</v>
      </c>
      <c r="AK285" s="30">
        <f>SUMIFS('صرف واستلام'!F:F,'صرف واستلام'!E:E,C285,'صرف واستلام'!I:I,$AK$10)</f>
        <v>0</v>
      </c>
      <c r="AL285" s="32"/>
      <c r="AM285" s="30">
        <f>SUMIF('صرف واستلام'!E:E,C285,'صرف واستلام'!G:G)-AN285-AO285</f>
        <v>0</v>
      </c>
      <c r="AN285" s="30">
        <f>SUMIFS('صرف واستلام'!G:G,'صرف واستلام'!E:E,C285,'صرف واستلام'!I:I,$AN$10)</f>
        <v>0</v>
      </c>
      <c r="AO285" s="30">
        <f>SUMIFS('صرف واستلام'!G:G,'صرف واستلام'!E:E,C285,'صرف واستلام'!I:I,$AO$10)</f>
        <v>0</v>
      </c>
      <c r="AQ285" s="47" t="e">
        <v>#N/A</v>
      </c>
      <c r="AR285" s="47" t="e">
        <v>#N/A</v>
      </c>
      <c r="AS285" s="47" t="e">
        <f t="shared" si="80"/>
        <v>#N/A</v>
      </c>
    </row>
    <row r="286" spans="1:45" ht="17.399999999999999" hidden="1">
      <c r="A286" s="73" t="s">
        <v>338</v>
      </c>
      <c r="B286" s="74" t="s">
        <v>1065</v>
      </c>
      <c r="C286" s="75" t="s">
        <v>863</v>
      </c>
      <c r="D286" s="83" t="s">
        <v>739</v>
      </c>
      <c r="E286" s="84"/>
      <c r="F286" s="84"/>
      <c r="G286" s="84"/>
      <c r="H286" s="84"/>
      <c r="I286" s="84"/>
      <c r="J286" s="84"/>
      <c r="K286" s="84"/>
      <c r="L286" s="78">
        <f t="shared" si="75"/>
        <v>0</v>
      </c>
      <c r="M286" s="79"/>
      <c r="N286" s="28">
        <f t="shared" si="81"/>
        <v>0</v>
      </c>
      <c r="O286" s="29">
        <f t="shared" si="78"/>
        <v>0</v>
      </c>
      <c r="P286" s="29">
        <f t="shared" si="82"/>
        <v>0</v>
      </c>
      <c r="Q286" s="89" t="e">
        <v>#N/A</v>
      </c>
      <c r="R286" s="80" t="e">
        <v>#N/A</v>
      </c>
      <c r="S286" s="80"/>
      <c r="T286" s="29" t="e">
        <f t="shared" si="76"/>
        <v>#DIV/0!</v>
      </c>
      <c r="U286" s="29" t="e">
        <f t="shared" si="79"/>
        <v>#DIV/0!</v>
      </c>
      <c r="V286" s="34" t="e">
        <f t="shared" si="77"/>
        <v>#DIV/0!</v>
      </c>
      <c r="W286" s="81"/>
      <c r="X286" s="31"/>
      <c r="Y286" s="169" t="e">
        <f t="shared" si="83"/>
        <v>#DIV/0!</v>
      </c>
      <c r="Z286" s="169" t="e">
        <f t="shared" si="86"/>
        <v>#DIV/0!</v>
      </c>
      <c r="AA286" s="31"/>
      <c r="AB286" s="30" t="e">
        <f t="shared" si="85"/>
        <v>#DIV/0!</v>
      </c>
      <c r="AC286" s="30" t="e">
        <f t="shared" si="84"/>
        <v>#DIV/0!</v>
      </c>
      <c r="AD286" s="31"/>
      <c r="AE286" s="82">
        <v>0</v>
      </c>
      <c r="AF286" s="82"/>
      <c r="AG286" s="30">
        <f>SUMIF('اخطار وصول'!E:E,C286,'اخطار وصول'!F:F)</f>
        <v>0</v>
      </c>
      <c r="AH286" s="31"/>
      <c r="AI286" s="30">
        <f>SUMIF('صرف واستلام'!E:E,C286,'صرف واستلام'!F:F)-AK286</f>
        <v>0</v>
      </c>
      <c r="AJ286" s="30">
        <f>SUMIF(المرفوض!D:D,C286,المرفوض!E:E)</f>
        <v>0</v>
      </c>
      <c r="AK286" s="30">
        <f>SUMIFS('صرف واستلام'!F:F,'صرف واستلام'!E:E,C286,'صرف واستلام'!I:I,$AK$10)</f>
        <v>0</v>
      </c>
      <c r="AL286" s="32"/>
      <c r="AM286" s="30">
        <f>SUMIF('صرف واستلام'!E:E,C286,'صرف واستلام'!G:G)-AN286-AO286</f>
        <v>0</v>
      </c>
      <c r="AN286" s="30">
        <f>SUMIFS('صرف واستلام'!G:G,'صرف واستلام'!E:E,C286,'صرف واستلام'!I:I,$AN$10)</f>
        <v>0</v>
      </c>
      <c r="AO286" s="30">
        <f>SUMIFS('صرف واستلام'!G:G,'صرف واستلام'!E:E,C286,'صرف واستلام'!I:I,$AO$10)</f>
        <v>0</v>
      </c>
      <c r="AQ286" s="47" t="e">
        <v>#N/A</v>
      </c>
      <c r="AR286" s="47" t="e">
        <v>#N/A</v>
      </c>
      <c r="AS286" s="47" t="e">
        <f t="shared" si="80"/>
        <v>#N/A</v>
      </c>
    </row>
    <row r="287" spans="1:45" ht="17.399999999999999" hidden="1">
      <c r="A287" s="73" t="s">
        <v>338</v>
      </c>
      <c r="B287" s="74" t="s">
        <v>1069</v>
      </c>
      <c r="C287" s="75" t="s">
        <v>864</v>
      </c>
      <c r="D287" s="83" t="s">
        <v>739</v>
      </c>
      <c r="E287" s="84"/>
      <c r="F287" s="84"/>
      <c r="G287" s="84"/>
      <c r="H287" s="84"/>
      <c r="I287" s="84"/>
      <c r="J287" s="84"/>
      <c r="K287" s="84"/>
      <c r="L287" s="78">
        <f t="shared" si="75"/>
        <v>0</v>
      </c>
      <c r="M287" s="79"/>
      <c r="N287" s="28">
        <f t="shared" si="81"/>
        <v>0</v>
      </c>
      <c r="O287" s="29">
        <f t="shared" si="78"/>
        <v>0</v>
      </c>
      <c r="P287" s="29">
        <f t="shared" si="82"/>
        <v>0</v>
      </c>
      <c r="Q287" s="89" t="e">
        <v>#N/A</v>
      </c>
      <c r="R287" s="80" t="e">
        <v>#N/A</v>
      </c>
      <c r="S287" s="80"/>
      <c r="T287" s="29" t="e">
        <f t="shared" si="76"/>
        <v>#DIV/0!</v>
      </c>
      <c r="U287" s="29" t="e">
        <f t="shared" si="79"/>
        <v>#DIV/0!</v>
      </c>
      <c r="V287" s="34" t="e">
        <f t="shared" si="77"/>
        <v>#DIV/0!</v>
      </c>
      <c r="W287" s="81" t="s">
        <v>1044</v>
      </c>
      <c r="X287" s="31"/>
      <c r="Y287" s="169" t="e">
        <f t="shared" si="83"/>
        <v>#DIV/0!</v>
      </c>
      <c r="Z287" s="169" t="e">
        <f t="shared" si="86"/>
        <v>#DIV/0!</v>
      </c>
      <c r="AA287" s="31"/>
      <c r="AB287" s="30" t="e">
        <f t="shared" si="85"/>
        <v>#DIV/0!</v>
      </c>
      <c r="AC287" s="30" t="e">
        <f t="shared" si="84"/>
        <v>#DIV/0!</v>
      </c>
      <c r="AD287" s="31"/>
      <c r="AE287" s="82">
        <v>0</v>
      </c>
      <c r="AF287" s="82"/>
      <c r="AG287" s="30">
        <f>SUMIF('اخطار وصول'!E:E,C287,'اخطار وصول'!F:F)</f>
        <v>0</v>
      </c>
      <c r="AH287" s="31"/>
      <c r="AI287" s="30">
        <f>SUMIF('صرف واستلام'!E:E,C287,'صرف واستلام'!F:F)-AK287</f>
        <v>0</v>
      </c>
      <c r="AJ287" s="30">
        <f>SUMIF(المرفوض!D:D,C287,المرفوض!E:E)</f>
        <v>0</v>
      </c>
      <c r="AK287" s="30">
        <f>SUMIFS('صرف واستلام'!F:F,'صرف واستلام'!E:E,C287,'صرف واستلام'!I:I,$AK$10)</f>
        <v>0</v>
      </c>
      <c r="AL287" s="32"/>
      <c r="AM287" s="30">
        <f>SUMIF('صرف واستلام'!E:E,C287,'صرف واستلام'!G:G)-AN287-AO287</f>
        <v>0</v>
      </c>
      <c r="AN287" s="30">
        <f>SUMIFS('صرف واستلام'!G:G,'صرف واستلام'!E:E,C287,'صرف واستلام'!I:I,$AN$10)</f>
        <v>0</v>
      </c>
      <c r="AO287" s="30">
        <f>SUMIFS('صرف واستلام'!G:G,'صرف واستلام'!E:E,C287,'صرف واستلام'!I:I,$AO$10)</f>
        <v>0</v>
      </c>
      <c r="AQ287" s="47" t="e">
        <v>#N/A</v>
      </c>
      <c r="AR287" s="47" t="e">
        <v>#N/A</v>
      </c>
      <c r="AS287" s="47" t="e">
        <f t="shared" si="80"/>
        <v>#N/A</v>
      </c>
    </row>
    <row r="288" spans="1:45" ht="17.399999999999999" hidden="1">
      <c r="A288" s="73" t="s">
        <v>338</v>
      </c>
      <c r="B288" s="74"/>
      <c r="C288" s="108" t="s">
        <v>865</v>
      </c>
      <c r="D288" s="83" t="s">
        <v>299</v>
      </c>
      <c r="E288" s="84"/>
      <c r="F288" s="84"/>
      <c r="G288" s="84"/>
      <c r="H288" s="84"/>
      <c r="I288" s="84"/>
      <c r="J288" s="84"/>
      <c r="K288" s="84"/>
      <c r="L288" s="78">
        <f t="shared" si="75"/>
        <v>0</v>
      </c>
      <c r="M288" s="79"/>
      <c r="N288" s="28">
        <f t="shared" si="81"/>
        <v>0</v>
      </c>
      <c r="O288" s="29">
        <f t="shared" si="78"/>
        <v>0</v>
      </c>
      <c r="P288" s="29">
        <f t="shared" si="82"/>
        <v>0</v>
      </c>
      <c r="Q288" s="89" t="e">
        <v>#N/A</v>
      </c>
      <c r="R288" s="80" t="e">
        <v>#N/A</v>
      </c>
      <c r="S288" s="80"/>
      <c r="T288" s="29" t="e">
        <f t="shared" si="76"/>
        <v>#DIV/0!</v>
      </c>
      <c r="U288" s="29" t="e">
        <f t="shared" si="79"/>
        <v>#DIV/0!</v>
      </c>
      <c r="V288" s="34" t="e">
        <f t="shared" si="77"/>
        <v>#DIV/0!</v>
      </c>
      <c r="W288" s="81"/>
      <c r="X288" s="31"/>
      <c r="Y288" s="169" t="e">
        <f t="shared" si="83"/>
        <v>#DIV/0!</v>
      </c>
      <c r="Z288" s="169" t="e">
        <f t="shared" si="86"/>
        <v>#DIV/0!</v>
      </c>
      <c r="AA288" s="31"/>
      <c r="AB288" s="30" t="e">
        <f t="shared" si="85"/>
        <v>#DIV/0!</v>
      </c>
      <c r="AC288" s="30" t="e">
        <f t="shared" si="84"/>
        <v>#DIV/0!</v>
      </c>
      <c r="AD288" s="31"/>
      <c r="AE288" s="82">
        <v>0</v>
      </c>
      <c r="AF288" s="82"/>
      <c r="AG288" s="30">
        <f>SUMIF('اخطار وصول'!E:E,C288,'اخطار وصول'!F:F)</f>
        <v>0</v>
      </c>
      <c r="AH288" s="31"/>
      <c r="AI288" s="30">
        <f>SUMIF('صرف واستلام'!E:E,C288,'صرف واستلام'!F:F)-AK288</f>
        <v>0</v>
      </c>
      <c r="AJ288" s="30">
        <f>SUMIF(المرفوض!D:D,C288,المرفوض!E:E)</f>
        <v>0</v>
      </c>
      <c r="AK288" s="30">
        <f>SUMIFS('صرف واستلام'!F:F,'صرف واستلام'!E:E,C288,'صرف واستلام'!I:I,$AK$10)</f>
        <v>0</v>
      </c>
      <c r="AL288" s="32"/>
      <c r="AM288" s="30">
        <f>SUMIF('صرف واستلام'!E:E,C288,'صرف واستلام'!G:G)-AN288-AO288</f>
        <v>0</v>
      </c>
      <c r="AN288" s="30">
        <f>SUMIFS('صرف واستلام'!G:G,'صرف واستلام'!E:E,C288,'صرف واستلام'!I:I,$AN$10)</f>
        <v>0</v>
      </c>
      <c r="AO288" s="30">
        <f>SUMIFS('صرف واستلام'!G:G,'صرف واستلام'!E:E,C288,'صرف واستلام'!I:I,$AO$10)</f>
        <v>0</v>
      </c>
      <c r="AQ288" s="47" t="e">
        <v>#N/A</v>
      </c>
      <c r="AR288" s="47" t="e">
        <v>#N/A</v>
      </c>
      <c r="AS288" s="47" t="e">
        <f t="shared" ref="AS288:AS306" si="87">IF(AR288=C288,1,0)</f>
        <v>#N/A</v>
      </c>
    </row>
    <row r="289" spans="1:45" ht="17.399999999999999" hidden="1">
      <c r="A289" s="73" t="s">
        <v>338</v>
      </c>
      <c r="B289" s="74" t="s">
        <v>1070</v>
      </c>
      <c r="C289" s="75" t="s">
        <v>866</v>
      </c>
      <c r="D289" s="83" t="s">
        <v>299</v>
      </c>
      <c r="E289" s="84"/>
      <c r="F289" s="84"/>
      <c r="G289" s="84"/>
      <c r="H289" s="84"/>
      <c r="I289" s="84"/>
      <c r="J289" s="84"/>
      <c r="K289" s="84"/>
      <c r="L289" s="78">
        <f t="shared" si="75"/>
        <v>0</v>
      </c>
      <c r="M289" s="79"/>
      <c r="N289" s="28">
        <f t="shared" si="81"/>
        <v>0</v>
      </c>
      <c r="O289" s="29">
        <f t="shared" si="78"/>
        <v>0</v>
      </c>
      <c r="P289" s="29">
        <f t="shared" si="82"/>
        <v>0</v>
      </c>
      <c r="Q289" s="89" t="e">
        <v>#N/A</v>
      </c>
      <c r="R289" s="80" t="e">
        <v>#N/A</v>
      </c>
      <c r="S289" s="80"/>
      <c r="T289" s="29" t="e">
        <f t="shared" si="76"/>
        <v>#DIV/0!</v>
      </c>
      <c r="U289" s="29" t="e">
        <f t="shared" si="79"/>
        <v>#DIV/0!</v>
      </c>
      <c r="V289" s="34" t="e">
        <f t="shared" si="77"/>
        <v>#DIV/0!</v>
      </c>
      <c r="W289" s="81" t="s">
        <v>1044</v>
      </c>
      <c r="X289" s="31"/>
      <c r="Y289" s="169" t="e">
        <f t="shared" si="83"/>
        <v>#DIV/0!</v>
      </c>
      <c r="Z289" s="169" t="e">
        <f t="shared" si="86"/>
        <v>#DIV/0!</v>
      </c>
      <c r="AA289" s="31"/>
      <c r="AB289" s="30" t="e">
        <f t="shared" si="85"/>
        <v>#DIV/0!</v>
      </c>
      <c r="AC289" s="30" t="e">
        <f t="shared" si="84"/>
        <v>#DIV/0!</v>
      </c>
      <c r="AD289" s="31"/>
      <c r="AE289" s="82">
        <v>0</v>
      </c>
      <c r="AF289" s="82"/>
      <c r="AG289" s="30">
        <f>SUMIF('اخطار وصول'!E:E,C289,'اخطار وصول'!F:F)</f>
        <v>0</v>
      </c>
      <c r="AH289" s="31"/>
      <c r="AI289" s="30">
        <f>SUMIF('صرف واستلام'!E:E,C289,'صرف واستلام'!F:F)-AK289</f>
        <v>0</v>
      </c>
      <c r="AJ289" s="30">
        <f>SUMIF(المرفوض!D:D,C289,المرفوض!E:E)</f>
        <v>0</v>
      </c>
      <c r="AK289" s="30">
        <f>SUMIFS('صرف واستلام'!F:F,'صرف واستلام'!E:E,C289,'صرف واستلام'!I:I,$AK$10)</f>
        <v>0</v>
      </c>
      <c r="AL289" s="32"/>
      <c r="AM289" s="30">
        <f>SUMIF('صرف واستلام'!E:E,C289,'صرف واستلام'!G:G)-AN289-AO289</f>
        <v>0</v>
      </c>
      <c r="AN289" s="30">
        <f>SUMIFS('صرف واستلام'!G:G,'صرف واستلام'!E:E,C289,'صرف واستلام'!I:I,$AN$10)</f>
        <v>0</v>
      </c>
      <c r="AO289" s="30">
        <f>SUMIFS('صرف واستلام'!G:G,'صرف واستلام'!E:E,C289,'صرف واستلام'!I:I,$AO$10)</f>
        <v>0</v>
      </c>
      <c r="AQ289" s="47" t="e">
        <v>#N/A</v>
      </c>
      <c r="AR289" s="47" t="e">
        <v>#N/A</v>
      </c>
      <c r="AS289" s="47" t="e">
        <f t="shared" si="87"/>
        <v>#N/A</v>
      </c>
    </row>
    <row r="290" spans="1:45" ht="17.399999999999999" hidden="1">
      <c r="A290" s="73" t="s">
        <v>80</v>
      </c>
      <c r="B290" s="74" t="s">
        <v>867</v>
      </c>
      <c r="C290" s="75" t="s">
        <v>868</v>
      </c>
      <c r="D290" s="83" t="s">
        <v>309</v>
      </c>
      <c r="E290" s="84"/>
      <c r="F290" s="84"/>
      <c r="G290" s="84"/>
      <c r="H290" s="84"/>
      <c r="I290" s="84"/>
      <c r="J290" s="84"/>
      <c r="K290" s="84"/>
      <c r="L290" s="78">
        <f t="shared" si="75"/>
        <v>0</v>
      </c>
      <c r="M290" s="79"/>
      <c r="N290" s="28">
        <f t="shared" si="81"/>
        <v>6000</v>
      </c>
      <c r="O290" s="29">
        <f t="shared" si="78"/>
        <v>0</v>
      </c>
      <c r="P290" s="29">
        <f t="shared" si="82"/>
        <v>0</v>
      </c>
      <c r="Q290" s="89" t="e">
        <v>#N/A</v>
      </c>
      <c r="R290" s="80" t="e">
        <v>#N/A</v>
      </c>
      <c r="S290" s="80"/>
      <c r="T290" s="29" t="e">
        <f t="shared" si="76"/>
        <v>#DIV/0!</v>
      </c>
      <c r="U290" s="29" t="e">
        <f t="shared" si="79"/>
        <v>#DIV/0!</v>
      </c>
      <c r="V290" s="34" t="e">
        <f t="shared" si="77"/>
        <v>#DIV/0!</v>
      </c>
      <c r="W290" s="81"/>
      <c r="X290" s="31"/>
      <c r="Y290" s="169" t="e">
        <f t="shared" si="83"/>
        <v>#DIV/0!</v>
      </c>
      <c r="Z290" s="169" t="e">
        <f t="shared" si="86"/>
        <v>#DIV/0!</v>
      </c>
      <c r="AA290" s="31"/>
      <c r="AB290" s="30" t="e">
        <f t="shared" si="85"/>
        <v>#DIV/0!</v>
      </c>
      <c r="AC290" s="30" t="e">
        <f t="shared" si="84"/>
        <v>#DIV/0!</v>
      </c>
      <c r="AD290" s="31"/>
      <c r="AE290" s="82">
        <v>6000</v>
      </c>
      <c r="AF290" s="82"/>
      <c r="AG290" s="30">
        <f>SUMIF('اخطار وصول'!E:E,C290,'اخطار وصول'!F:F)</f>
        <v>0</v>
      </c>
      <c r="AH290" s="31"/>
      <c r="AI290" s="30">
        <f>SUMIF('صرف واستلام'!E:E,C290,'صرف واستلام'!F:F)-AK290</f>
        <v>0</v>
      </c>
      <c r="AJ290" s="30">
        <f>SUMIF(المرفوض!D:D,C290,المرفوض!E:E)</f>
        <v>0</v>
      </c>
      <c r="AK290" s="30">
        <f>SUMIFS('صرف واستلام'!F:F,'صرف واستلام'!E:E,C290,'صرف واستلام'!I:I,$AK$10)</f>
        <v>0</v>
      </c>
      <c r="AL290" s="32"/>
      <c r="AM290" s="30">
        <f>SUMIF('صرف واستلام'!E:E,C290,'صرف واستلام'!G:G)-AN290-AO290</f>
        <v>0</v>
      </c>
      <c r="AN290" s="30">
        <f>SUMIFS('صرف واستلام'!G:G,'صرف واستلام'!E:E,C290,'صرف واستلام'!I:I,$AN$10)</f>
        <v>0</v>
      </c>
      <c r="AO290" s="30">
        <f>SUMIFS('صرف واستلام'!G:G,'صرف واستلام'!E:E,C290,'صرف واستلام'!I:I,$AO$10)</f>
        <v>0</v>
      </c>
      <c r="AQ290" s="47" t="e">
        <v>#N/A</v>
      </c>
      <c r="AR290" s="47" t="e">
        <v>#N/A</v>
      </c>
      <c r="AS290" s="47" t="e">
        <f t="shared" si="87"/>
        <v>#N/A</v>
      </c>
    </row>
    <row r="291" spans="1:45" ht="17.399999999999999" hidden="1">
      <c r="A291" s="73" t="s">
        <v>80</v>
      </c>
      <c r="B291" s="74" t="s">
        <v>869</v>
      </c>
      <c r="C291" s="75" t="s">
        <v>870</v>
      </c>
      <c r="D291" s="83" t="s">
        <v>309</v>
      </c>
      <c r="E291" s="84"/>
      <c r="F291" s="84"/>
      <c r="G291" s="84"/>
      <c r="H291" s="84"/>
      <c r="I291" s="84"/>
      <c r="J291" s="84"/>
      <c r="K291" s="84"/>
      <c r="L291" s="78">
        <f t="shared" si="75"/>
        <v>0</v>
      </c>
      <c r="M291" s="79"/>
      <c r="N291" s="28">
        <f t="shared" si="81"/>
        <v>0</v>
      </c>
      <c r="O291" s="29">
        <f t="shared" si="78"/>
        <v>0</v>
      </c>
      <c r="P291" s="29">
        <f t="shared" si="82"/>
        <v>0</v>
      </c>
      <c r="Q291" s="89" t="e">
        <v>#N/A</v>
      </c>
      <c r="R291" s="80" t="e">
        <v>#N/A</v>
      </c>
      <c r="S291" s="80"/>
      <c r="T291" s="29" t="e">
        <f t="shared" si="76"/>
        <v>#DIV/0!</v>
      </c>
      <c r="U291" s="29" t="e">
        <f t="shared" si="79"/>
        <v>#DIV/0!</v>
      </c>
      <c r="V291" s="34" t="e">
        <f t="shared" si="77"/>
        <v>#DIV/0!</v>
      </c>
      <c r="W291" s="81"/>
      <c r="X291" s="31"/>
      <c r="Y291" s="169" t="e">
        <f t="shared" si="83"/>
        <v>#DIV/0!</v>
      </c>
      <c r="Z291" s="169" t="e">
        <f t="shared" si="86"/>
        <v>#DIV/0!</v>
      </c>
      <c r="AA291" s="31"/>
      <c r="AB291" s="30" t="e">
        <f t="shared" si="85"/>
        <v>#DIV/0!</v>
      </c>
      <c r="AC291" s="30" t="e">
        <f t="shared" si="84"/>
        <v>#DIV/0!</v>
      </c>
      <c r="AD291" s="31"/>
      <c r="AE291" s="82">
        <v>0</v>
      </c>
      <c r="AF291" s="82"/>
      <c r="AG291" s="30">
        <f>SUMIF('اخطار وصول'!E:E,C291,'اخطار وصول'!F:F)</f>
        <v>0</v>
      </c>
      <c r="AH291" s="31"/>
      <c r="AI291" s="30">
        <f>SUMIF('صرف واستلام'!E:E,C291,'صرف واستلام'!F:F)-AK291</f>
        <v>0</v>
      </c>
      <c r="AJ291" s="30">
        <f>SUMIF(المرفوض!D:D,C291,المرفوض!E:E)</f>
        <v>0</v>
      </c>
      <c r="AK291" s="30">
        <f>SUMIFS('صرف واستلام'!F:F,'صرف واستلام'!E:E,C291,'صرف واستلام'!I:I,$AK$10)</f>
        <v>0</v>
      </c>
      <c r="AL291" s="32"/>
      <c r="AM291" s="30">
        <f>SUMIF('صرف واستلام'!E:E,C291,'صرف واستلام'!G:G)-AN291-AO291</f>
        <v>0</v>
      </c>
      <c r="AN291" s="30">
        <f>SUMIFS('صرف واستلام'!G:G,'صرف واستلام'!E:E,C291,'صرف واستلام'!I:I,$AN$10)</f>
        <v>0</v>
      </c>
      <c r="AO291" s="30">
        <f>SUMIFS('صرف واستلام'!G:G,'صرف واستلام'!E:E,C291,'صرف واستلام'!I:I,$AO$10)</f>
        <v>0</v>
      </c>
      <c r="AQ291" s="47" t="e">
        <v>#N/A</v>
      </c>
      <c r="AR291" s="47" t="e">
        <v>#N/A</v>
      </c>
      <c r="AS291" s="47" t="e">
        <f t="shared" si="87"/>
        <v>#N/A</v>
      </c>
    </row>
    <row r="292" spans="1:45" ht="17.399999999999999" hidden="1">
      <c r="A292" s="73" t="s">
        <v>80</v>
      </c>
      <c r="B292" s="74" t="s">
        <v>871</v>
      </c>
      <c r="C292" s="75" t="s">
        <v>872</v>
      </c>
      <c r="D292" s="83" t="s">
        <v>309</v>
      </c>
      <c r="E292" s="84"/>
      <c r="F292" s="84"/>
      <c r="G292" s="84"/>
      <c r="H292" s="84"/>
      <c r="I292" s="84"/>
      <c r="J292" s="84"/>
      <c r="K292" s="84"/>
      <c r="L292" s="78">
        <f t="shared" si="75"/>
        <v>0</v>
      </c>
      <c r="M292" s="79"/>
      <c r="N292" s="28">
        <f t="shared" si="81"/>
        <v>0</v>
      </c>
      <c r="O292" s="29">
        <f t="shared" si="78"/>
        <v>0</v>
      </c>
      <c r="P292" s="29">
        <f t="shared" si="82"/>
        <v>0</v>
      </c>
      <c r="Q292" s="89" t="e">
        <v>#N/A</v>
      </c>
      <c r="R292" s="80" t="e">
        <v>#N/A</v>
      </c>
      <c r="S292" s="80"/>
      <c r="T292" s="29" t="e">
        <f t="shared" si="76"/>
        <v>#DIV/0!</v>
      </c>
      <c r="U292" s="29" t="e">
        <f t="shared" si="79"/>
        <v>#DIV/0!</v>
      </c>
      <c r="V292" s="34" t="e">
        <f t="shared" si="77"/>
        <v>#DIV/0!</v>
      </c>
      <c r="W292" s="81"/>
      <c r="X292" s="31"/>
      <c r="Y292" s="169" t="e">
        <f t="shared" si="83"/>
        <v>#DIV/0!</v>
      </c>
      <c r="Z292" s="169" t="e">
        <f t="shared" si="86"/>
        <v>#DIV/0!</v>
      </c>
      <c r="AA292" s="31"/>
      <c r="AB292" s="30" t="e">
        <f t="shared" si="85"/>
        <v>#DIV/0!</v>
      </c>
      <c r="AC292" s="30" t="e">
        <f t="shared" si="84"/>
        <v>#DIV/0!</v>
      </c>
      <c r="AD292" s="31"/>
      <c r="AE292" s="82">
        <v>0</v>
      </c>
      <c r="AF292" s="82"/>
      <c r="AG292" s="30">
        <f>SUMIF('اخطار وصول'!E:E,C292,'اخطار وصول'!F:F)</f>
        <v>0</v>
      </c>
      <c r="AH292" s="31"/>
      <c r="AI292" s="30">
        <f>SUMIF('صرف واستلام'!E:E,C292,'صرف واستلام'!F:F)-AK292</f>
        <v>0</v>
      </c>
      <c r="AJ292" s="30">
        <f>SUMIF(المرفوض!D:D,C292,المرفوض!E:E)</f>
        <v>0</v>
      </c>
      <c r="AK292" s="30">
        <f>SUMIFS('صرف واستلام'!F:F,'صرف واستلام'!E:E,C292,'صرف واستلام'!I:I,$AK$10)</f>
        <v>0</v>
      </c>
      <c r="AL292" s="32"/>
      <c r="AM292" s="30">
        <f>SUMIF('صرف واستلام'!E:E,C292,'صرف واستلام'!G:G)-AN292-AO292</f>
        <v>0</v>
      </c>
      <c r="AN292" s="30">
        <f>SUMIFS('صرف واستلام'!G:G,'صرف واستلام'!E:E,C292,'صرف واستلام'!I:I,$AN$10)</f>
        <v>0</v>
      </c>
      <c r="AO292" s="30">
        <f>SUMIFS('صرف واستلام'!G:G,'صرف واستلام'!E:E,C292,'صرف واستلام'!I:I,$AO$10)</f>
        <v>0</v>
      </c>
      <c r="AQ292" s="47" t="e">
        <v>#N/A</v>
      </c>
      <c r="AR292" s="47" t="e">
        <v>#N/A</v>
      </c>
      <c r="AS292" s="47" t="e">
        <f t="shared" si="87"/>
        <v>#N/A</v>
      </c>
    </row>
    <row r="293" spans="1:45" ht="17.399999999999999" hidden="1">
      <c r="A293" s="73" t="s">
        <v>80</v>
      </c>
      <c r="B293" s="86" t="s">
        <v>1080</v>
      </c>
      <c r="C293" s="107" t="s">
        <v>1079</v>
      </c>
      <c r="D293" s="83" t="s">
        <v>309</v>
      </c>
      <c r="E293" s="84"/>
      <c r="F293" s="84"/>
      <c r="G293" s="84"/>
      <c r="H293" s="84"/>
      <c r="I293" s="84"/>
      <c r="J293" s="84"/>
      <c r="K293" s="84"/>
      <c r="L293" s="78">
        <f t="shared" si="75"/>
        <v>0</v>
      </c>
      <c r="M293" s="79"/>
      <c r="N293" s="28">
        <f t="shared" si="81"/>
        <v>0</v>
      </c>
      <c r="O293" s="29">
        <f t="shared" si="78"/>
        <v>0</v>
      </c>
      <c r="P293" s="29">
        <f t="shared" si="82"/>
        <v>0</v>
      </c>
      <c r="Q293" s="89" t="e">
        <v>#N/A</v>
      </c>
      <c r="R293" s="80" t="e">
        <v>#N/A</v>
      </c>
      <c r="S293" s="80"/>
      <c r="T293" s="29" t="e">
        <f t="shared" si="76"/>
        <v>#DIV/0!</v>
      </c>
      <c r="U293" s="29" t="e">
        <f t="shared" si="79"/>
        <v>#DIV/0!</v>
      </c>
      <c r="V293" s="34" t="e">
        <f t="shared" si="77"/>
        <v>#DIV/0!</v>
      </c>
      <c r="W293" s="81" t="s">
        <v>1081</v>
      </c>
      <c r="X293" s="31"/>
      <c r="Y293" s="169" t="e">
        <f t="shared" si="83"/>
        <v>#DIV/0!</v>
      </c>
      <c r="Z293" s="169" t="e">
        <f t="shared" si="86"/>
        <v>#DIV/0!</v>
      </c>
      <c r="AA293" s="31"/>
      <c r="AB293" s="30" t="e">
        <f t="shared" si="85"/>
        <v>#DIV/0!</v>
      </c>
      <c r="AC293" s="30" t="e">
        <f t="shared" si="84"/>
        <v>#DIV/0!</v>
      </c>
      <c r="AD293" s="31"/>
      <c r="AE293" s="82">
        <v>1994</v>
      </c>
      <c r="AF293" s="82"/>
      <c r="AG293" s="30">
        <f>SUMIF('اخطار وصول'!E:E,C293,'اخطار وصول'!F:F)</f>
        <v>0</v>
      </c>
      <c r="AH293" s="31"/>
      <c r="AI293" s="30">
        <f>SUMIF('صرف واستلام'!E:E,C293,'صرف واستلام'!F:F)-AK293</f>
        <v>0</v>
      </c>
      <c r="AJ293" s="30">
        <f>SUMIF(المرفوض!D:D,C293,المرفوض!E:E)</f>
        <v>0</v>
      </c>
      <c r="AK293" s="30">
        <f>SUMIFS('صرف واستلام'!F:F,'صرف واستلام'!E:E,C293,'صرف واستلام'!I:I,$AK$10)</f>
        <v>0</v>
      </c>
      <c r="AL293" s="32"/>
      <c r="AM293" s="30">
        <f>SUMIF('صرف واستلام'!E:E,C293,'صرف واستلام'!G:G)-AN293-AO293</f>
        <v>1994</v>
      </c>
      <c r="AN293" s="30">
        <f>SUMIFS('صرف واستلام'!G:G,'صرف واستلام'!E:E,C293,'صرف واستلام'!I:I,$AN$10)</f>
        <v>0</v>
      </c>
      <c r="AO293" s="30">
        <f>SUMIFS('صرف واستلام'!G:G,'صرف واستلام'!E:E,C293,'صرف واستلام'!I:I,$AO$10)</f>
        <v>0</v>
      </c>
      <c r="AQ293" s="47" t="e">
        <v>#N/A</v>
      </c>
      <c r="AR293" s="47" t="e">
        <v>#N/A</v>
      </c>
      <c r="AS293" s="47" t="e">
        <f t="shared" si="87"/>
        <v>#N/A</v>
      </c>
    </row>
    <row r="294" spans="1:45" ht="17.399999999999999" hidden="1">
      <c r="A294" s="73" t="s">
        <v>80</v>
      </c>
      <c r="B294" s="74"/>
      <c r="C294" s="75" t="s">
        <v>874</v>
      </c>
      <c r="D294" s="83" t="s">
        <v>309</v>
      </c>
      <c r="E294" s="84"/>
      <c r="F294" s="84"/>
      <c r="G294" s="84"/>
      <c r="H294" s="84"/>
      <c r="I294" s="84"/>
      <c r="J294" s="84"/>
      <c r="K294" s="84"/>
      <c r="L294" s="78">
        <f t="shared" si="75"/>
        <v>0</v>
      </c>
      <c r="M294" s="79"/>
      <c r="N294" s="28">
        <f t="shared" si="81"/>
        <v>600</v>
      </c>
      <c r="O294" s="29">
        <f t="shared" si="78"/>
        <v>0</v>
      </c>
      <c r="P294" s="29">
        <f t="shared" si="82"/>
        <v>0</v>
      </c>
      <c r="Q294" s="89" t="e">
        <v>#N/A</v>
      </c>
      <c r="R294" s="80" t="e">
        <v>#N/A</v>
      </c>
      <c r="S294" s="80"/>
      <c r="T294" s="29" t="e">
        <f t="shared" si="76"/>
        <v>#DIV/0!</v>
      </c>
      <c r="U294" s="29" t="e">
        <f t="shared" si="79"/>
        <v>#DIV/0!</v>
      </c>
      <c r="V294" s="34" t="e">
        <f t="shared" si="77"/>
        <v>#DIV/0!</v>
      </c>
      <c r="W294" s="81"/>
      <c r="X294" s="31"/>
      <c r="Y294" s="169" t="e">
        <f t="shared" si="83"/>
        <v>#DIV/0!</v>
      </c>
      <c r="Z294" s="169" t="e">
        <f t="shared" si="86"/>
        <v>#DIV/0!</v>
      </c>
      <c r="AA294" s="31"/>
      <c r="AB294" s="30" t="e">
        <f t="shared" si="85"/>
        <v>#DIV/0!</v>
      </c>
      <c r="AC294" s="30" t="e">
        <f t="shared" si="84"/>
        <v>#DIV/0!</v>
      </c>
      <c r="AD294" s="31"/>
      <c r="AE294" s="82">
        <v>600</v>
      </c>
      <c r="AF294" s="82"/>
      <c r="AG294" s="30">
        <f>SUMIF('اخطار وصول'!E:E,C294,'اخطار وصول'!F:F)</f>
        <v>0</v>
      </c>
      <c r="AH294" s="31"/>
      <c r="AI294" s="30">
        <f>SUMIF('صرف واستلام'!E:E,C294,'صرف واستلام'!F:F)-AK294</f>
        <v>0</v>
      </c>
      <c r="AJ294" s="30">
        <f>SUMIF(المرفوض!D:D,C294,المرفوض!E:E)</f>
        <v>0</v>
      </c>
      <c r="AK294" s="30">
        <f>SUMIFS('صرف واستلام'!F:F,'صرف واستلام'!E:E,C294,'صرف واستلام'!I:I,$AK$10)</f>
        <v>0</v>
      </c>
      <c r="AL294" s="32"/>
      <c r="AM294" s="30">
        <f>SUMIF('صرف واستلام'!E:E,C294,'صرف واستلام'!G:G)-AN294-AO294</f>
        <v>0</v>
      </c>
      <c r="AN294" s="30">
        <f>SUMIFS('صرف واستلام'!G:G,'صرف واستلام'!E:E,C294,'صرف واستلام'!I:I,$AN$10)</f>
        <v>0</v>
      </c>
      <c r="AO294" s="30">
        <f>SUMIFS('صرف واستلام'!G:G,'صرف واستلام'!E:E,C294,'صرف واستلام'!I:I,$AO$10)</f>
        <v>0</v>
      </c>
      <c r="AQ294" s="47" t="e">
        <v>#N/A</v>
      </c>
      <c r="AR294" s="47" t="e">
        <v>#N/A</v>
      </c>
      <c r="AS294" s="47" t="e">
        <f t="shared" si="87"/>
        <v>#N/A</v>
      </c>
    </row>
    <row r="295" spans="1:45" ht="17.399999999999999" hidden="1">
      <c r="A295" s="73" t="s">
        <v>80</v>
      </c>
      <c r="B295" s="74"/>
      <c r="C295" s="107" t="s">
        <v>1072</v>
      </c>
      <c r="D295" s="83"/>
      <c r="E295" s="84"/>
      <c r="F295" s="84"/>
      <c r="G295" s="84"/>
      <c r="H295" s="84"/>
      <c r="I295" s="84"/>
      <c r="J295" s="84"/>
      <c r="K295" s="84"/>
      <c r="L295" s="78"/>
      <c r="M295" s="79"/>
      <c r="N295" s="28">
        <f t="shared" si="81"/>
        <v>11000</v>
      </c>
      <c r="O295" s="29">
        <f t="shared" si="78"/>
        <v>0</v>
      </c>
      <c r="P295" s="29">
        <f t="shared" si="82"/>
        <v>0</v>
      </c>
      <c r="Q295" s="89" t="e">
        <v>#N/A</v>
      </c>
      <c r="R295" s="80" t="e">
        <v>#N/A</v>
      </c>
      <c r="S295" s="80"/>
      <c r="T295" s="29" t="e">
        <f t="shared" si="76"/>
        <v>#DIV/0!</v>
      </c>
      <c r="U295" s="29"/>
      <c r="V295" s="34" t="e">
        <f t="shared" si="77"/>
        <v>#N/A</v>
      </c>
      <c r="W295" s="81"/>
      <c r="X295" s="31"/>
      <c r="Y295" s="169" t="e">
        <f t="shared" si="83"/>
        <v>#DIV/0!</v>
      </c>
      <c r="Z295" s="169" t="e">
        <f t="shared" si="86"/>
        <v>#DIV/0!</v>
      </c>
      <c r="AA295" s="31"/>
      <c r="AB295" s="30" t="e">
        <f t="shared" si="85"/>
        <v>#DIV/0!</v>
      </c>
      <c r="AC295" s="30" t="e">
        <f t="shared" si="84"/>
        <v>#DIV/0!</v>
      </c>
      <c r="AD295" s="31"/>
      <c r="AE295" s="82">
        <v>11000</v>
      </c>
      <c r="AF295" s="102"/>
      <c r="AG295" s="30">
        <f>SUMIF('اخطار وصول'!E:E,C295,'اخطار وصول'!F:F)</f>
        <v>0</v>
      </c>
      <c r="AH295" s="31"/>
      <c r="AI295" s="30">
        <f>SUMIF('صرف واستلام'!E:E,C295,'صرف واستلام'!F:F)-AK295</f>
        <v>0</v>
      </c>
      <c r="AJ295" s="30">
        <f>SUMIF(المرفوض!D:D,C295,المرفوض!E:E)</f>
        <v>0</v>
      </c>
      <c r="AK295" s="30">
        <f>SUMIFS('صرف واستلام'!F:F,'صرف واستلام'!E:E,C295,'صرف واستلام'!I:I,$AK$10)</f>
        <v>0</v>
      </c>
      <c r="AL295" s="32"/>
      <c r="AM295" s="30">
        <f>SUMIF('صرف واستلام'!E:E,C295,'صرف واستلام'!G:G)-AN295-AO295</f>
        <v>0</v>
      </c>
      <c r="AN295" s="30">
        <f>SUMIFS('صرف واستلام'!G:G,'صرف واستلام'!E:E,C295,'صرف واستلام'!I:I,$AN$10)</f>
        <v>0</v>
      </c>
      <c r="AO295" s="30">
        <f>SUMIFS('صرف واستلام'!G:G,'صرف واستلام'!E:E,C295,'صرف واستلام'!I:I,$AO$10)</f>
        <v>0</v>
      </c>
      <c r="AQ295" s="47" t="e">
        <v>#N/A</v>
      </c>
      <c r="AR295" s="47" t="e">
        <v>#N/A</v>
      </c>
      <c r="AS295" s="47" t="e">
        <f t="shared" si="87"/>
        <v>#N/A</v>
      </c>
    </row>
    <row r="296" spans="1:45" ht="17.399999999999999" hidden="1">
      <c r="A296" s="73" t="s">
        <v>258</v>
      </c>
      <c r="B296" s="74"/>
      <c r="C296" s="25" t="s">
        <v>1091</v>
      </c>
      <c r="D296" s="79" t="s">
        <v>309</v>
      </c>
      <c r="E296" s="28">
        <v>15</v>
      </c>
      <c r="F296" s="29">
        <v>0</v>
      </c>
      <c r="G296" s="84"/>
      <c r="H296" s="84"/>
      <c r="I296" s="84"/>
      <c r="J296" s="84"/>
      <c r="K296" s="84"/>
      <c r="L296" s="78">
        <f t="shared" ref="L296:L303" si="88">MAX(E296:K296)</f>
        <v>15</v>
      </c>
      <c r="M296" s="79" t="s">
        <v>309</v>
      </c>
      <c r="N296" s="28">
        <f t="shared" si="81"/>
        <v>15</v>
      </c>
      <c r="O296" s="29">
        <f t="shared" ref="O296:O303" si="89">AF296+AG296-AI296-AJ296</f>
        <v>0</v>
      </c>
      <c r="P296" s="29">
        <f t="shared" si="82"/>
        <v>0</v>
      </c>
      <c r="Q296" s="89" t="e">
        <v>#N/A</v>
      </c>
      <c r="R296" s="80" t="e">
        <v>#N/A</v>
      </c>
      <c r="S296" s="80"/>
      <c r="T296" s="29">
        <f t="shared" ref="T296:T303" si="90">(N296+O296)/L296</f>
        <v>1</v>
      </c>
      <c r="U296" s="29">
        <f t="shared" ref="U296:U303" si="91">(N296+O296)/(E296*$V$2+F296*$V$3+G296*$V$4+H296*$V$5+I296*$V$6+J296*$V$7+K296*$V$8)</f>
        <v>15</v>
      </c>
      <c r="V296" s="34" t="e">
        <f t="shared" ref="V296:V303" si="92">IF(U296&lt;R296,"حرج",IF(U296&lt;Q296,"طلب",IF(U296&gt;Q296,"زيادة",0)))</f>
        <v>#N/A</v>
      </c>
      <c r="W296" s="81"/>
      <c r="X296" s="31"/>
      <c r="Y296" s="169">
        <f t="shared" si="83"/>
        <v>-377</v>
      </c>
      <c r="Z296" s="169">
        <f t="shared" si="86"/>
        <v>-5655</v>
      </c>
      <c r="AA296" s="31"/>
      <c r="AB296" s="30">
        <f t="shared" si="85"/>
        <v>378</v>
      </c>
      <c r="AC296" s="30">
        <f t="shared" si="84"/>
        <v>1</v>
      </c>
      <c r="AD296" s="31"/>
      <c r="AE296" s="82">
        <v>15</v>
      </c>
      <c r="AF296" s="82"/>
      <c r="AG296" s="30">
        <f>SUMIF('اخطار وصول'!E:E,C296,'اخطار وصول'!F:F)</f>
        <v>0</v>
      </c>
      <c r="AH296" s="31"/>
      <c r="AI296" s="30">
        <f>SUMIF('صرف واستلام'!E:E,C296,'صرف واستلام'!F:F)-AK296</f>
        <v>0</v>
      </c>
      <c r="AJ296" s="30">
        <f>SUMIF(المرفوض!D:D,C296,المرفوض!E:E)</f>
        <v>0</v>
      </c>
      <c r="AK296" s="30">
        <f>SUMIFS('صرف واستلام'!F:F,'صرف واستلام'!E:E,C296,'صرف واستلام'!I:I,$AK$10)</f>
        <v>0</v>
      </c>
      <c r="AL296" s="32"/>
      <c r="AM296" s="30">
        <f>SUMIF('صرف واستلام'!E:E,C296,'صرف واستلام'!G:G)-AN296-AO296</f>
        <v>0</v>
      </c>
      <c r="AN296" s="30">
        <f>SUMIFS('صرف واستلام'!G:G,'صرف واستلام'!E:E,C296,'صرف واستلام'!I:I,$AN$10)</f>
        <v>0</v>
      </c>
      <c r="AO296" s="30">
        <f>SUMIFS('صرف واستلام'!G:G,'صرف واستلام'!E:E,C296,'صرف واستلام'!I:I,$AO$10)</f>
        <v>0</v>
      </c>
      <c r="AQ296" s="47" t="e">
        <v>#N/A</v>
      </c>
      <c r="AR296" s="47" t="e">
        <v>#N/A</v>
      </c>
      <c r="AS296" s="47" t="e">
        <f t="shared" si="87"/>
        <v>#N/A</v>
      </c>
    </row>
    <row r="297" spans="1:45" ht="17.399999999999999" hidden="1">
      <c r="A297" s="73" t="s">
        <v>258</v>
      </c>
      <c r="B297" s="74"/>
      <c r="C297" s="25" t="s">
        <v>1092</v>
      </c>
      <c r="D297" s="79" t="s">
        <v>309</v>
      </c>
      <c r="E297" s="28">
        <v>100</v>
      </c>
      <c r="F297" s="29">
        <v>0</v>
      </c>
      <c r="G297" s="84"/>
      <c r="H297" s="84"/>
      <c r="I297" s="84"/>
      <c r="J297" s="84"/>
      <c r="K297" s="84"/>
      <c r="L297" s="78">
        <f t="shared" si="88"/>
        <v>100</v>
      </c>
      <c r="M297" s="79" t="s">
        <v>309</v>
      </c>
      <c r="N297" s="28">
        <f t="shared" si="81"/>
        <v>100</v>
      </c>
      <c r="O297" s="29">
        <f t="shared" si="89"/>
        <v>0</v>
      </c>
      <c r="P297" s="29">
        <f t="shared" si="82"/>
        <v>0</v>
      </c>
      <c r="Q297" s="89" t="e">
        <v>#N/A</v>
      </c>
      <c r="R297" s="80" t="e">
        <v>#N/A</v>
      </c>
      <c r="S297" s="80"/>
      <c r="T297" s="29">
        <f t="shared" si="90"/>
        <v>1</v>
      </c>
      <c r="U297" s="29">
        <f t="shared" si="91"/>
        <v>15</v>
      </c>
      <c r="V297" s="34" t="e">
        <f t="shared" si="92"/>
        <v>#N/A</v>
      </c>
      <c r="W297" s="81"/>
      <c r="X297" s="31"/>
      <c r="Y297" s="169">
        <f t="shared" si="83"/>
        <v>-377</v>
      </c>
      <c r="Z297" s="169">
        <f t="shared" si="86"/>
        <v>-5655</v>
      </c>
      <c r="AA297" s="31"/>
      <c r="AB297" s="30">
        <f t="shared" si="85"/>
        <v>378</v>
      </c>
      <c r="AC297" s="30">
        <f t="shared" si="84"/>
        <v>1</v>
      </c>
      <c r="AD297" s="31"/>
      <c r="AE297" s="82">
        <v>100</v>
      </c>
      <c r="AF297" s="82"/>
      <c r="AG297" s="30">
        <f>SUMIF('اخطار وصول'!E:E,C297,'اخطار وصول'!F:F)</f>
        <v>0</v>
      </c>
      <c r="AH297" s="31"/>
      <c r="AI297" s="30">
        <f>SUMIF('صرف واستلام'!E:E,C297,'صرف واستلام'!F:F)-AK297</f>
        <v>0</v>
      </c>
      <c r="AJ297" s="30">
        <f>SUMIF(المرفوض!D:D,C297,المرفوض!E:E)</f>
        <v>0</v>
      </c>
      <c r="AK297" s="30">
        <f>SUMIFS('صرف واستلام'!F:F,'صرف واستلام'!E:E,C297,'صرف واستلام'!I:I,$AK$10)</f>
        <v>0</v>
      </c>
      <c r="AL297" s="32"/>
      <c r="AM297" s="30">
        <f>SUMIF('صرف واستلام'!E:E,C297,'صرف واستلام'!G:G)-AN297-AO297</f>
        <v>0</v>
      </c>
      <c r="AN297" s="30">
        <f>SUMIFS('صرف واستلام'!G:G,'صرف واستلام'!E:E,C297,'صرف واستلام'!I:I,$AN$10)</f>
        <v>0</v>
      </c>
      <c r="AO297" s="30">
        <f>SUMIFS('صرف واستلام'!G:G,'صرف واستلام'!E:E,C297,'صرف واستلام'!I:I,$AO$10)</f>
        <v>0</v>
      </c>
      <c r="AQ297" s="47" t="e">
        <v>#N/A</v>
      </c>
      <c r="AR297" s="47" t="e">
        <v>#N/A</v>
      </c>
      <c r="AS297" s="47" t="e">
        <f t="shared" si="87"/>
        <v>#N/A</v>
      </c>
    </row>
    <row r="298" spans="1:45" ht="17.399999999999999" hidden="1">
      <c r="A298" s="73" t="s">
        <v>258</v>
      </c>
      <c r="B298" s="74"/>
      <c r="C298" s="25" t="s">
        <v>1093</v>
      </c>
      <c r="D298" s="79" t="s">
        <v>309</v>
      </c>
      <c r="E298" s="28">
        <v>130</v>
      </c>
      <c r="F298" s="29">
        <v>0</v>
      </c>
      <c r="G298" s="84"/>
      <c r="H298" s="84"/>
      <c r="I298" s="84"/>
      <c r="J298" s="84"/>
      <c r="K298" s="84"/>
      <c r="L298" s="78">
        <f t="shared" si="88"/>
        <v>130</v>
      </c>
      <c r="M298" s="79" t="s">
        <v>309</v>
      </c>
      <c r="N298" s="28">
        <f t="shared" si="81"/>
        <v>130</v>
      </c>
      <c r="O298" s="29">
        <f t="shared" si="89"/>
        <v>0</v>
      </c>
      <c r="P298" s="29">
        <f t="shared" si="82"/>
        <v>0</v>
      </c>
      <c r="Q298" s="89" t="e">
        <v>#N/A</v>
      </c>
      <c r="R298" s="80" t="e">
        <v>#N/A</v>
      </c>
      <c r="S298" s="80"/>
      <c r="T298" s="29">
        <f t="shared" si="90"/>
        <v>1</v>
      </c>
      <c r="U298" s="29">
        <f t="shared" si="91"/>
        <v>15.000000000000002</v>
      </c>
      <c r="V298" s="34" t="e">
        <f t="shared" si="92"/>
        <v>#N/A</v>
      </c>
      <c r="W298" s="81"/>
      <c r="X298" s="31"/>
      <c r="Y298" s="169">
        <f t="shared" si="83"/>
        <v>-377</v>
      </c>
      <c r="Z298" s="169">
        <f t="shared" si="86"/>
        <v>-5655</v>
      </c>
      <c r="AA298" s="31"/>
      <c r="AB298" s="30">
        <f t="shared" si="85"/>
        <v>378</v>
      </c>
      <c r="AC298" s="30">
        <f t="shared" si="84"/>
        <v>1</v>
      </c>
      <c r="AD298" s="31"/>
      <c r="AE298" s="82">
        <v>130</v>
      </c>
      <c r="AF298" s="82"/>
      <c r="AG298" s="30">
        <f>SUMIF('اخطار وصول'!E:E,C298,'اخطار وصول'!F:F)</f>
        <v>0</v>
      </c>
      <c r="AH298" s="31"/>
      <c r="AI298" s="30">
        <f>SUMIF('صرف واستلام'!E:E,C298,'صرف واستلام'!F:F)-AK298</f>
        <v>0</v>
      </c>
      <c r="AJ298" s="30">
        <f>SUMIF(المرفوض!D:D,C298,المرفوض!E:E)</f>
        <v>0</v>
      </c>
      <c r="AK298" s="30">
        <f>SUMIFS('صرف واستلام'!F:F,'صرف واستلام'!E:E,C298,'صرف واستلام'!I:I,$AK$10)</f>
        <v>0</v>
      </c>
      <c r="AL298" s="32"/>
      <c r="AM298" s="30">
        <f>SUMIF('صرف واستلام'!E:E,C298,'صرف واستلام'!G:G)-AN298-AO298</f>
        <v>0</v>
      </c>
      <c r="AN298" s="30">
        <f>SUMIFS('صرف واستلام'!G:G,'صرف واستلام'!E:E,C298,'صرف واستلام'!I:I,$AN$10)</f>
        <v>0</v>
      </c>
      <c r="AO298" s="30">
        <f>SUMIFS('صرف واستلام'!G:G,'صرف واستلام'!E:E,C298,'صرف واستلام'!I:I,$AO$10)</f>
        <v>0</v>
      </c>
      <c r="AQ298" s="47" t="e">
        <v>#N/A</v>
      </c>
      <c r="AR298" s="47" t="e">
        <v>#N/A</v>
      </c>
      <c r="AS298" s="47" t="e">
        <f t="shared" si="87"/>
        <v>#N/A</v>
      </c>
    </row>
    <row r="299" spans="1:45" ht="17.399999999999999" hidden="1">
      <c r="A299" s="73" t="s">
        <v>258</v>
      </c>
      <c r="B299" s="74"/>
      <c r="C299" s="25" t="s">
        <v>1094</v>
      </c>
      <c r="D299" s="79" t="s">
        <v>309</v>
      </c>
      <c r="E299" s="28">
        <v>170</v>
      </c>
      <c r="F299" s="29">
        <v>0</v>
      </c>
      <c r="G299" s="84"/>
      <c r="H299" s="84"/>
      <c r="I299" s="84"/>
      <c r="J299" s="84"/>
      <c r="K299" s="84"/>
      <c r="L299" s="78">
        <f t="shared" si="88"/>
        <v>170</v>
      </c>
      <c r="M299" s="79" t="s">
        <v>309</v>
      </c>
      <c r="N299" s="28">
        <f t="shared" si="81"/>
        <v>170</v>
      </c>
      <c r="O299" s="29">
        <f t="shared" si="89"/>
        <v>0</v>
      </c>
      <c r="P299" s="29">
        <f t="shared" si="82"/>
        <v>0</v>
      </c>
      <c r="Q299" s="89" t="e">
        <v>#N/A</v>
      </c>
      <c r="R299" s="80" t="e">
        <v>#N/A</v>
      </c>
      <c r="S299" s="80"/>
      <c r="T299" s="29">
        <f t="shared" si="90"/>
        <v>1</v>
      </c>
      <c r="U299" s="29">
        <f t="shared" si="91"/>
        <v>15</v>
      </c>
      <c r="V299" s="34" t="e">
        <f t="shared" si="92"/>
        <v>#N/A</v>
      </c>
      <c r="W299" s="81"/>
      <c r="X299" s="31"/>
      <c r="Y299" s="169">
        <f t="shared" si="83"/>
        <v>-377</v>
      </c>
      <c r="Z299" s="169">
        <f t="shared" si="86"/>
        <v>-5655</v>
      </c>
      <c r="AA299" s="31"/>
      <c r="AB299" s="30">
        <f t="shared" si="85"/>
        <v>378</v>
      </c>
      <c r="AC299" s="30">
        <f t="shared" si="84"/>
        <v>1</v>
      </c>
      <c r="AD299" s="31"/>
      <c r="AE299" s="82">
        <v>170</v>
      </c>
      <c r="AF299" s="82"/>
      <c r="AG299" s="30">
        <f>SUMIF('اخطار وصول'!E:E,C299,'اخطار وصول'!F:F)</f>
        <v>0</v>
      </c>
      <c r="AH299" s="31"/>
      <c r="AI299" s="30">
        <f>SUMIF('صرف واستلام'!E:E,C299,'صرف واستلام'!F:F)-AK299</f>
        <v>0</v>
      </c>
      <c r="AJ299" s="30">
        <f>SUMIF(المرفوض!D:D,C299,المرفوض!E:E)</f>
        <v>0</v>
      </c>
      <c r="AK299" s="30">
        <f>SUMIFS('صرف واستلام'!F:F,'صرف واستلام'!E:E,C299,'صرف واستلام'!I:I,$AK$10)</f>
        <v>0</v>
      </c>
      <c r="AL299" s="32"/>
      <c r="AM299" s="30">
        <f>SUMIF('صرف واستلام'!E:E,C299,'صرف واستلام'!G:G)-AN299-AO299</f>
        <v>0</v>
      </c>
      <c r="AN299" s="30">
        <f>SUMIFS('صرف واستلام'!G:G,'صرف واستلام'!E:E,C299,'صرف واستلام'!I:I,$AN$10)</f>
        <v>0</v>
      </c>
      <c r="AO299" s="30">
        <f>SUMIFS('صرف واستلام'!G:G,'صرف واستلام'!E:E,C299,'صرف واستلام'!I:I,$AO$10)</f>
        <v>0</v>
      </c>
      <c r="AQ299" s="47" t="e">
        <v>#N/A</v>
      </c>
      <c r="AR299" s="47" t="e">
        <v>#N/A</v>
      </c>
      <c r="AS299" s="47" t="e">
        <f t="shared" si="87"/>
        <v>#N/A</v>
      </c>
    </row>
    <row r="300" spans="1:45" ht="17.399999999999999" hidden="1">
      <c r="A300" s="73" t="s">
        <v>258</v>
      </c>
      <c r="B300" s="74"/>
      <c r="C300" s="25" t="s">
        <v>170</v>
      </c>
      <c r="D300" s="79" t="s">
        <v>309</v>
      </c>
      <c r="E300" s="28">
        <v>170</v>
      </c>
      <c r="F300" s="29">
        <v>0</v>
      </c>
      <c r="G300" s="84"/>
      <c r="H300" s="84"/>
      <c r="I300" s="84"/>
      <c r="J300" s="84"/>
      <c r="K300" s="84"/>
      <c r="L300" s="78">
        <f t="shared" si="88"/>
        <v>170</v>
      </c>
      <c r="M300" s="79" t="s">
        <v>309</v>
      </c>
      <c r="N300" s="28">
        <f t="shared" si="81"/>
        <v>170</v>
      </c>
      <c r="O300" s="29">
        <f t="shared" si="89"/>
        <v>0</v>
      </c>
      <c r="P300" s="29">
        <f t="shared" si="82"/>
        <v>0</v>
      </c>
      <c r="Q300" s="89" t="e">
        <v>#N/A</v>
      </c>
      <c r="R300" s="80" t="e">
        <v>#N/A</v>
      </c>
      <c r="S300" s="80"/>
      <c r="T300" s="29">
        <f t="shared" si="90"/>
        <v>1</v>
      </c>
      <c r="U300" s="29">
        <f t="shared" si="91"/>
        <v>15</v>
      </c>
      <c r="V300" s="34" t="e">
        <f t="shared" si="92"/>
        <v>#N/A</v>
      </c>
      <c r="W300" s="81"/>
      <c r="X300" s="31"/>
      <c r="Y300" s="169">
        <f t="shared" si="83"/>
        <v>-377</v>
      </c>
      <c r="Z300" s="169">
        <f t="shared" si="86"/>
        <v>-5655</v>
      </c>
      <c r="AA300" s="31"/>
      <c r="AB300" s="30">
        <f t="shared" si="85"/>
        <v>378</v>
      </c>
      <c r="AC300" s="30">
        <f t="shared" si="84"/>
        <v>1</v>
      </c>
      <c r="AD300" s="31"/>
      <c r="AE300" s="82">
        <v>170</v>
      </c>
      <c r="AF300" s="82"/>
      <c r="AG300" s="30">
        <f>SUMIF('اخطار وصول'!E:E,C300,'اخطار وصول'!F:F)</f>
        <v>0</v>
      </c>
      <c r="AH300" s="31"/>
      <c r="AI300" s="30">
        <f>SUMIF('صرف واستلام'!E:E,C300,'صرف واستلام'!F:F)-AK300</f>
        <v>0</v>
      </c>
      <c r="AJ300" s="30">
        <f>SUMIF(المرفوض!D:D,C300,المرفوض!E:E)</f>
        <v>0</v>
      </c>
      <c r="AK300" s="30">
        <f>SUMIFS('صرف واستلام'!F:F,'صرف واستلام'!E:E,C300,'صرف واستلام'!I:I,$AK$10)</f>
        <v>0</v>
      </c>
      <c r="AL300" s="32"/>
      <c r="AM300" s="30">
        <f>SUMIF('صرف واستلام'!E:E,C300,'صرف واستلام'!G:G)-AN300-AO300</f>
        <v>0</v>
      </c>
      <c r="AN300" s="30">
        <f>SUMIFS('صرف واستلام'!G:G,'صرف واستلام'!E:E,C300,'صرف واستلام'!I:I,$AN$10)</f>
        <v>0</v>
      </c>
      <c r="AO300" s="30">
        <f>SUMIFS('صرف واستلام'!G:G,'صرف واستلام'!E:E,C300,'صرف واستلام'!I:I,$AO$10)</f>
        <v>0</v>
      </c>
      <c r="AQ300" s="47" t="e">
        <v>#N/A</v>
      </c>
      <c r="AR300" s="47" t="e">
        <v>#N/A</v>
      </c>
      <c r="AS300" s="47" t="e">
        <f t="shared" si="87"/>
        <v>#N/A</v>
      </c>
    </row>
    <row r="301" spans="1:45" ht="17.399999999999999">
      <c r="A301" s="73" t="s">
        <v>258</v>
      </c>
      <c r="B301" s="74"/>
      <c r="C301" s="25" t="s">
        <v>1095</v>
      </c>
      <c r="D301" s="79" t="s">
        <v>262</v>
      </c>
      <c r="E301" s="28">
        <v>3000</v>
      </c>
      <c r="F301" s="29">
        <v>0</v>
      </c>
      <c r="G301" s="84"/>
      <c r="H301" s="84"/>
      <c r="I301" s="84"/>
      <c r="J301" s="84"/>
      <c r="K301" s="84"/>
      <c r="L301" s="78">
        <f t="shared" si="88"/>
        <v>3000</v>
      </c>
      <c r="M301" s="79" t="s">
        <v>262</v>
      </c>
      <c r="N301" s="28">
        <f t="shared" si="81"/>
        <v>0</v>
      </c>
      <c r="O301" s="29">
        <f t="shared" si="89"/>
        <v>0</v>
      </c>
      <c r="P301" s="29">
        <f t="shared" si="82"/>
        <v>0</v>
      </c>
      <c r="Q301" s="89" t="e">
        <v>#N/A</v>
      </c>
      <c r="R301" s="80" t="e">
        <v>#N/A</v>
      </c>
      <c r="S301" s="80"/>
      <c r="T301" s="29">
        <f t="shared" si="90"/>
        <v>0</v>
      </c>
      <c r="U301" s="29">
        <f t="shared" si="91"/>
        <v>0</v>
      </c>
      <c r="V301" s="34" t="e">
        <f t="shared" si="92"/>
        <v>#N/A</v>
      </c>
      <c r="W301" s="81"/>
      <c r="X301" s="31"/>
      <c r="Y301" s="169">
        <f t="shared" si="83"/>
        <v>-376.67500000000001</v>
      </c>
      <c r="Z301" s="169">
        <f t="shared" si="86"/>
        <v>-5650.125</v>
      </c>
      <c r="AA301" s="31"/>
      <c r="AB301" s="30">
        <f t="shared" si="85"/>
        <v>378</v>
      </c>
      <c r="AC301" s="30">
        <f t="shared" si="84"/>
        <v>1.325</v>
      </c>
      <c r="AD301" s="31"/>
      <c r="AE301" s="82">
        <v>3850</v>
      </c>
      <c r="AF301" s="82"/>
      <c r="AG301" s="30">
        <f>SUMIF('اخطار وصول'!E:E,C301,'اخطار وصول'!F:F)</f>
        <v>125</v>
      </c>
      <c r="AH301" s="31"/>
      <c r="AI301" s="30">
        <f>SUMIF('صرف واستلام'!E:E,C301,'صرف واستلام'!F:F)-AK301</f>
        <v>125</v>
      </c>
      <c r="AJ301" s="30">
        <f>SUMIF(المرفوض!D:D,C301,المرفوض!E:E)</f>
        <v>0</v>
      </c>
      <c r="AK301" s="30">
        <f>SUMIFS('صرف واستلام'!F:F,'صرف واستلام'!E:E,C301,'صرف واستلام'!I:I,$AK$10)</f>
        <v>0</v>
      </c>
      <c r="AL301" s="32"/>
      <c r="AM301" s="30">
        <f>SUMIF('صرف واستلام'!E:E,C301,'صرف واستلام'!G:G)-AN301-AO301</f>
        <v>3975</v>
      </c>
      <c r="AN301" s="30">
        <f>SUMIFS('صرف واستلام'!G:G,'صرف واستلام'!E:E,C301,'صرف واستلام'!I:I,$AN$10)</f>
        <v>0</v>
      </c>
      <c r="AO301" s="30">
        <f>SUMIFS('صرف واستلام'!G:G,'صرف واستلام'!E:E,C301,'صرف واستلام'!I:I,$AO$10)</f>
        <v>0</v>
      </c>
      <c r="AQ301" s="47" t="e">
        <v>#N/A</v>
      </c>
      <c r="AR301" s="47" t="e">
        <v>#N/A</v>
      </c>
      <c r="AS301" s="47" t="e">
        <f t="shared" si="87"/>
        <v>#N/A</v>
      </c>
    </row>
    <row r="302" spans="1:45" ht="17.399999999999999" hidden="1">
      <c r="A302" s="73" t="s">
        <v>83</v>
      </c>
      <c r="B302" s="109" t="s">
        <v>1100</v>
      </c>
      <c r="C302" s="108" t="s">
        <v>1101</v>
      </c>
      <c r="D302" s="83"/>
      <c r="E302" s="84"/>
      <c r="F302" s="84"/>
      <c r="G302" s="84"/>
      <c r="H302" s="84"/>
      <c r="I302" s="84"/>
      <c r="J302" s="84"/>
      <c r="K302" s="84"/>
      <c r="L302" s="78">
        <f t="shared" si="88"/>
        <v>0</v>
      </c>
      <c r="M302" s="79" t="s">
        <v>309</v>
      </c>
      <c r="N302" s="28">
        <f t="shared" si="81"/>
        <v>4035</v>
      </c>
      <c r="O302" s="29">
        <f t="shared" si="89"/>
        <v>0</v>
      </c>
      <c r="P302" s="29">
        <f t="shared" si="82"/>
        <v>0</v>
      </c>
      <c r="Q302" s="89" t="e">
        <v>#N/A</v>
      </c>
      <c r="R302" s="80" t="e">
        <v>#N/A</v>
      </c>
      <c r="S302" s="80"/>
      <c r="T302" s="29" t="e">
        <f t="shared" si="90"/>
        <v>#DIV/0!</v>
      </c>
      <c r="U302" s="29" t="e">
        <f t="shared" si="91"/>
        <v>#DIV/0!</v>
      </c>
      <c r="V302" s="34" t="e">
        <f t="shared" si="92"/>
        <v>#DIV/0!</v>
      </c>
      <c r="W302" s="81"/>
      <c r="X302" s="31"/>
      <c r="Y302" s="169" t="e">
        <f t="shared" si="83"/>
        <v>#DIV/0!</v>
      </c>
      <c r="Z302" s="169" t="e">
        <f t="shared" si="86"/>
        <v>#DIV/0!</v>
      </c>
      <c r="AA302" s="31"/>
      <c r="AB302" s="30" t="e">
        <f t="shared" si="85"/>
        <v>#DIV/0!</v>
      </c>
      <c r="AC302" s="30" t="e">
        <f t="shared" si="84"/>
        <v>#DIV/0!</v>
      </c>
      <c r="AD302" s="31"/>
      <c r="AE302" s="82">
        <v>4035</v>
      </c>
      <c r="AF302" s="82"/>
      <c r="AG302" s="30">
        <f>SUMIF('اخطار وصول'!E:E,C302,'اخطار وصول'!F:F)</f>
        <v>0</v>
      </c>
      <c r="AH302" s="31"/>
      <c r="AI302" s="30">
        <f>SUMIF('صرف واستلام'!E:E,C302,'صرف واستلام'!F:F)-AK302</f>
        <v>0</v>
      </c>
      <c r="AJ302" s="30">
        <f>SUMIF(المرفوض!D:D,C302,المرفوض!E:E)</f>
        <v>0</v>
      </c>
      <c r="AK302" s="30">
        <f>SUMIFS('صرف واستلام'!F:F,'صرف واستلام'!E:E,C302,'صرف واستلام'!I:I,$AK$10)</f>
        <v>0</v>
      </c>
      <c r="AL302" s="32"/>
      <c r="AM302" s="30">
        <f>SUMIF('صرف واستلام'!E:E,C302,'صرف واستلام'!G:G)-AN302-AO302</f>
        <v>0</v>
      </c>
      <c r="AN302" s="30">
        <f>SUMIFS('صرف واستلام'!G:G,'صرف واستلام'!E:E,C302,'صرف واستلام'!I:I,$AN$10)</f>
        <v>0</v>
      </c>
      <c r="AO302" s="30">
        <f>SUMIFS('صرف واستلام'!G:G,'صرف واستلام'!E:E,C302,'صرف واستلام'!I:I,$AO$10)</f>
        <v>0</v>
      </c>
      <c r="AQ302" s="47" t="e">
        <v>#N/A</v>
      </c>
      <c r="AR302" s="47" t="e">
        <v>#N/A</v>
      </c>
      <c r="AS302" s="47" t="e">
        <f t="shared" si="87"/>
        <v>#N/A</v>
      </c>
    </row>
    <row r="303" spans="1:45" ht="17.399999999999999">
      <c r="A303" s="73" t="s">
        <v>80</v>
      </c>
      <c r="B303" s="109" t="s">
        <v>1076</v>
      </c>
      <c r="C303" s="108" t="s">
        <v>1117</v>
      </c>
      <c r="D303" s="83" t="s">
        <v>358</v>
      </c>
      <c r="E303" s="84">
        <v>1</v>
      </c>
      <c r="F303" s="84">
        <v>1</v>
      </c>
      <c r="G303" s="84">
        <v>1</v>
      </c>
      <c r="H303" s="84">
        <v>0</v>
      </c>
      <c r="I303" s="84">
        <v>0</v>
      </c>
      <c r="J303" s="84">
        <v>0</v>
      </c>
      <c r="K303" s="84">
        <v>0</v>
      </c>
      <c r="L303" s="78">
        <f t="shared" si="88"/>
        <v>1</v>
      </c>
      <c r="M303" s="79" t="s">
        <v>309</v>
      </c>
      <c r="N303" s="28">
        <f t="shared" si="81"/>
        <v>600</v>
      </c>
      <c r="O303" s="29">
        <f t="shared" si="89"/>
        <v>0</v>
      </c>
      <c r="P303" s="29">
        <f t="shared" si="82"/>
        <v>0</v>
      </c>
      <c r="Q303" s="89" t="e">
        <v>#N/A</v>
      </c>
      <c r="R303" s="80" t="e">
        <v>#N/A</v>
      </c>
      <c r="S303" s="80"/>
      <c r="T303" s="29">
        <f t="shared" si="90"/>
        <v>600</v>
      </c>
      <c r="U303" s="29">
        <f t="shared" si="91"/>
        <v>2.226069750185506</v>
      </c>
      <c r="V303" s="34" t="e">
        <f t="shared" si="92"/>
        <v>#N/A</v>
      </c>
      <c r="W303" s="81"/>
      <c r="X303" s="31"/>
      <c r="Y303" s="169">
        <f t="shared" si="83"/>
        <v>-13038</v>
      </c>
      <c r="Z303" s="169">
        <f t="shared" si="86"/>
        <v>-48.372495671531048</v>
      </c>
      <c r="AA303" s="31"/>
      <c r="AB303" s="30">
        <f t="shared" si="85"/>
        <v>13638</v>
      </c>
      <c r="AC303" s="30">
        <f t="shared" si="84"/>
        <v>600</v>
      </c>
      <c r="AD303" s="31"/>
      <c r="AE303" s="82">
        <v>600</v>
      </c>
      <c r="AF303" s="82"/>
      <c r="AG303" s="30">
        <f>SUMIF('اخطار وصول'!E:E,C303,'اخطار وصول'!F:F)</f>
        <v>0</v>
      </c>
      <c r="AH303" s="31"/>
      <c r="AI303" s="30">
        <f>SUMIF('صرف واستلام'!E:E,C303,'صرف واستلام'!F:F)-AK303</f>
        <v>0</v>
      </c>
      <c r="AJ303" s="30">
        <f>SUMIF(المرفوض!D:D,C303,المرفوض!E:E)</f>
        <v>0</v>
      </c>
      <c r="AK303" s="30">
        <f>SUMIFS('صرف واستلام'!F:F,'صرف واستلام'!E:E,C303,'صرف واستلام'!I:I,$AK$10)</f>
        <v>0</v>
      </c>
      <c r="AL303" s="32"/>
      <c r="AM303" s="30">
        <f>SUMIF('صرف واستلام'!E:E,C303,'صرف واستلام'!G:G)-AN303-AO303</f>
        <v>0</v>
      </c>
      <c r="AN303" s="30">
        <f>SUMIFS('صرف واستلام'!G:G,'صرف واستلام'!E:E,C303,'صرف واستلام'!I:I,$AN$10)</f>
        <v>0</v>
      </c>
      <c r="AO303" s="30">
        <f>SUMIFS('صرف واستلام'!G:G,'صرف واستلام'!E:E,C303,'صرف واستلام'!I:I,$AO$10)</f>
        <v>0</v>
      </c>
      <c r="AQ303" s="47" t="e">
        <v>#N/A</v>
      </c>
      <c r="AR303" s="47" t="e">
        <v>#N/A</v>
      </c>
      <c r="AS303" s="47" t="e">
        <f t="shared" si="87"/>
        <v>#N/A</v>
      </c>
    </row>
    <row r="304" spans="1:45" ht="17.399999999999999" hidden="1">
      <c r="A304" s="73" t="s">
        <v>83</v>
      </c>
      <c r="B304" s="159" t="s">
        <v>1176</v>
      </c>
      <c r="C304" s="107" t="s">
        <v>326</v>
      </c>
      <c r="D304" s="125" t="s">
        <v>309</v>
      </c>
      <c r="E304" s="126"/>
      <c r="F304" s="126"/>
      <c r="G304" s="126"/>
      <c r="H304" s="126"/>
      <c r="I304" s="126"/>
      <c r="J304" s="126"/>
      <c r="K304" s="126"/>
      <c r="L304" s="127">
        <f>MAX(E304:K304)</f>
        <v>0</v>
      </c>
      <c r="M304" s="128" t="s">
        <v>299</v>
      </c>
      <c r="N304" s="129">
        <f t="shared" si="81"/>
        <v>295.3</v>
      </c>
      <c r="O304" s="137">
        <f>AF304+AG304-AI304-AJ304</f>
        <v>0</v>
      </c>
      <c r="P304" s="137">
        <f>AJ304</f>
        <v>0</v>
      </c>
      <c r="Q304" s="138" t="e">
        <v>#N/A</v>
      </c>
      <c r="R304" s="139" t="e">
        <v>#N/A</v>
      </c>
      <c r="S304" s="139"/>
      <c r="T304" s="137" t="e">
        <f>(N304+O304)/L304</f>
        <v>#DIV/0!</v>
      </c>
      <c r="U304" s="137" t="e">
        <f>(N304+O304)/(E304*$V$2+F304*$V$3+G304*$V$4+H304*$V$5+I304*$V$6+J304*$V$7+K304*$V$8)</f>
        <v>#DIV/0!</v>
      </c>
      <c r="V304" s="140" t="e">
        <f>IF(U304&lt;R304,"حرج",IF(U304&lt;Q304,"طلب",IF(U304&gt;Q304,"زيادة",0)))</f>
        <v>#DIV/0!</v>
      </c>
      <c r="W304" s="134"/>
      <c r="X304" s="31"/>
      <c r="Y304" s="169" t="e">
        <f t="shared" si="83"/>
        <v>#DIV/0!</v>
      </c>
      <c r="Z304" s="169" t="e">
        <f t="shared" si="86"/>
        <v>#DIV/0!</v>
      </c>
      <c r="AA304" s="31"/>
      <c r="AB304" s="30" t="e">
        <f>(E304*$AB$2+F304*$AB$3+G304*$AB$4+H304*$AB$5+I304*$AB$6+J304*$AB$7+K304*$AB$8)/L304</f>
        <v>#DIV/0!</v>
      </c>
      <c r="AC304" s="30" t="e">
        <f t="shared" si="84"/>
        <v>#DIV/0!</v>
      </c>
      <c r="AD304" s="141"/>
      <c r="AE304" s="82">
        <v>295.3</v>
      </c>
      <c r="AF304" s="82"/>
      <c r="AG304" s="142">
        <f>SUMIF('اخطار وصول'!E:E,C304,'اخطار وصول'!F:F)</f>
        <v>0</v>
      </c>
      <c r="AH304" s="141"/>
      <c r="AI304" s="142">
        <f>SUMIF('صرف واستلام'!E:E,C304,'صرف واستلام'!F:F)-AK304</f>
        <v>0</v>
      </c>
      <c r="AJ304" s="142">
        <f>SUMIF(المرفوض!D:D,C304,المرفوض!E:E)</f>
        <v>0</v>
      </c>
      <c r="AK304" s="142">
        <f>SUMIFS('صرف واستلام'!F:F,'صرف واستلام'!E:E,C304,'صرف واستلام'!I:I,$AK$10)</f>
        <v>0</v>
      </c>
      <c r="AL304" s="143"/>
      <c r="AM304" s="142">
        <f>SUMIF('صرف واستلام'!E:E,C304,'صرف واستلام'!G:G)-AN304-AO304</f>
        <v>0</v>
      </c>
      <c r="AN304" s="142">
        <f>SUMIFS('صرف واستلام'!G:G,'صرف واستلام'!E:E,C304,'صرف واستلام'!I:I,$AN$10)</f>
        <v>0</v>
      </c>
      <c r="AO304" s="142">
        <f>SUMIFS('صرف واستلام'!G:G,'صرف واستلام'!E:E,C304,'صرف واستلام'!I:I,$AO$10)</f>
        <v>0</v>
      </c>
      <c r="AP304" s="144"/>
      <c r="AQ304" s="144" t="e">
        <v>#N/A</v>
      </c>
      <c r="AR304" s="144" t="e">
        <v>#N/A</v>
      </c>
      <c r="AS304" s="144" t="e">
        <f t="shared" si="87"/>
        <v>#N/A</v>
      </c>
    </row>
    <row r="305" spans="1:45" ht="17.399999999999999" hidden="1">
      <c r="A305" s="73" t="s">
        <v>83</v>
      </c>
      <c r="B305" s="74" t="s">
        <v>327</v>
      </c>
      <c r="C305" s="75" t="s">
        <v>328</v>
      </c>
      <c r="D305" s="83" t="s">
        <v>329</v>
      </c>
      <c r="E305" s="84"/>
      <c r="F305" s="84"/>
      <c r="G305" s="84"/>
      <c r="H305" s="84"/>
      <c r="I305" s="84"/>
      <c r="J305" s="84"/>
      <c r="K305" s="84"/>
      <c r="L305" s="78">
        <f>MAX(E305:K305)</f>
        <v>0</v>
      </c>
      <c r="M305" s="79" t="s">
        <v>299</v>
      </c>
      <c r="N305" s="28">
        <f t="shared" si="81"/>
        <v>0</v>
      </c>
      <c r="O305" s="29">
        <f>AF305+AG305-AI305-AJ305</f>
        <v>0</v>
      </c>
      <c r="P305" s="29">
        <f>AJ305</f>
        <v>0</v>
      </c>
      <c r="Q305" s="89">
        <v>89</v>
      </c>
      <c r="R305" s="80">
        <v>15</v>
      </c>
      <c r="S305" s="80"/>
      <c r="T305" s="29" t="e">
        <f>(N305+O305)/L305</f>
        <v>#DIV/0!</v>
      </c>
      <c r="U305" s="29" t="e">
        <f>(N305+O305)/(E305*$V$2+F305*$V$3+G305*$V$4+H305*$V$5+I305*$V$6+J305*$V$7+K305*$V$8)</f>
        <v>#DIV/0!</v>
      </c>
      <c r="V305" s="34" t="e">
        <f>IF(U305&lt;R305,"حرج",IF(U305&lt;Q305,"طلب",IF(U305&gt;Q305,"زيادة",0)))</f>
        <v>#DIV/0!</v>
      </c>
      <c r="W305" s="81"/>
      <c r="X305" s="31"/>
      <c r="Y305" s="169" t="e">
        <f t="shared" si="83"/>
        <v>#DIV/0!</v>
      </c>
      <c r="Z305" s="169" t="e">
        <f t="shared" si="86"/>
        <v>#DIV/0!</v>
      </c>
      <c r="AA305" s="31"/>
      <c r="AB305" s="30" t="e">
        <f t="shared" ref="AB305:AB307" si="93">(E305*$AB$2+F305*$AB$3+G305*$AB$4+H305*$AB$5+I305*$AB$6+J305*$AB$7+K305*$AB$8)/L305</f>
        <v>#DIV/0!</v>
      </c>
      <c r="AC305" s="30" t="e">
        <f t="shared" si="84"/>
        <v>#DIV/0!</v>
      </c>
      <c r="AD305" s="31"/>
      <c r="AE305" s="82">
        <v>0</v>
      </c>
      <c r="AF305" s="82"/>
      <c r="AG305" s="30">
        <f>SUMIF('اخطار وصول'!E:E,C305,'اخطار وصول'!F:F)</f>
        <v>0</v>
      </c>
      <c r="AH305" s="31"/>
      <c r="AI305" s="30">
        <f>SUMIF('صرف واستلام'!E:E,C305,'صرف واستلام'!F:F)-AK305</f>
        <v>0</v>
      </c>
      <c r="AJ305" s="30">
        <f>SUMIF(المرفوض!D:D,C305,المرفوض!E:E)</f>
        <v>0</v>
      </c>
      <c r="AK305" s="30">
        <f>SUMIFS('صرف واستلام'!F:F,'صرف واستلام'!E:E,C305,'صرف واستلام'!I:I,$AK$10)</f>
        <v>0</v>
      </c>
      <c r="AL305" s="32"/>
      <c r="AM305" s="30">
        <f>SUMIF('صرف واستلام'!E:E,C305,'صرف واستلام'!G:G)-AN305-AO305</f>
        <v>0</v>
      </c>
      <c r="AN305" s="30">
        <f>SUMIFS('صرف واستلام'!G:G,'صرف واستلام'!E:E,C305,'صرف واستلام'!I:I,$AN$10)</f>
        <v>0</v>
      </c>
      <c r="AO305" s="30">
        <f>SUMIFS('صرف واستلام'!G:G,'صرف واستلام'!E:E,C305,'صرف واستلام'!I:I,$AO$10)</f>
        <v>0</v>
      </c>
      <c r="AQ305" s="47" t="s">
        <v>327</v>
      </c>
      <c r="AR305" s="47" t="s">
        <v>328</v>
      </c>
      <c r="AS305" s="47">
        <f t="shared" si="87"/>
        <v>1</v>
      </c>
    </row>
    <row r="306" spans="1:45" ht="17.399999999999999" hidden="1">
      <c r="A306" s="73" t="s">
        <v>83</v>
      </c>
      <c r="B306" s="74" t="s">
        <v>330</v>
      </c>
      <c r="C306" s="75" t="s">
        <v>331</v>
      </c>
      <c r="D306" s="83" t="s">
        <v>332</v>
      </c>
      <c r="E306" s="84"/>
      <c r="F306" s="84"/>
      <c r="G306" s="84"/>
      <c r="H306" s="84"/>
      <c r="I306" s="84"/>
      <c r="J306" s="84"/>
      <c r="K306" s="84"/>
      <c r="L306" s="78">
        <f>MAX(E306:K306)</f>
        <v>0</v>
      </c>
      <c r="M306" s="79" t="s">
        <v>299</v>
      </c>
      <c r="N306" s="28">
        <f t="shared" si="81"/>
        <v>0</v>
      </c>
      <c r="O306" s="29">
        <f>AF306+AG306-AI306-AJ306</f>
        <v>0</v>
      </c>
      <c r="P306" s="29">
        <f>AJ306</f>
        <v>0</v>
      </c>
      <c r="Q306" s="89">
        <v>89</v>
      </c>
      <c r="R306" s="80">
        <v>15</v>
      </c>
      <c r="S306" s="80"/>
      <c r="T306" s="29" t="e">
        <f>(N306+O306)/L306</f>
        <v>#DIV/0!</v>
      </c>
      <c r="U306" s="29" t="e">
        <f>(N306+O306)/(E306*$V$2+F306*$V$3+G306*$V$4+H306*$V$5+I306*$V$6+J306*$V$7+K306*$V$8)</f>
        <v>#DIV/0!</v>
      </c>
      <c r="V306" s="34" t="e">
        <f>IF(U306&lt;R306,"حرج",IF(U306&lt;Q306,"طلب",IF(U306&gt;Q306,"زيادة",0)))</f>
        <v>#DIV/0!</v>
      </c>
      <c r="W306" s="81"/>
      <c r="X306" s="31"/>
      <c r="Y306" s="169" t="e">
        <f t="shared" si="83"/>
        <v>#DIV/0!</v>
      </c>
      <c r="Z306" s="169" t="e">
        <f t="shared" si="86"/>
        <v>#DIV/0!</v>
      </c>
      <c r="AA306" s="31"/>
      <c r="AB306" s="30" t="e">
        <f t="shared" si="93"/>
        <v>#DIV/0!</v>
      </c>
      <c r="AC306" s="30" t="e">
        <f t="shared" si="84"/>
        <v>#DIV/0!</v>
      </c>
      <c r="AD306" s="31"/>
      <c r="AE306" s="82">
        <v>0</v>
      </c>
      <c r="AF306" s="82"/>
      <c r="AG306" s="30">
        <f>SUMIF('اخطار وصول'!E:E,C306,'اخطار وصول'!F:F)</f>
        <v>0</v>
      </c>
      <c r="AH306" s="31"/>
      <c r="AI306" s="30">
        <f>SUMIF('صرف واستلام'!E:E,C306,'صرف واستلام'!F:F)-AK306</f>
        <v>0</v>
      </c>
      <c r="AJ306" s="30">
        <f>SUMIF(المرفوض!D:D,C306,المرفوض!E:E)</f>
        <v>0</v>
      </c>
      <c r="AK306" s="30">
        <f>SUMIFS('صرف واستلام'!F:F,'صرف واستلام'!E:E,C306,'صرف واستلام'!I:I,$AK$10)</f>
        <v>0</v>
      </c>
      <c r="AL306" s="32"/>
      <c r="AM306" s="30">
        <f>SUMIF('صرف واستلام'!E:E,C306,'صرف واستلام'!G:G)-AN306-AO306</f>
        <v>0</v>
      </c>
      <c r="AN306" s="30">
        <f>SUMIFS('صرف واستلام'!G:G,'صرف واستلام'!E:E,C306,'صرف واستلام'!I:I,$AN$10)</f>
        <v>0</v>
      </c>
      <c r="AO306" s="30">
        <f>SUMIFS('صرف واستلام'!G:G,'صرف واستلام'!E:E,C306,'صرف واستلام'!I:I,$AO$10)</f>
        <v>0</v>
      </c>
      <c r="AQ306" s="47" t="s">
        <v>330</v>
      </c>
      <c r="AR306" s="47" t="s">
        <v>331</v>
      </c>
      <c r="AS306" s="47">
        <f t="shared" si="87"/>
        <v>1</v>
      </c>
    </row>
    <row r="307" spans="1:45" ht="17.399999999999999" hidden="1">
      <c r="A307" s="73" t="s">
        <v>83</v>
      </c>
      <c r="B307" s="74"/>
      <c r="C307" s="108" t="s">
        <v>1138</v>
      </c>
      <c r="D307" s="83"/>
      <c r="E307" s="84"/>
      <c r="F307" s="84"/>
      <c r="G307" s="84"/>
      <c r="H307" s="84"/>
      <c r="I307" s="84"/>
      <c r="J307" s="84"/>
      <c r="K307" s="84"/>
      <c r="L307" s="78"/>
      <c r="M307" s="79" t="s">
        <v>309</v>
      </c>
      <c r="N307" s="28">
        <f t="shared" si="81"/>
        <v>0</v>
      </c>
      <c r="O307" s="29">
        <f>AF307+AG307-AI307-AJ307</f>
        <v>0</v>
      </c>
      <c r="P307" s="29">
        <f>AJ307</f>
        <v>0</v>
      </c>
      <c r="Q307" s="89"/>
      <c r="R307" s="80"/>
      <c r="S307" s="80"/>
      <c r="T307" s="29" t="e">
        <f>(N307+O307)/L307</f>
        <v>#DIV/0!</v>
      </c>
      <c r="U307" s="29" t="e">
        <f>(N307+O307)/(E307*$V$2+F307*$V$3+G307*$V$4+H307*$V$5+I307*$V$6+J307*$V$7+K307*$V$8)</f>
        <v>#DIV/0!</v>
      </c>
      <c r="V307" s="34" t="e">
        <f>IF(U307&lt;R307,"حرج",IF(U307&lt;Q307,"طلب",IF(U307&gt;Q307,"زيادة",0)))</f>
        <v>#DIV/0!</v>
      </c>
      <c r="W307" s="81"/>
      <c r="X307" s="31"/>
      <c r="Y307" s="169" t="e">
        <f t="shared" si="83"/>
        <v>#DIV/0!</v>
      </c>
      <c r="Z307" s="169" t="e">
        <f t="shared" si="86"/>
        <v>#DIV/0!</v>
      </c>
      <c r="AA307" s="31"/>
      <c r="AB307" s="30" t="e">
        <f t="shared" si="93"/>
        <v>#DIV/0!</v>
      </c>
      <c r="AC307" s="30" t="e">
        <f t="shared" si="84"/>
        <v>#DIV/0!</v>
      </c>
      <c r="AD307" s="31"/>
      <c r="AE307" s="82">
        <v>0</v>
      </c>
      <c r="AF307" s="82"/>
      <c r="AG307" s="30">
        <f>SUMIF('اخطار وصول'!E:E,C307,'اخطار وصول'!F:F)</f>
        <v>2250</v>
      </c>
      <c r="AH307" s="31"/>
      <c r="AI307" s="30">
        <f>SUMIF('صرف واستلام'!E:E,C307,'صرف واستلام'!F:F)-AK307</f>
        <v>2250</v>
      </c>
      <c r="AJ307" s="30">
        <f>SUMIF(المرفوض!D:D,C307,المرفوض!E:E)</f>
        <v>0</v>
      </c>
      <c r="AK307" s="30">
        <f>SUMIFS('صرف واستلام'!F:F,'صرف واستلام'!E:E,C307,'صرف واستلام'!I:I,$AK$10)</f>
        <v>0</v>
      </c>
      <c r="AL307" s="32"/>
      <c r="AM307" s="30">
        <f>SUMIF('صرف واستلام'!E:E,C307,'صرف واستلام'!G:G)-AN307-AO307</f>
        <v>2250</v>
      </c>
      <c r="AN307" s="30">
        <f>SUMIFS('صرف واستلام'!G:G,'صرف واستلام'!E:E,C307,'صرف واستلام'!I:I,$AN$10)</f>
        <v>0</v>
      </c>
      <c r="AO307" s="30">
        <f>SUMIFS('صرف واستلام'!G:G,'صرف واستلام'!E:E,C307,'صرف واستلام'!I:I,$AO$10)</f>
        <v>0</v>
      </c>
    </row>
    <row r="308" spans="1:45" ht="17.399999999999999">
      <c r="A308" s="73" t="s">
        <v>258</v>
      </c>
      <c r="B308" s="105"/>
      <c r="C308" s="25" t="s">
        <v>1132</v>
      </c>
      <c r="D308" s="83" t="s">
        <v>358</v>
      </c>
      <c r="E308" s="84">
        <v>2</v>
      </c>
      <c r="F308" s="84">
        <v>2</v>
      </c>
      <c r="G308" s="84">
        <v>2</v>
      </c>
      <c r="H308" s="84">
        <v>1</v>
      </c>
      <c r="I308" s="84">
        <v>1</v>
      </c>
      <c r="J308" s="84">
        <v>1</v>
      </c>
      <c r="K308" s="84">
        <v>1</v>
      </c>
      <c r="L308" s="78">
        <f t="shared" ref="L308" si="94">MAX(E308:K308)</f>
        <v>2</v>
      </c>
      <c r="M308" s="79" t="s">
        <v>299</v>
      </c>
      <c r="N308" s="28">
        <f t="shared" si="81"/>
        <v>0</v>
      </c>
      <c r="O308" s="29">
        <f>AF308+AG308-AI308-AJ308</f>
        <v>0</v>
      </c>
      <c r="P308" s="29">
        <f>AJ308</f>
        <v>0</v>
      </c>
      <c r="Q308" s="89" t="e">
        <v>#N/A</v>
      </c>
      <c r="R308" s="80" t="e">
        <v>#N/A</v>
      </c>
      <c r="S308" s="80"/>
      <c r="T308" s="29">
        <f>(N308+O308)/L308</f>
        <v>0</v>
      </c>
      <c r="U308" s="29">
        <f>(N308+O308)/(E308*$V$2+F308*$V$3+G308*$V$4+H308*$V$5+I308*$V$6+J308*$V$7+K308*$V$8)</f>
        <v>0</v>
      </c>
      <c r="V308" s="34" t="e">
        <f>IF(U308&lt;R308,"حرج",IF(U308&lt;Q308,"طلب",IF(U308&gt;Q308,"زيادة",0)))</f>
        <v>#N/A</v>
      </c>
      <c r="W308" s="81"/>
      <c r="X308" s="31"/>
      <c r="Y308" s="169">
        <f t="shared" si="83"/>
        <v>-19400.5</v>
      </c>
      <c r="Z308" s="169">
        <f t="shared" si="86"/>
        <v>-37.717257468731773</v>
      </c>
      <c r="AA308" s="31"/>
      <c r="AB308" s="30">
        <f>(E308*$AB$2+F308*$AB$3+G308*$AB$4+H308*$AB$5+I308*$AB$6+J308*$AB$7+K308*$AB$8)/L308</f>
        <v>19425.5</v>
      </c>
      <c r="AC308" s="30">
        <f t="shared" si="84"/>
        <v>25</v>
      </c>
      <c r="AD308" s="31"/>
      <c r="AE308" s="82">
        <v>50</v>
      </c>
      <c r="AF308" s="82">
        <v>0</v>
      </c>
      <c r="AG308" s="30">
        <f>SUMIF('اخطار وصول'!E:E,C308,'اخطار وصول'!F:F)</f>
        <v>0</v>
      </c>
      <c r="AH308" s="31"/>
      <c r="AI308" s="30">
        <f>SUMIF('صرف واستلام'!E:E,C308,'صرف واستلام'!F:F)-AK308</f>
        <v>0</v>
      </c>
      <c r="AJ308" s="30">
        <f>SUMIF(المرفوض!D:D,C308,المرفوض!E:E)</f>
        <v>0</v>
      </c>
      <c r="AK308" s="30">
        <f>SUMIFS('صرف واستلام'!F:F,'صرف واستلام'!E:E,C308,'صرف واستلام'!I:I,$AK$10)</f>
        <v>0</v>
      </c>
      <c r="AL308" s="32"/>
      <c r="AM308" s="30">
        <f>SUMIF('صرف واستلام'!E:E,C308,'صرف واستلام'!G:G)-AN308-AO308</f>
        <v>50</v>
      </c>
      <c r="AN308" s="30">
        <f>SUMIFS('صرف واستلام'!G:G,'صرف واستلام'!E:E,C308,'صرف واستلام'!I:I,$AN$10)</f>
        <v>0</v>
      </c>
      <c r="AO308" s="30">
        <f>SUMIFS('صرف واستلام'!G:G,'صرف واستلام'!E:E,C308,'صرف واستلام'!I:I,$AO$10)</f>
        <v>0</v>
      </c>
      <c r="AQ308" s="47" t="e">
        <v>#N/A</v>
      </c>
      <c r="AR308" s="47" t="e">
        <v>#N/A</v>
      </c>
      <c r="AS308" s="47" t="e">
        <f>IF(AR308=C308,1,0)</f>
        <v>#N/A</v>
      </c>
    </row>
  </sheetData>
  <autoFilter ref="A11:AS308">
    <filterColumn colId="20">
      <customFilters>
        <customFilter operator="lessThan" val="5"/>
      </customFilters>
    </filterColumn>
  </autoFilter>
  <mergeCells count="21">
    <mergeCell ref="C10:C11"/>
    <mergeCell ref="D10:K10"/>
    <mergeCell ref="N10:N11"/>
    <mergeCell ref="O10:O11"/>
    <mergeCell ref="W10:W11"/>
    <mergeCell ref="T10:T11"/>
    <mergeCell ref="AM8:AO8"/>
    <mergeCell ref="AE10:AF10"/>
    <mergeCell ref="AG10:AG11"/>
    <mergeCell ref="AI10:AI11"/>
    <mergeCell ref="AJ10:AJ11"/>
    <mergeCell ref="AK10:AK11"/>
    <mergeCell ref="AM10:AM11"/>
    <mergeCell ref="AN10:AN11"/>
    <mergeCell ref="Y10:Z10"/>
    <mergeCell ref="AO10:AO11"/>
    <mergeCell ref="U10:U11"/>
    <mergeCell ref="V10:V11"/>
    <mergeCell ref="P10:P11"/>
    <mergeCell ref="AB10:AB11"/>
    <mergeCell ref="AC10:AC11"/>
  </mergeCells>
  <conditionalFormatting sqref="R12:S308">
    <cfRule type="cellIs" dxfId="5" priority="43" operator="equal">
      <formula>"امان"</formula>
    </cfRule>
    <cfRule type="cellIs" dxfId="4" priority="44" operator="equal">
      <formula>"حرج"</formula>
    </cfRule>
    <cfRule type="cellIs" dxfId="3" priority="45" operator="equal">
      <formula>"طلب"</formula>
    </cfRule>
  </conditionalFormatting>
  <conditionalFormatting sqref="V12:V308">
    <cfRule type="cellIs" dxfId="2" priority="37" operator="equal">
      <formula>"طلب"</formula>
    </cfRule>
    <cfRule type="cellIs" dxfId="1" priority="38" operator="equal">
      <formula>"حرج"</formula>
    </cfRule>
    <cfRule type="cellIs" dxfId="0" priority="39" operator="equal">
      <formula>"زيادة"</formula>
    </cfRule>
  </conditionalFormatting>
  <dataValidations disablePrompts="1" count="1">
    <dataValidation type="list" allowBlank="1" showInputMessage="1" showErrorMessage="1" sqref="C235:C236">
      <formula1>IF(B235=0,INDIRECT(SUBSTITUTE($D$2," ","_")),INDIRECT(SUBSTITUTE(B235," ","_")))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rightToLeft="1" zoomScale="110" zoomScaleNormal="110" workbookViewId="0">
      <selection activeCell="A12" sqref="A12:XFD12"/>
    </sheetView>
  </sheetViews>
  <sheetFormatPr defaultRowHeight="13.8"/>
  <cols>
    <col min="1" max="1" width="12.8984375" bestFit="1" customWidth="1"/>
    <col min="3" max="3" width="27.19921875" customWidth="1"/>
    <col min="4" max="4" width="40.3984375" customWidth="1"/>
    <col min="5" max="5" width="11.59765625" customWidth="1"/>
    <col min="6" max="6" width="13.09765625" customWidth="1"/>
    <col min="7" max="7" width="19" customWidth="1"/>
  </cols>
  <sheetData>
    <row r="1" spans="1:7" ht="14.4" thickBot="1"/>
    <row r="2" spans="1:7" ht="36" thickTop="1" thickBot="1">
      <c r="A2" s="18" t="s">
        <v>6</v>
      </c>
      <c r="B2" s="19" t="s">
        <v>233</v>
      </c>
      <c r="C2" s="20" t="s">
        <v>8</v>
      </c>
      <c r="D2" s="20" t="s">
        <v>234</v>
      </c>
      <c r="E2" s="19" t="s">
        <v>235</v>
      </c>
      <c r="F2" s="19" t="s">
        <v>10</v>
      </c>
      <c r="G2" s="19" t="s">
        <v>11</v>
      </c>
    </row>
    <row r="3" spans="1:7" ht="18" thickTop="1">
      <c r="A3" s="8">
        <v>42014</v>
      </c>
      <c r="B3" s="22">
        <v>1471</v>
      </c>
      <c r="C3" s="3" t="s">
        <v>139</v>
      </c>
      <c r="D3" s="3" t="s">
        <v>379</v>
      </c>
      <c r="E3" s="3">
        <v>53800</v>
      </c>
      <c r="F3" s="3"/>
      <c r="G3" s="22"/>
    </row>
    <row r="4" spans="1:7" ht="17.399999999999999">
      <c r="A4" s="8">
        <v>42016</v>
      </c>
      <c r="B4" s="22">
        <v>1476</v>
      </c>
      <c r="C4" s="3" t="s">
        <v>75</v>
      </c>
      <c r="D4" s="3" t="s">
        <v>92</v>
      </c>
      <c r="E4" s="3"/>
      <c r="F4" s="148">
        <v>42217</v>
      </c>
      <c r="G4" s="22" t="s">
        <v>1170</v>
      </c>
    </row>
    <row r="5" spans="1:7" ht="17.399999999999999">
      <c r="A5" s="8">
        <v>42017</v>
      </c>
      <c r="B5" s="22">
        <v>1500</v>
      </c>
      <c r="C5" s="3" t="s">
        <v>139</v>
      </c>
      <c r="D5" s="3" t="s">
        <v>379</v>
      </c>
      <c r="E5" s="3">
        <v>10000</v>
      </c>
      <c r="F5" s="22"/>
      <c r="G5" s="22"/>
    </row>
    <row r="6" spans="1:7" ht="17.399999999999999">
      <c r="A6" s="8">
        <v>42033</v>
      </c>
      <c r="B6" s="22"/>
      <c r="C6" s="3" t="s">
        <v>199</v>
      </c>
      <c r="D6" s="3" t="s">
        <v>154</v>
      </c>
      <c r="E6" s="22">
        <v>19300</v>
      </c>
      <c r="F6" s="22"/>
      <c r="G6" s="22"/>
    </row>
    <row r="7" spans="1:7" ht="17.399999999999999">
      <c r="A7" s="8">
        <v>37288</v>
      </c>
      <c r="B7" s="22">
        <v>467</v>
      </c>
      <c r="C7" s="3" t="s">
        <v>185</v>
      </c>
      <c r="D7" s="3" t="s">
        <v>728</v>
      </c>
      <c r="E7" s="3">
        <f>22000</f>
        <v>22000</v>
      </c>
      <c r="F7" s="22"/>
      <c r="G7" s="22"/>
    </row>
    <row r="8" spans="1:7" ht="17.399999999999999">
      <c r="A8" s="8">
        <v>37289</v>
      </c>
      <c r="B8" s="3">
        <v>1622</v>
      </c>
      <c r="C8" s="3" t="s">
        <v>185</v>
      </c>
      <c r="D8" s="3" t="s">
        <v>728</v>
      </c>
      <c r="E8" s="3">
        <v>20000</v>
      </c>
      <c r="F8" s="22"/>
      <c r="G8" s="22"/>
    </row>
    <row r="9" spans="1:7" ht="17.399999999999999">
      <c r="A9" s="8">
        <v>42044</v>
      </c>
      <c r="B9" s="3">
        <v>1554</v>
      </c>
      <c r="C9" s="3" t="s">
        <v>108</v>
      </c>
      <c r="D9" s="3" t="s">
        <v>121</v>
      </c>
      <c r="E9" s="22">
        <v>1350</v>
      </c>
      <c r="F9" s="22"/>
      <c r="G9" s="22"/>
    </row>
    <row r="10" spans="1:7" ht="17.399999999999999">
      <c r="A10" s="8">
        <v>42044</v>
      </c>
      <c r="B10" s="3">
        <v>1554</v>
      </c>
      <c r="C10" s="3" t="s">
        <v>108</v>
      </c>
      <c r="D10" s="3" t="s">
        <v>206</v>
      </c>
      <c r="E10" s="22">
        <v>1200</v>
      </c>
      <c r="F10" s="22"/>
      <c r="G10" s="22"/>
    </row>
    <row r="11" spans="1:7" ht="17.399999999999999">
      <c r="A11" s="8">
        <v>42044</v>
      </c>
      <c r="B11" s="3">
        <v>1554</v>
      </c>
      <c r="C11" s="3" t="s">
        <v>108</v>
      </c>
      <c r="D11" s="3" t="s">
        <v>198</v>
      </c>
      <c r="E11" s="22">
        <v>1350</v>
      </c>
      <c r="F11" s="22"/>
      <c r="G11" s="22"/>
    </row>
    <row r="12" spans="1:7" ht="17.399999999999999">
      <c r="A12" s="8">
        <v>42061</v>
      </c>
      <c r="B12" s="22">
        <v>474</v>
      </c>
      <c r="C12" s="3" t="s">
        <v>108</v>
      </c>
      <c r="D12" s="3" t="s">
        <v>121</v>
      </c>
      <c r="E12" s="22">
        <v>140</v>
      </c>
      <c r="F12" s="22"/>
      <c r="G12" s="22"/>
    </row>
    <row r="13" spans="1:7" ht="17.399999999999999">
      <c r="A13" s="8"/>
      <c r="B13" s="22"/>
      <c r="C13" s="3"/>
      <c r="D13" s="3"/>
      <c r="E13" s="22"/>
      <c r="F13" s="22"/>
      <c r="G13" s="22"/>
    </row>
    <row r="14" spans="1:7" ht="17.399999999999999">
      <c r="A14" s="8"/>
      <c r="B14" s="22"/>
      <c r="C14" s="3"/>
      <c r="D14" s="3"/>
      <c r="E14" s="22"/>
      <c r="F14" s="22"/>
      <c r="G14" s="22"/>
    </row>
    <row r="15" spans="1:7" ht="17.399999999999999">
      <c r="A15" s="8"/>
      <c r="B15" s="22"/>
      <c r="C15" s="3"/>
      <c r="D15" s="75"/>
      <c r="E15" s="22"/>
      <c r="F15" s="22"/>
      <c r="G15" s="22"/>
    </row>
    <row r="16" spans="1:7" ht="17.399999999999999">
      <c r="A16" s="8"/>
      <c r="B16" s="22"/>
      <c r="C16" s="3"/>
      <c r="D16" s="75"/>
      <c r="E16" s="22"/>
      <c r="F16" s="22"/>
      <c r="G16" s="22"/>
    </row>
    <row r="17" spans="1:7" ht="17.399999999999999">
      <c r="A17" s="8"/>
      <c r="B17" s="22"/>
      <c r="C17" s="3"/>
      <c r="D17" s="75"/>
      <c r="E17" s="22"/>
      <c r="F17" s="22"/>
      <c r="G17" s="22"/>
    </row>
    <row r="18" spans="1:7" ht="17.399999999999999">
      <c r="A18" s="8"/>
      <c r="B18" s="22"/>
      <c r="C18" s="3"/>
      <c r="D18" s="75"/>
      <c r="E18" s="22"/>
      <c r="F18" s="22"/>
      <c r="G18" s="22"/>
    </row>
    <row r="19" spans="1:7" ht="17.399999999999999">
      <c r="A19" s="8"/>
      <c r="B19" s="22"/>
      <c r="C19" s="3"/>
      <c r="D19" s="75"/>
      <c r="E19" s="22"/>
      <c r="F19" s="22"/>
      <c r="G19" s="22"/>
    </row>
    <row r="20" spans="1:7" ht="17.399999999999999">
      <c r="A20" s="8"/>
      <c r="B20" s="22"/>
      <c r="C20" s="3"/>
      <c r="D20" s="75"/>
      <c r="E20" s="22"/>
      <c r="F20" s="22"/>
      <c r="G20" s="22"/>
    </row>
    <row r="21" spans="1:7" ht="17.399999999999999">
      <c r="A21" s="8"/>
      <c r="B21" s="22"/>
      <c r="C21" s="3"/>
      <c r="D21" s="75"/>
      <c r="E21" s="22"/>
      <c r="F21" s="22"/>
      <c r="G21" s="22"/>
    </row>
    <row r="22" spans="1:7" ht="17.399999999999999">
      <c r="A22" s="8"/>
      <c r="B22" s="22"/>
      <c r="C22" s="3"/>
      <c r="D22" s="75"/>
      <c r="E22" s="22"/>
      <c r="F22" s="22"/>
      <c r="G22" s="22"/>
    </row>
    <row r="23" spans="1:7" ht="17.399999999999999">
      <c r="A23" s="8"/>
      <c r="B23" s="22"/>
      <c r="C23" s="3"/>
      <c r="D23" s="75"/>
      <c r="E23" s="22"/>
      <c r="F23" s="22"/>
      <c r="G23" s="22"/>
    </row>
    <row r="24" spans="1:7" ht="17.399999999999999">
      <c r="A24" s="8"/>
      <c r="B24" s="22"/>
      <c r="C24" s="3"/>
      <c r="D24" s="75"/>
      <c r="E24" s="22"/>
      <c r="F24" s="22"/>
      <c r="G24" s="22"/>
    </row>
    <row r="25" spans="1:7" ht="17.399999999999999">
      <c r="A25" s="8"/>
      <c r="B25" s="22"/>
      <c r="C25" s="3"/>
      <c r="D25" s="75"/>
      <c r="E25" s="22"/>
      <c r="F25" s="22"/>
      <c r="G25" s="22"/>
    </row>
    <row r="26" spans="1:7" ht="17.399999999999999">
      <c r="A26" s="8"/>
      <c r="B26" s="22"/>
      <c r="C26" s="3"/>
      <c r="D26" s="75"/>
      <c r="E26" s="22"/>
      <c r="F26" s="22"/>
      <c r="G26" s="22"/>
    </row>
    <row r="27" spans="1:7" ht="17.399999999999999">
      <c r="A27" s="8"/>
      <c r="B27" s="22"/>
      <c r="C27" s="3"/>
      <c r="D27" s="75"/>
      <c r="E27" s="22"/>
      <c r="F27" s="22"/>
      <c r="G27" s="22"/>
    </row>
    <row r="28" spans="1:7" ht="17.399999999999999">
      <c r="A28" s="8"/>
      <c r="B28" s="22"/>
      <c r="C28" s="3"/>
      <c r="D28" s="75"/>
      <c r="E28" s="22"/>
      <c r="F28" s="22"/>
      <c r="G28" s="22"/>
    </row>
    <row r="29" spans="1:7" ht="17.399999999999999">
      <c r="A29" s="8"/>
      <c r="B29" s="22"/>
      <c r="C29" s="3"/>
      <c r="D29" s="75"/>
      <c r="E29" s="22"/>
      <c r="F29" s="22"/>
      <c r="G29" s="22"/>
    </row>
    <row r="30" spans="1:7" ht="17.399999999999999">
      <c r="A30" s="8"/>
      <c r="B30" s="22"/>
      <c r="C30" s="3"/>
      <c r="D30" s="75"/>
      <c r="E30" s="22"/>
      <c r="F30" s="22"/>
      <c r="G30" s="22"/>
    </row>
    <row r="31" spans="1:7" ht="17.399999999999999">
      <c r="A31" s="8"/>
      <c r="B31" s="22"/>
      <c r="C31" s="3"/>
      <c r="D31" s="75"/>
      <c r="E31" s="22"/>
      <c r="F31" s="22"/>
      <c r="G31" s="22"/>
    </row>
    <row r="32" spans="1:7" ht="17.399999999999999">
      <c r="A32" s="8"/>
      <c r="B32" s="22"/>
      <c r="C32" s="3"/>
      <c r="D32" s="75"/>
      <c r="E32" s="22"/>
      <c r="F32" s="22"/>
      <c r="G32" s="22"/>
    </row>
    <row r="33" spans="1:7" ht="17.399999999999999">
      <c r="A33" s="8"/>
      <c r="B33" s="22"/>
      <c r="C33" s="3"/>
      <c r="D33" s="75"/>
      <c r="E33" s="22"/>
      <c r="F33" s="22"/>
      <c r="G33" s="22"/>
    </row>
    <row r="34" spans="1:7" ht="17.399999999999999">
      <c r="A34" s="8"/>
      <c r="B34" s="22"/>
      <c r="C34" s="3"/>
      <c r="D34" s="75"/>
      <c r="E34" s="22"/>
      <c r="F34" s="22"/>
      <c r="G34" s="22"/>
    </row>
    <row r="35" spans="1:7" ht="17.399999999999999">
      <c r="A35" s="8"/>
      <c r="B35" s="22"/>
      <c r="C35" s="3"/>
      <c r="D35" s="75"/>
      <c r="E35" s="22"/>
      <c r="F35" s="22"/>
      <c r="G35" s="22"/>
    </row>
    <row r="36" spans="1:7" ht="17.399999999999999">
      <c r="A36" s="8"/>
      <c r="B36" s="22"/>
      <c r="C36" s="3"/>
      <c r="D36" s="75"/>
      <c r="E36" s="22"/>
      <c r="F36" s="22"/>
      <c r="G36" s="22"/>
    </row>
    <row r="37" spans="1:7" ht="17.399999999999999">
      <c r="A37" s="8"/>
      <c r="B37" s="22"/>
      <c r="C37" s="3"/>
      <c r="D37" s="75"/>
      <c r="E37" s="22"/>
      <c r="F37" s="22"/>
      <c r="G37" s="22"/>
    </row>
    <row r="38" spans="1:7" ht="17.399999999999999">
      <c r="A38" s="8"/>
      <c r="B38" s="22"/>
      <c r="C38" s="3"/>
      <c r="D38" s="75"/>
      <c r="E38" s="22"/>
      <c r="F38" s="22"/>
      <c r="G38" s="22"/>
    </row>
    <row r="39" spans="1:7" ht="17.399999999999999">
      <c r="A39" s="8"/>
      <c r="B39" s="22"/>
      <c r="C39" s="3"/>
      <c r="D39" s="75"/>
      <c r="E39" s="22"/>
      <c r="F39" s="22"/>
      <c r="G39" s="22"/>
    </row>
    <row r="40" spans="1:7" ht="17.399999999999999">
      <c r="A40" s="8"/>
      <c r="B40" s="22"/>
      <c r="C40" s="3"/>
      <c r="D40" s="75"/>
      <c r="E40" s="22"/>
      <c r="F40" s="22"/>
      <c r="G40" s="22"/>
    </row>
    <row r="41" spans="1:7" ht="17.399999999999999">
      <c r="A41" s="8"/>
      <c r="B41" s="22"/>
      <c r="C41" s="3"/>
      <c r="D41" s="75"/>
      <c r="E41" s="22"/>
      <c r="F41" s="22"/>
      <c r="G41" s="22"/>
    </row>
    <row r="42" spans="1:7" ht="17.399999999999999">
      <c r="A42" s="8"/>
      <c r="B42" s="22"/>
      <c r="C42" s="3"/>
      <c r="D42" s="75"/>
      <c r="E42" s="22"/>
      <c r="F42" s="22"/>
      <c r="G42" s="22"/>
    </row>
  </sheetData>
  <dataValidations count="2">
    <dataValidation type="list" allowBlank="1" showInputMessage="1" showErrorMessage="1" sqref="D15:D42 D3:D11">
      <formula1>IF(C3=0,INDIRECT(SUBSTITUTE($D$2," ","_")),INDIRECT(SUBSTITUTE(C3," ","_")))</formula1>
    </dataValidation>
    <dataValidation type="list" showInputMessage="1" showErrorMessage="1" sqref="C3:C42">
      <formula1>المورد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rightToLeft="1" workbookViewId="0">
      <pane ySplit="1" topLeftCell="A277" activePane="bottomLeft" state="frozen"/>
      <selection pane="bottomLeft" activeCell="D308" sqref="D308"/>
    </sheetView>
  </sheetViews>
  <sheetFormatPr defaultRowHeight="13.8"/>
  <cols>
    <col min="3" max="3" width="47.3984375" customWidth="1"/>
    <col min="4" max="4" width="13.8984375" customWidth="1"/>
    <col min="5" max="5" width="13.09765625" customWidth="1"/>
  </cols>
  <sheetData>
    <row r="1" spans="1:5">
      <c r="A1" s="3" t="s">
        <v>1000</v>
      </c>
      <c r="B1" s="3" t="s">
        <v>999</v>
      </c>
      <c r="C1" s="3" t="s">
        <v>220</v>
      </c>
      <c r="D1" s="3" t="s">
        <v>877</v>
      </c>
      <c r="E1" s="3"/>
    </row>
    <row r="2" spans="1:5">
      <c r="A2" s="3">
        <v>32</v>
      </c>
      <c r="B2" s="3" t="s">
        <v>83</v>
      </c>
      <c r="C2" s="3" t="s">
        <v>317</v>
      </c>
      <c r="D2" s="3" t="s">
        <v>316</v>
      </c>
      <c r="E2" s="3"/>
    </row>
    <row r="3" spans="1:5">
      <c r="A3" s="3">
        <v>33</v>
      </c>
      <c r="B3" s="3" t="s">
        <v>83</v>
      </c>
      <c r="C3" s="3" t="s">
        <v>42</v>
      </c>
      <c r="D3" s="3" t="s">
        <v>318</v>
      </c>
      <c r="E3" s="3"/>
    </row>
    <row r="4" spans="1:5">
      <c r="A4" s="3">
        <v>34</v>
      </c>
      <c r="B4" s="3" t="s">
        <v>83</v>
      </c>
      <c r="C4" s="3" t="s">
        <v>310</v>
      </c>
      <c r="D4" s="3" t="s">
        <v>307</v>
      </c>
      <c r="E4" s="3"/>
    </row>
    <row r="5" spans="1:5">
      <c r="A5" s="3">
        <v>35</v>
      </c>
      <c r="B5" s="3" t="s">
        <v>83</v>
      </c>
      <c r="C5" s="3" t="s">
        <v>314</v>
      </c>
      <c r="D5" s="3" t="s">
        <v>312</v>
      </c>
      <c r="E5" s="3"/>
    </row>
    <row r="6" spans="1:5">
      <c r="A6" s="3">
        <v>36</v>
      </c>
      <c r="B6" s="3" t="s">
        <v>83</v>
      </c>
      <c r="C6" s="3" t="s">
        <v>315</v>
      </c>
      <c r="D6" s="3"/>
      <c r="E6" s="3"/>
    </row>
    <row r="7" spans="1:5">
      <c r="A7" s="3">
        <v>39</v>
      </c>
      <c r="B7" s="3" t="s">
        <v>83</v>
      </c>
      <c r="C7" s="3" t="s">
        <v>328</v>
      </c>
      <c r="D7" s="3" t="s">
        <v>327</v>
      </c>
      <c r="E7" s="3"/>
    </row>
    <row r="8" spans="1:5">
      <c r="A8" s="3">
        <v>40</v>
      </c>
      <c r="B8" s="3" t="s">
        <v>83</v>
      </c>
      <c r="C8" s="3" t="s">
        <v>331</v>
      </c>
      <c r="D8" s="3" t="s">
        <v>330</v>
      </c>
      <c r="E8" s="3"/>
    </row>
    <row r="9" spans="1:5">
      <c r="A9" s="3">
        <v>44</v>
      </c>
      <c r="B9" s="3" t="s">
        <v>83</v>
      </c>
      <c r="C9" s="3" t="s">
        <v>344</v>
      </c>
      <c r="D9" s="3" t="s">
        <v>343</v>
      </c>
      <c r="E9" s="3"/>
    </row>
    <row r="10" spans="1:5">
      <c r="A10" s="3">
        <v>45</v>
      </c>
      <c r="B10" s="3" t="s">
        <v>83</v>
      </c>
      <c r="C10" s="3" t="s">
        <v>347</v>
      </c>
      <c r="D10" s="3" t="s">
        <v>346</v>
      </c>
      <c r="E10" s="3"/>
    </row>
    <row r="11" spans="1:5">
      <c r="A11" s="3">
        <v>82</v>
      </c>
      <c r="B11" s="3" t="s">
        <v>83</v>
      </c>
      <c r="C11" s="3" t="s">
        <v>455</v>
      </c>
      <c r="D11" s="3" t="s">
        <v>454</v>
      </c>
      <c r="E11" s="3"/>
    </row>
    <row r="12" spans="1:5">
      <c r="A12" s="3">
        <v>85</v>
      </c>
      <c r="B12" s="3" t="s">
        <v>83</v>
      </c>
      <c r="C12" s="3" t="s">
        <v>16</v>
      </c>
      <c r="D12" s="3" t="s">
        <v>461</v>
      </c>
      <c r="E12" s="3"/>
    </row>
    <row r="13" spans="1:5">
      <c r="A13" s="3">
        <v>89</v>
      </c>
      <c r="B13" s="3" t="s">
        <v>83</v>
      </c>
      <c r="C13" s="3" t="s">
        <v>36</v>
      </c>
      <c r="D13" s="3" t="s">
        <v>468</v>
      </c>
      <c r="E13" s="3"/>
    </row>
    <row r="14" spans="1:5">
      <c r="A14" s="3">
        <v>124</v>
      </c>
      <c r="B14" s="3" t="s">
        <v>258</v>
      </c>
      <c r="C14" s="3" t="s">
        <v>131</v>
      </c>
      <c r="D14" s="3" t="s">
        <v>541</v>
      </c>
      <c r="E14" s="3"/>
    </row>
    <row r="15" spans="1:5">
      <c r="A15" s="3">
        <v>37</v>
      </c>
      <c r="B15" s="3" t="s">
        <v>311</v>
      </c>
      <c r="C15" s="3" t="s">
        <v>231</v>
      </c>
      <c r="D15" s="3" t="s">
        <v>320</v>
      </c>
      <c r="E15" s="3"/>
    </row>
    <row r="16" spans="1:5">
      <c r="A16" s="3">
        <v>38</v>
      </c>
      <c r="B16" s="3" t="s">
        <v>311</v>
      </c>
      <c r="C16" s="3" t="s">
        <v>323</v>
      </c>
      <c r="D16" s="3" t="s">
        <v>322</v>
      </c>
      <c r="E16" s="3"/>
    </row>
    <row r="17" spans="1:5">
      <c r="A17" s="3">
        <v>41</v>
      </c>
      <c r="B17" s="3" t="s">
        <v>311</v>
      </c>
      <c r="C17" s="3" t="s">
        <v>334</v>
      </c>
      <c r="D17" s="3" t="s">
        <v>333</v>
      </c>
      <c r="E17" s="3"/>
    </row>
    <row r="18" spans="1:5">
      <c r="A18" s="3">
        <v>43</v>
      </c>
      <c r="B18" s="3" t="s">
        <v>311</v>
      </c>
      <c r="C18" s="3" t="s">
        <v>13</v>
      </c>
      <c r="D18" s="3" t="s">
        <v>341</v>
      </c>
      <c r="E18" s="3"/>
    </row>
    <row r="19" spans="1:5">
      <c r="A19" s="3">
        <v>46</v>
      </c>
      <c r="B19" s="3" t="s">
        <v>311</v>
      </c>
      <c r="C19" s="3" t="s">
        <v>14</v>
      </c>
      <c r="D19" s="3" t="s">
        <v>349</v>
      </c>
      <c r="E19" s="3"/>
    </row>
    <row r="20" spans="1:5">
      <c r="A20" s="3">
        <v>47</v>
      </c>
      <c r="B20" s="3" t="s">
        <v>311</v>
      </c>
      <c r="C20" s="3" t="s">
        <v>15</v>
      </c>
      <c r="D20" s="3" t="s">
        <v>351</v>
      </c>
      <c r="E20" s="3"/>
    </row>
    <row r="21" spans="1:5">
      <c r="A21" s="3">
        <v>48</v>
      </c>
      <c r="B21" s="3" t="s">
        <v>311</v>
      </c>
      <c r="C21" s="3" t="s">
        <v>99</v>
      </c>
      <c r="D21" s="3" t="s">
        <v>353</v>
      </c>
      <c r="E21" s="3"/>
    </row>
    <row r="22" spans="1:5">
      <c r="A22" s="3">
        <v>49</v>
      </c>
      <c r="B22" s="3" t="s">
        <v>311</v>
      </c>
      <c r="C22" s="3" t="s">
        <v>27</v>
      </c>
      <c r="D22" s="3" t="s">
        <v>355</v>
      </c>
      <c r="E22" s="3"/>
    </row>
    <row r="23" spans="1:5">
      <c r="A23" s="3">
        <v>55</v>
      </c>
      <c r="B23" s="3" t="s">
        <v>311</v>
      </c>
      <c r="C23" s="3" t="s">
        <v>97</v>
      </c>
      <c r="D23" s="3" t="s">
        <v>365</v>
      </c>
      <c r="E23" s="3"/>
    </row>
    <row r="24" spans="1:5">
      <c r="A24" s="3">
        <v>56</v>
      </c>
      <c r="B24" s="3" t="s">
        <v>311</v>
      </c>
      <c r="C24" s="3" t="s">
        <v>368</v>
      </c>
      <c r="D24" s="3" t="s">
        <v>367</v>
      </c>
      <c r="E24" s="3"/>
    </row>
    <row r="25" spans="1:5">
      <c r="A25" s="3">
        <v>57</v>
      </c>
      <c r="B25" s="3" t="s">
        <v>311</v>
      </c>
      <c r="C25" s="3" t="s">
        <v>371</v>
      </c>
      <c r="D25" s="3" t="s">
        <v>370</v>
      </c>
      <c r="E25" s="3"/>
    </row>
    <row r="26" spans="1:5">
      <c r="A26" s="3">
        <v>58</v>
      </c>
      <c r="B26" s="3" t="s">
        <v>311</v>
      </c>
      <c r="C26" s="3" t="s">
        <v>374</v>
      </c>
      <c r="D26" s="3" t="s">
        <v>373</v>
      </c>
      <c r="E26" s="3"/>
    </row>
    <row r="27" spans="1:5">
      <c r="A27" s="3">
        <v>59</v>
      </c>
      <c r="B27" s="3" t="s">
        <v>311</v>
      </c>
      <c r="C27" s="3" t="s">
        <v>377</v>
      </c>
      <c r="D27" s="3" t="s">
        <v>376</v>
      </c>
      <c r="E27" s="3"/>
    </row>
    <row r="28" spans="1:5">
      <c r="A28" s="3">
        <v>60</v>
      </c>
      <c r="B28" s="3" t="s">
        <v>311</v>
      </c>
      <c r="C28" s="3" t="s">
        <v>379</v>
      </c>
      <c r="D28" s="3" t="s">
        <v>325</v>
      </c>
      <c r="E28" s="3"/>
    </row>
    <row r="29" spans="1:5">
      <c r="A29" s="3">
        <v>63</v>
      </c>
      <c r="B29" s="3" t="s">
        <v>311</v>
      </c>
      <c r="C29" s="3" t="s">
        <v>388</v>
      </c>
      <c r="D29" s="3" t="s">
        <v>387</v>
      </c>
      <c r="E29" s="3"/>
    </row>
    <row r="30" spans="1:5">
      <c r="A30" s="3">
        <v>64</v>
      </c>
      <c r="B30" s="3" t="s">
        <v>311</v>
      </c>
      <c r="C30" s="3" t="s">
        <v>391</v>
      </c>
      <c r="D30" s="3" t="s">
        <v>390</v>
      </c>
      <c r="E30" s="3"/>
    </row>
    <row r="31" spans="1:5">
      <c r="A31" s="3">
        <v>65</v>
      </c>
      <c r="B31" s="3" t="s">
        <v>311</v>
      </c>
      <c r="C31" s="3" t="s">
        <v>232</v>
      </c>
      <c r="D31" s="3" t="s">
        <v>393</v>
      </c>
      <c r="E31" s="3"/>
    </row>
    <row r="32" spans="1:5">
      <c r="A32" s="3">
        <v>66</v>
      </c>
      <c r="B32" s="3" t="s">
        <v>311</v>
      </c>
      <c r="C32" s="3" t="s">
        <v>396</v>
      </c>
      <c r="D32" s="3" t="s">
        <v>395</v>
      </c>
      <c r="E32" s="3"/>
    </row>
    <row r="33" spans="1:5">
      <c r="A33" s="3">
        <v>67</v>
      </c>
      <c r="B33" s="3" t="s">
        <v>311</v>
      </c>
      <c r="C33" s="3" t="s">
        <v>399</v>
      </c>
      <c r="D33" s="3" t="s">
        <v>398</v>
      </c>
      <c r="E33" s="3"/>
    </row>
    <row r="34" spans="1:5">
      <c r="A34" s="3">
        <v>78</v>
      </c>
      <c r="B34" s="3" t="s">
        <v>311</v>
      </c>
      <c r="C34" s="3" t="s">
        <v>207</v>
      </c>
      <c r="D34" s="3" t="s">
        <v>446</v>
      </c>
      <c r="E34" s="3"/>
    </row>
    <row r="35" spans="1:5">
      <c r="A35" s="3">
        <v>79</v>
      </c>
      <c r="B35" s="3" t="s">
        <v>311</v>
      </c>
      <c r="C35" s="3" t="s">
        <v>182</v>
      </c>
      <c r="D35" s="3" t="s">
        <v>448</v>
      </c>
      <c r="E35" s="3"/>
    </row>
    <row r="36" spans="1:5">
      <c r="A36" s="3">
        <v>80</v>
      </c>
      <c r="B36" s="3" t="s">
        <v>311</v>
      </c>
      <c r="C36" s="3" t="s">
        <v>180</v>
      </c>
      <c r="D36" s="3" t="s">
        <v>450</v>
      </c>
      <c r="E36" s="3"/>
    </row>
    <row r="37" spans="1:5">
      <c r="A37" s="3">
        <v>81</v>
      </c>
      <c r="B37" s="3" t="s">
        <v>311</v>
      </c>
      <c r="C37" s="3" t="s">
        <v>148</v>
      </c>
      <c r="D37" s="3" t="s">
        <v>452</v>
      </c>
      <c r="E37" s="3"/>
    </row>
    <row r="38" spans="1:5">
      <c r="A38" s="3">
        <v>83</v>
      </c>
      <c r="B38" s="3" t="s">
        <v>311</v>
      </c>
      <c r="C38" s="3" t="s">
        <v>64</v>
      </c>
      <c r="D38" s="3" t="s">
        <v>457</v>
      </c>
      <c r="E38" s="3"/>
    </row>
    <row r="39" spans="1:5">
      <c r="A39" s="3">
        <v>84</v>
      </c>
      <c r="B39" s="3" t="s">
        <v>311</v>
      </c>
      <c r="C39" s="3" t="s">
        <v>65</v>
      </c>
      <c r="D39" s="3" t="s">
        <v>459</v>
      </c>
      <c r="E39" s="3"/>
    </row>
    <row r="40" spans="1:5">
      <c r="A40" s="3">
        <v>86</v>
      </c>
      <c r="B40" s="3" t="s">
        <v>311</v>
      </c>
      <c r="C40" s="3" t="s">
        <v>51</v>
      </c>
      <c r="D40" s="3" t="s">
        <v>462</v>
      </c>
      <c r="E40" s="3"/>
    </row>
    <row r="41" spans="1:5">
      <c r="A41" s="3">
        <v>88</v>
      </c>
      <c r="B41" s="3" t="s">
        <v>311</v>
      </c>
      <c r="C41" s="3" t="s">
        <v>181</v>
      </c>
      <c r="D41" s="3" t="s">
        <v>466</v>
      </c>
      <c r="E41" s="3"/>
    </row>
    <row r="42" spans="1:5">
      <c r="A42" s="3">
        <v>90</v>
      </c>
      <c r="B42" s="3" t="s">
        <v>311</v>
      </c>
      <c r="C42" s="3" t="s">
        <v>37</v>
      </c>
      <c r="D42" s="3" t="s">
        <v>469</v>
      </c>
      <c r="E42" s="3"/>
    </row>
    <row r="43" spans="1:5">
      <c r="A43" s="3">
        <v>96</v>
      </c>
      <c r="B43" s="3" t="s">
        <v>311</v>
      </c>
      <c r="C43" s="3" t="s">
        <v>481</v>
      </c>
      <c r="D43" s="3" t="s">
        <v>480</v>
      </c>
      <c r="E43" s="3"/>
    </row>
    <row r="44" spans="1:5">
      <c r="A44" s="3">
        <v>101</v>
      </c>
      <c r="B44" s="3" t="s">
        <v>311</v>
      </c>
      <c r="C44" s="3" t="s">
        <v>106</v>
      </c>
      <c r="D44" s="3" t="s">
        <v>493</v>
      </c>
      <c r="E44" s="3"/>
    </row>
    <row r="45" spans="1:5">
      <c r="A45" s="3">
        <v>105</v>
      </c>
      <c r="B45" s="3" t="s">
        <v>311</v>
      </c>
      <c r="C45" s="3" t="s">
        <v>205</v>
      </c>
      <c r="D45" s="3" t="s">
        <v>501</v>
      </c>
      <c r="E45" s="3"/>
    </row>
    <row r="46" spans="1:5">
      <c r="A46" s="3">
        <v>106</v>
      </c>
      <c r="B46" s="3" t="s">
        <v>311</v>
      </c>
      <c r="C46" s="3" t="s">
        <v>1038</v>
      </c>
      <c r="D46" s="3" t="s">
        <v>502</v>
      </c>
      <c r="E46" s="3"/>
    </row>
    <row r="47" spans="1:5">
      <c r="A47" s="3">
        <v>107</v>
      </c>
      <c r="B47" s="3" t="s">
        <v>311</v>
      </c>
      <c r="C47" s="3" t="s">
        <v>506</v>
      </c>
      <c r="D47" s="3" t="s">
        <v>505</v>
      </c>
      <c r="E47" s="3"/>
    </row>
    <row r="48" spans="1:5">
      <c r="A48" s="3">
        <v>108</v>
      </c>
      <c r="B48" s="3" t="s">
        <v>311</v>
      </c>
      <c r="C48" s="3" t="s">
        <v>140</v>
      </c>
      <c r="D48" s="3" t="s">
        <v>508</v>
      </c>
      <c r="E48" s="3"/>
    </row>
    <row r="49" spans="1:5">
      <c r="A49" s="3">
        <v>123</v>
      </c>
      <c r="B49" s="3" t="s">
        <v>311</v>
      </c>
      <c r="C49" s="3" t="s">
        <v>164</v>
      </c>
      <c r="D49" s="3" t="s">
        <v>539</v>
      </c>
      <c r="E49" s="3"/>
    </row>
    <row r="50" spans="1:5">
      <c r="A50" s="3">
        <v>125</v>
      </c>
      <c r="B50" s="3" t="s">
        <v>311</v>
      </c>
      <c r="C50" s="3" t="s">
        <v>157</v>
      </c>
      <c r="D50" s="3" t="s">
        <v>543</v>
      </c>
      <c r="E50" s="3"/>
    </row>
    <row r="51" spans="1:5">
      <c r="A51" s="3">
        <v>179</v>
      </c>
      <c r="B51" s="3" t="s">
        <v>311</v>
      </c>
      <c r="C51" s="3" t="s">
        <v>202</v>
      </c>
      <c r="D51" s="3" t="s">
        <v>672</v>
      </c>
      <c r="E51" s="3"/>
    </row>
    <row r="52" spans="1:5">
      <c r="A52" s="3">
        <v>180</v>
      </c>
      <c r="B52" s="3" t="s">
        <v>311</v>
      </c>
      <c r="C52" s="3" t="s">
        <v>34</v>
      </c>
      <c r="D52" s="3" t="s">
        <v>674</v>
      </c>
      <c r="E52" s="3"/>
    </row>
    <row r="53" spans="1:5">
      <c r="A53" s="3">
        <v>181</v>
      </c>
      <c r="B53" s="3" t="s">
        <v>311</v>
      </c>
      <c r="C53" s="3" t="s">
        <v>77</v>
      </c>
      <c r="D53" s="3" t="s">
        <v>676</v>
      </c>
      <c r="E53" s="3"/>
    </row>
    <row r="54" spans="1:5">
      <c r="A54" s="3">
        <v>182</v>
      </c>
      <c r="B54" s="3" t="s">
        <v>311</v>
      </c>
      <c r="C54" s="3" t="s">
        <v>18</v>
      </c>
      <c r="D54" s="3" t="s">
        <v>678</v>
      </c>
      <c r="E54" s="3"/>
    </row>
    <row r="55" spans="1:5">
      <c r="A55" s="3">
        <v>184</v>
      </c>
      <c r="B55" s="3" t="s">
        <v>311</v>
      </c>
      <c r="C55" s="3" t="s">
        <v>84</v>
      </c>
      <c r="D55" s="3" t="s">
        <v>682</v>
      </c>
      <c r="E55" s="3"/>
    </row>
    <row r="56" spans="1:5">
      <c r="A56" s="3">
        <v>185</v>
      </c>
      <c r="B56" s="3" t="s">
        <v>311</v>
      </c>
      <c r="C56" s="3" t="s">
        <v>114</v>
      </c>
      <c r="D56" s="3" t="s">
        <v>684</v>
      </c>
      <c r="E56" s="3"/>
    </row>
    <row r="57" spans="1:5">
      <c r="A57" s="3">
        <v>188</v>
      </c>
      <c r="B57" s="3" t="s">
        <v>311</v>
      </c>
      <c r="C57" s="3" t="s">
        <v>74</v>
      </c>
      <c r="D57" s="3" t="s">
        <v>690</v>
      </c>
      <c r="E57" s="3"/>
    </row>
    <row r="58" spans="1:5">
      <c r="A58" s="3">
        <v>215</v>
      </c>
      <c r="B58" s="3" t="s">
        <v>311</v>
      </c>
      <c r="C58" s="3" t="s">
        <v>85</v>
      </c>
      <c r="D58" s="3" t="s">
        <v>750</v>
      </c>
      <c r="E58" s="3"/>
    </row>
    <row r="59" spans="1:5">
      <c r="A59" s="3">
        <v>216</v>
      </c>
      <c r="B59" s="3" t="s">
        <v>311</v>
      </c>
      <c r="C59" s="3" t="s">
        <v>204</v>
      </c>
      <c r="D59" s="3" t="s">
        <v>751</v>
      </c>
      <c r="E59" s="3"/>
    </row>
    <row r="60" spans="1:5">
      <c r="A60" s="3">
        <v>217</v>
      </c>
      <c r="B60" s="3" t="s">
        <v>311</v>
      </c>
      <c r="C60" s="3" t="s">
        <v>753</v>
      </c>
      <c r="D60" s="3" t="s">
        <v>752</v>
      </c>
      <c r="E60" s="3"/>
    </row>
    <row r="61" spans="1:5">
      <c r="A61" s="3">
        <v>218</v>
      </c>
      <c r="B61" s="3" t="s">
        <v>311</v>
      </c>
      <c r="C61" s="3" t="s">
        <v>60</v>
      </c>
      <c r="D61" s="3" t="s">
        <v>754</v>
      </c>
      <c r="E61" s="3"/>
    </row>
    <row r="62" spans="1:5">
      <c r="A62" s="3">
        <v>254</v>
      </c>
      <c r="B62" s="3" t="s">
        <v>311</v>
      </c>
      <c r="C62" s="3" t="s">
        <v>824</v>
      </c>
      <c r="D62" s="3"/>
      <c r="E62" s="3"/>
    </row>
    <row r="63" spans="1:5">
      <c r="A63" s="3">
        <v>255</v>
      </c>
      <c r="B63" s="3" t="s">
        <v>311</v>
      </c>
      <c r="C63" s="3" t="s">
        <v>826</v>
      </c>
      <c r="D63" s="3"/>
      <c r="E63" s="3"/>
    </row>
    <row r="64" spans="1:5">
      <c r="A64" s="3">
        <v>256</v>
      </c>
      <c r="B64" s="3" t="s">
        <v>311</v>
      </c>
      <c r="C64" s="3" t="s">
        <v>827</v>
      </c>
      <c r="D64" s="3"/>
      <c r="E64" s="3"/>
    </row>
    <row r="65" spans="1:5">
      <c r="A65" s="3">
        <v>257</v>
      </c>
      <c r="B65" s="3" t="s">
        <v>311</v>
      </c>
      <c r="C65" s="3" t="s">
        <v>828</v>
      </c>
      <c r="D65" s="3"/>
      <c r="E65" s="3"/>
    </row>
    <row r="66" spans="1:5">
      <c r="A66" s="3">
        <v>258</v>
      </c>
      <c r="B66" s="3" t="s">
        <v>311</v>
      </c>
      <c r="C66" s="3" t="s">
        <v>829</v>
      </c>
      <c r="D66" s="3"/>
      <c r="E66" s="3"/>
    </row>
    <row r="67" spans="1:5">
      <c r="A67" s="3">
        <v>259</v>
      </c>
      <c r="B67" s="3" t="s">
        <v>311</v>
      </c>
      <c r="C67" s="3" t="s">
        <v>830</v>
      </c>
      <c r="D67" s="3"/>
      <c r="E67" s="3"/>
    </row>
    <row r="68" spans="1:5">
      <c r="A68" s="3">
        <v>260</v>
      </c>
      <c r="B68" s="3" t="s">
        <v>311</v>
      </c>
      <c r="C68" s="3" t="s">
        <v>832</v>
      </c>
      <c r="D68" s="3" t="s">
        <v>831</v>
      </c>
      <c r="E68" s="3"/>
    </row>
    <row r="69" spans="1:5">
      <c r="A69" s="3">
        <v>261</v>
      </c>
      <c r="B69" s="3" t="s">
        <v>311</v>
      </c>
      <c r="C69" s="3" t="s">
        <v>834</v>
      </c>
      <c r="D69" s="3" t="s">
        <v>833</v>
      </c>
      <c r="E69" s="3"/>
    </row>
    <row r="70" spans="1:5">
      <c r="A70" s="3">
        <v>262</v>
      </c>
      <c r="B70" s="3" t="s">
        <v>311</v>
      </c>
      <c r="C70" s="3" t="s">
        <v>1114</v>
      </c>
      <c r="D70" s="3" t="s">
        <v>499</v>
      </c>
      <c r="E70" s="3"/>
    </row>
    <row r="71" spans="1:5" ht="15">
      <c r="A71" s="3">
        <v>263</v>
      </c>
      <c r="B71" s="3" t="s">
        <v>311</v>
      </c>
      <c r="C71" s="3" t="s">
        <v>1039</v>
      </c>
      <c r="D71" s="110" t="s">
        <v>1040</v>
      </c>
      <c r="E71" s="3"/>
    </row>
    <row r="72" spans="1:5">
      <c r="A72" s="3">
        <v>264</v>
      </c>
      <c r="B72" s="3" t="s">
        <v>311</v>
      </c>
      <c r="C72" s="3" t="s">
        <v>503</v>
      </c>
      <c r="D72" s="3" t="s">
        <v>1037</v>
      </c>
      <c r="E72" s="3"/>
    </row>
    <row r="73" spans="1:5">
      <c r="A73" s="3">
        <v>265</v>
      </c>
      <c r="B73" s="3" t="s">
        <v>311</v>
      </c>
      <c r="C73" s="3" t="s">
        <v>1115</v>
      </c>
      <c r="D73" s="3" t="s">
        <v>1112</v>
      </c>
      <c r="E73" s="3"/>
    </row>
    <row r="74" spans="1:5">
      <c r="A74" s="3">
        <v>1</v>
      </c>
      <c r="B74" s="3" t="s">
        <v>258</v>
      </c>
      <c r="C74" s="3" t="s">
        <v>260</v>
      </c>
      <c r="D74" s="3" t="s">
        <v>259</v>
      </c>
      <c r="E74" s="3"/>
    </row>
    <row r="75" spans="1:5">
      <c r="A75" s="3">
        <v>2</v>
      </c>
      <c r="B75" s="3" t="s">
        <v>258</v>
      </c>
      <c r="C75" s="3" t="s">
        <v>191</v>
      </c>
      <c r="D75" s="3" t="s">
        <v>263</v>
      </c>
      <c r="E75" s="3"/>
    </row>
    <row r="76" spans="1:5">
      <c r="A76" s="3">
        <v>3</v>
      </c>
      <c r="B76" s="3" t="s">
        <v>258</v>
      </c>
      <c r="C76" s="3" t="s">
        <v>21</v>
      </c>
      <c r="D76" s="3" t="s">
        <v>265</v>
      </c>
      <c r="E76" s="3"/>
    </row>
    <row r="77" spans="1:5">
      <c r="A77" s="3">
        <v>4</v>
      </c>
      <c r="B77" s="3" t="s">
        <v>258</v>
      </c>
      <c r="C77" s="3" t="s">
        <v>268</v>
      </c>
      <c r="D77" s="3" t="s">
        <v>267</v>
      </c>
      <c r="E77" s="3"/>
    </row>
    <row r="78" spans="1:5">
      <c r="A78" s="3">
        <v>5</v>
      </c>
      <c r="B78" s="3" t="s">
        <v>258</v>
      </c>
      <c r="C78" s="3" t="s">
        <v>271</v>
      </c>
      <c r="D78" s="3" t="s">
        <v>270</v>
      </c>
      <c r="E78" s="3"/>
    </row>
    <row r="79" spans="1:5">
      <c r="A79" s="3">
        <v>6</v>
      </c>
      <c r="B79" s="3" t="s">
        <v>258</v>
      </c>
      <c r="C79" s="3" t="s">
        <v>274</v>
      </c>
      <c r="D79" s="3" t="s">
        <v>273</v>
      </c>
      <c r="E79" s="3"/>
    </row>
    <row r="80" spans="1:5">
      <c r="A80" s="3">
        <v>7</v>
      </c>
      <c r="B80" s="3" t="s">
        <v>258</v>
      </c>
      <c r="C80" s="3" t="s">
        <v>277</v>
      </c>
      <c r="D80" s="3" t="s">
        <v>276</v>
      </c>
      <c r="E80" s="3"/>
    </row>
    <row r="81" spans="1:5">
      <c r="A81" s="3">
        <v>8</v>
      </c>
      <c r="B81" s="3" t="s">
        <v>258</v>
      </c>
      <c r="C81" s="3" t="s">
        <v>117</v>
      </c>
      <c r="D81" s="3" t="s">
        <v>279</v>
      </c>
      <c r="E81" s="3"/>
    </row>
    <row r="82" spans="1:5">
      <c r="A82" s="3">
        <v>9</v>
      </c>
      <c r="B82" s="3" t="s">
        <v>258</v>
      </c>
      <c r="C82" s="3" t="s">
        <v>282</v>
      </c>
      <c r="D82" s="3" t="s">
        <v>281</v>
      </c>
      <c r="E82" s="3"/>
    </row>
    <row r="83" spans="1:5">
      <c r="A83" s="3">
        <v>10</v>
      </c>
      <c r="B83" s="3" t="s">
        <v>258</v>
      </c>
      <c r="C83" s="3" t="s">
        <v>25</v>
      </c>
      <c r="D83" s="3" t="s">
        <v>284</v>
      </c>
      <c r="E83" s="3"/>
    </row>
    <row r="84" spans="1:5">
      <c r="A84" s="3">
        <v>11</v>
      </c>
      <c r="B84" s="3" t="s">
        <v>258</v>
      </c>
      <c r="C84" s="3" t="s">
        <v>24</v>
      </c>
      <c r="D84" s="3" t="s">
        <v>286</v>
      </c>
      <c r="E84" s="3"/>
    </row>
    <row r="85" spans="1:5">
      <c r="A85" s="3">
        <v>12</v>
      </c>
      <c r="B85" s="3" t="s">
        <v>258</v>
      </c>
      <c r="C85" s="3" t="s">
        <v>22</v>
      </c>
      <c r="D85" s="3" t="s">
        <v>288</v>
      </c>
      <c r="E85" s="3"/>
    </row>
    <row r="86" spans="1:5">
      <c r="A86" s="3">
        <v>13</v>
      </c>
      <c r="B86" s="3" t="s">
        <v>258</v>
      </c>
      <c r="C86" s="3" t="s">
        <v>116</v>
      </c>
      <c r="D86" s="3" t="s">
        <v>290</v>
      </c>
      <c r="E86" s="3"/>
    </row>
    <row r="87" spans="1:5">
      <c r="A87" s="3">
        <v>14</v>
      </c>
      <c r="B87" s="3" t="s">
        <v>258</v>
      </c>
      <c r="C87" s="3" t="s">
        <v>293</v>
      </c>
      <c r="D87" s="3" t="s">
        <v>292</v>
      </c>
      <c r="E87" s="3"/>
    </row>
    <row r="88" spans="1:5">
      <c r="A88" s="3">
        <v>15</v>
      </c>
      <c r="B88" s="3" t="s">
        <v>258</v>
      </c>
      <c r="C88" s="3" t="s">
        <v>23</v>
      </c>
      <c r="D88" s="3" t="s">
        <v>295</v>
      </c>
      <c r="E88" s="3"/>
    </row>
    <row r="89" spans="1:5">
      <c r="A89" s="3">
        <v>16</v>
      </c>
      <c r="B89" s="3" t="s">
        <v>258</v>
      </c>
      <c r="C89" s="3" t="s">
        <v>160</v>
      </c>
      <c r="D89" s="3" t="s">
        <v>414</v>
      </c>
      <c r="E89" s="3"/>
    </row>
    <row r="90" spans="1:5">
      <c r="A90" s="3">
        <v>17</v>
      </c>
      <c r="B90" s="3" t="s">
        <v>258</v>
      </c>
      <c r="C90" s="3" t="s">
        <v>159</v>
      </c>
      <c r="D90" s="3" t="s">
        <v>416</v>
      </c>
      <c r="E90" s="3"/>
    </row>
    <row r="91" spans="1:5">
      <c r="A91" s="3">
        <v>18</v>
      </c>
      <c r="B91" s="3" t="s">
        <v>258</v>
      </c>
      <c r="C91" s="3" t="s">
        <v>153</v>
      </c>
      <c r="D91" s="3" t="s">
        <v>418</v>
      </c>
      <c r="E91" s="3"/>
    </row>
    <row r="92" spans="1:5">
      <c r="A92" s="3">
        <v>19</v>
      </c>
      <c r="B92" s="3" t="s">
        <v>258</v>
      </c>
      <c r="C92" s="3" t="s">
        <v>203</v>
      </c>
      <c r="D92" s="3" t="s">
        <v>420</v>
      </c>
      <c r="E92" s="3"/>
    </row>
    <row r="93" spans="1:5">
      <c r="A93" s="3">
        <v>20</v>
      </c>
      <c r="B93" s="3" t="s">
        <v>258</v>
      </c>
      <c r="C93" s="3" t="s">
        <v>423</v>
      </c>
      <c r="D93" s="3" t="s">
        <v>422</v>
      </c>
      <c r="E93" s="3"/>
    </row>
    <row r="94" spans="1:5">
      <c r="A94" s="3">
        <v>21</v>
      </c>
      <c r="B94" s="3" t="s">
        <v>258</v>
      </c>
      <c r="C94" s="3" t="s">
        <v>154</v>
      </c>
      <c r="D94" s="3" t="s">
        <v>425</v>
      </c>
      <c r="E94" s="3"/>
    </row>
    <row r="95" spans="1:5">
      <c r="A95" s="3">
        <v>22</v>
      </c>
      <c r="B95" s="3" t="s">
        <v>258</v>
      </c>
      <c r="C95" s="3" t="s">
        <v>155</v>
      </c>
      <c r="D95" s="3" t="s">
        <v>427</v>
      </c>
      <c r="E95" s="3"/>
    </row>
    <row r="96" spans="1:5">
      <c r="A96" s="3">
        <v>23</v>
      </c>
      <c r="B96" s="3" t="s">
        <v>258</v>
      </c>
      <c r="C96" s="3" t="s">
        <v>179</v>
      </c>
      <c r="D96" s="3" t="s">
        <v>429</v>
      </c>
      <c r="E96" s="3"/>
    </row>
    <row r="97" spans="1:5">
      <c r="A97" s="3">
        <v>24</v>
      </c>
      <c r="B97" s="3" t="s">
        <v>258</v>
      </c>
      <c r="C97" s="3" t="s">
        <v>171</v>
      </c>
      <c r="D97" s="3" t="s">
        <v>430</v>
      </c>
      <c r="E97" s="3"/>
    </row>
    <row r="98" spans="1:5">
      <c r="A98" s="3">
        <v>25</v>
      </c>
      <c r="B98" s="3" t="s">
        <v>258</v>
      </c>
      <c r="C98" s="3" t="s">
        <v>433</v>
      </c>
      <c r="D98" s="3" t="s">
        <v>432</v>
      </c>
      <c r="E98" s="3"/>
    </row>
    <row r="99" spans="1:5">
      <c r="A99" s="3">
        <v>26</v>
      </c>
      <c r="B99" s="3" t="s">
        <v>258</v>
      </c>
      <c r="C99" s="3" t="s">
        <v>436</v>
      </c>
      <c r="D99" s="3" t="s">
        <v>435</v>
      </c>
      <c r="E99" s="3"/>
    </row>
    <row r="100" spans="1:5">
      <c r="A100" s="3">
        <v>27</v>
      </c>
      <c r="B100" s="3" t="s">
        <v>258</v>
      </c>
      <c r="C100" s="3" t="s">
        <v>49</v>
      </c>
      <c r="D100" s="3" t="s">
        <v>336</v>
      </c>
      <c r="E100" s="3"/>
    </row>
    <row r="101" spans="1:5">
      <c r="A101" s="3">
        <v>28</v>
      </c>
      <c r="B101" s="3" t="s">
        <v>258</v>
      </c>
      <c r="C101" s="3" t="s">
        <v>1085</v>
      </c>
      <c r="D101" s="3" t="s">
        <v>1084</v>
      </c>
      <c r="E101" s="3"/>
    </row>
    <row r="102" spans="1:5">
      <c r="A102" s="3">
        <v>28</v>
      </c>
      <c r="B102" s="3" t="s">
        <v>258</v>
      </c>
      <c r="C102" s="3" t="s">
        <v>211</v>
      </c>
      <c r="D102" s="3" t="s">
        <v>297</v>
      </c>
      <c r="E102" s="3"/>
    </row>
    <row r="103" spans="1:5">
      <c r="A103" s="3">
        <v>29</v>
      </c>
      <c r="B103" s="3" t="s">
        <v>258</v>
      </c>
      <c r="C103" s="3" t="s">
        <v>135</v>
      </c>
      <c r="D103" s="3" t="s">
        <v>300</v>
      </c>
      <c r="E103" s="3"/>
    </row>
    <row r="104" spans="1:5">
      <c r="A104" s="3">
        <v>30</v>
      </c>
      <c r="B104" s="3" t="s">
        <v>258</v>
      </c>
      <c r="C104" s="3" t="s">
        <v>200</v>
      </c>
      <c r="D104" s="3" t="s">
        <v>302</v>
      </c>
      <c r="E104" s="3"/>
    </row>
    <row r="105" spans="1:5">
      <c r="A105" s="3">
        <v>31</v>
      </c>
      <c r="B105" s="3" t="s">
        <v>258</v>
      </c>
      <c r="C105" s="3" t="s">
        <v>305</v>
      </c>
      <c r="D105" s="3" t="s">
        <v>304</v>
      </c>
      <c r="E105" s="3"/>
    </row>
    <row r="106" spans="1:5">
      <c r="A106" s="3">
        <v>118</v>
      </c>
      <c r="B106" s="3" t="s">
        <v>258</v>
      </c>
      <c r="C106" s="3" t="s">
        <v>45</v>
      </c>
      <c r="D106" s="3" t="s">
        <v>528</v>
      </c>
      <c r="E106" s="3"/>
    </row>
    <row r="107" spans="1:5">
      <c r="A107" s="3">
        <v>119</v>
      </c>
      <c r="B107" s="3" t="s">
        <v>258</v>
      </c>
      <c r="C107" s="3" t="s">
        <v>44</v>
      </c>
      <c r="D107" s="3" t="s">
        <v>530</v>
      </c>
      <c r="E107" s="3"/>
    </row>
    <row r="108" spans="1:5">
      <c r="A108" s="3">
        <v>120</v>
      </c>
      <c r="B108" s="3" t="s">
        <v>258</v>
      </c>
      <c r="C108" s="3" t="s">
        <v>130</v>
      </c>
      <c r="D108" s="3" t="s">
        <v>532</v>
      </c>
      <c r="E108" s="3"/>
    </row>
    <row r="109" spans="1:5">
      <c r="A109" s="3">
        <v>121</v>
      </c>
      <c r="B109" s="3" t="s">
        <v>258</v>
      </c>
      <c r="C109" s="3" t="s">
        <v>96</v>
      </c>
      <c r="D109" s="3" t="s">
        <v>534</v>
      </c>
      <c r="E109" s="3"/>
    </row>
    <row r="110" spans="1:5">
      <c r="A110" s="3">
        <v>122</v>
      </c>
      <c r="B110" s="3" t="s">
        <v>258</v>
      </c>
      <c r="C110" s="3" t="s">
        <v>537</v>
      </c>
      <c r="D110" s="3" t="s">
        <v>536</v>
      </c>
      <c r="E110" s="3"/>
    </row>
    <row r="111" spans="1:5">
      <c r="A111" s="3">
        <v>130</v>
      </c>
      <c r="B111" s="3" t="s">
        <v>258</v>
      </c>
      <c r="C111" s="3" t="s">
        <v>76</v>
      </c>
      <c r="D111" s="3" t="s">
        <v>553</v>
      </c>
      <c r="E111" s="3"/>
    </row>
    <row r="112" spans="1:5">
      <c r="A112" s="3">
        <v>131</v>
      </c>
      <c r="B112" s="3" t="s">
        <v>258</v>
      </c>
      <c r="C112" s="3" t="s">
        <v>91</v>
      </c>
      <c r="D112" s="3" t="s">
        <v>555</v>
      </c>
      <c r="E112" s="3"/>
    </row>
    <row r="113" spans="1:5">
      <c r="A113" s="3">
        <v>132</v>
      </c>
      <c r="B113" s="3" t="s">
        <v>258</v>
      </c>
      <c r="C113" s="3" t="s">
        <v>92</v>
      </c>
      <c r="D113" s="3" t="s">
        <v>557</v>
      </c>
      <c r="E113" s="3"/>
    </row>
    <row r="114" spans="1:5">
      <c r="A114" s="3">
        <v>137</v>
      </c>
      <c r="B114" s="3" t="s">
        <v>258</v>
      </c>
      <c r="C114" s="3" t="s">
        <v>570</v>
      </c>
      <c r="D114" s="3" t="s">
        <v>569</v>
      </c>
      <c r="E114" s="3"/>
    </row>
    <row r="115" spans="1:5">
      <c r="A115" s="3">
        <v>158</v>
      </c>
      <c r="B115" s="3" t="s">
        <v>258</v>
      </c>
      <c r="C115" s="3" t="s">
        <v>32</v>
      </c>
      <c r="D115" s="3" t="s">
        <v>624</v>
      </c>
      <c r="E115" s="3"/>
    </row>
    <row r="116" spans="1:5">
      <c r="A116" s="3">
        <v>159</v>
      </c>
      <c r="B116" s="3" t="s">
        <v>258</v>
      </c>
      <c r="C116" s="3" t="s">
        <v>627</v>
      </c>
      <c r="D116" s="3" t="s">
        <v>626</v>
      </c>
      <c r="E116" s="3"/>
    </row>
    <row r="117" spans="1:5">
      <c r="A117" s="3">
        <v>161</v>
      </c>
      <c r="B117" s="3" t="s">
        <v>258</v>
      </c>
      <c r="C117" s="3" t="s">
        <v>632</v>
      </c>
      <c r="D117" s="3" t="s">
        <v>631</v>
      </c>
      <c r="E117" s="3"/>
    </row>
    <row r="118" spans="1:5">
      <c r="A118" s="3">
        <v>191</v>
      </c>
      <c r="B118" s="3" t="s">
        <v>258</v>
      </c>
      <c r="C118" s="3" t="s">
        <v>67</v>
      </c>
      <c r="D118" s="3" t="s">
        <v>697</v>
      </c>
      <c r="E118" s="3"/>
    </row>
    <row r="119" spans="1:5">
      <c r="A119" s="3">
        <v>192</v>
      </c>
      <c r="B119" s="3" t="s">
        <v>258</v>
      </c>
      <c r="C119" s="3" t="s">
        <v>68</v>
      </c>
      <c r="D119" s="3" t="s">
        <v>699</v>
      </c>
      <c r="E119" s="3"/>
    </row>
    <row r="120" spans="1:5">
      <c r="A120" s="3">
        <v>193</v>
      </c>
      <c r="B120" s="3" t="s">
        <v>258</v>
      </c>
      <c r="C120" s="3" t="s">
        <v>702</v>
      </c>
      <c r="D120" s="3" t="s">
        <v>701</v>
      </c>
      <c r="E120" s="3"/>
    </row>
    <row r="121" spans="1:5">
      <c r="A121" s="3">
        <v>194</v>
      </c>
      <c r="B121" s="3" t="s">
        <v>258</v>
      </c>
      <c r="C121" s="3" t="s">
        <v>190</v>
      </c>
      <c r="D121" s="3" t="s">
        <v>704</v>
      </c>
      <c r="E121" s="3"/>
    </row>
    <row r="122" spans="1:5">
      <c r="A122" s="3">
        <v>195</v>
      </c>
      <c r="B122" s="3" t="s">
        <v>258</v>
      </c>
      <c r="C122" s="3" t="s">
        <v>26</v>
      </c>
      <c r="D122" s="3" t="s">
        <v>706</v>
      </c>
      <c r="E122" s="3"/>
    </row>
    <row r="123" spans="1:5">
      <c r="A123" s="3">
        <v>196</v>
      </c>
      <c r="B123" s="3" t="s">
        <v>258</v>
      </c>
      <c r="C123" s="3" t="s">
        <v>709</v>
      </c>
      <c r="D123" s="3" t="s">
        <v>708</v>
      </c>
      <c r="E123" s="3"/>
    </row>
    <row r="124" spans="1:5">
      <c r="A124" s="3">
        <v>197</v>
      </c>
      <c r="B124" s="3" t="s">
        <v>258</v>
      </c>
      <c r="C124" s="3" t="s">
        <v>177</v>
      </c>
      <c r="D124" s="3" t="s">
        <v>711</v>
      </c>
      <c r="E124" s="3"/>
    </row>
    <row r="125" spans="1:5">
      <c r="A125" s="3">
        <v>222</v>
      </c>
      <c r="B125" s="3" t="s">
        <v>258</v>
      </c>
      <c r="C125" s="3" t="s">
        <v>62</v>
      </c>
      <c r="D125" s="3" t="s">
        <v>763</v>
      </c>
      <c r="E125" s="3"/>
    </row>
    <row r="126" spans="1:5">
      <c r="A126" s="3">
        <v>230</v>
      </c>
      <c r="B126" s="3" t="s">
        <v>775</v>
      </c>
      <c r="C126" s="3" t="s">
        <v>777</v>
      </c>
      <c r="D126" s="3" t="s">
        <v>776</v>
      </c>
      <c r="E126" s="3"/>
    </row>
    <row r="127" spans="1:5">
      <c r="A127" s="3">
        <v>231</v>
      </c>
      <c r="B127" s="3" t="s">
        <v>775</v>
      </c>
      <c r="C127" s="3" t="s">
        <v>779</v>
      </c>
      <c r="D127" s="3" t="s">
        <v>778</v>
      </c>
      <c r="E127" s="3"/>
    </row>
    <row r="128" spans="1:5">
      <c r="A128" s="3">
        <v>232</v>
      </c>
      <c r="B128" s="3" t="s">
        <v>775</v>
      </c>
      <c r="C128" s="3" t="s">
        <v>781</v>
      </c>
      <c r="D128" s="3" t="s">
        <v>780</v>
      </c>
      <c r="E128" s="3"/>
    </row>
    <row r="129" spans="1:5">
      <c r="A129" s="3">
        <v>233</v>
      </c>
      <c r="B129" s="3" t="s">
        <v>775</v>
      </c>
      <c r="C129" s="3" t="s">
        <v>783</v>
      </c>
      <c r="D129" s="3" t="s">
        <v>782</v>
      </c>
      <c r="E129" s="3"/>
    </row>
    <row r="130" spans="1:5">
      <c r="A130" s="3">
        <v>234</v>
      </c>
      <c r="B130" s="3" t="s">
        <v>775</v>
      </c>
      <c r="C130" s="3" t="s">
        <v>785</v>
      </c>
      <c r="D130" s="3" t="s">
        <v>784</v>
      </c>
      <c r="E130" s="3"/>
    </row>
    <row r="131" spans="1:5">
      <c r="A131" s="3">
        <v>235</v>
      </c>
      <c r="B131" s="3" t="s">
        <v>775</v>
      </c>
      <c r="C131" s="3" t="s">
        <v>787</v>
      </c>
      <c r="D131" s="3" t="s">
        <v>786</v>
      </c>
      <c r="E131" s="3"/>
    </row>
    <row r="132" spans="1:5">
      <c r="A132" s="3">
        <v>236</v>
      </c>
      <c r="B132" s="3" t="s">
        <v>775</v>
      </c>
      <c r="C132" s="3" t="s">
        <v>789</v>
      </c>
      <c r="D132" s="3" t="s">
        <v>788</v>
      </c>
      <c r="E132" s="3"/>
    </row>
    <row r="133" spans="1:5">
      <c r="A133" s="3">
        <v>237</v>
      </c>
      <c r="B133" s="3" t="s">
        <v>775</v>
      </c>
      <c r="C133" s="3" t="s">
        <v>791</v>
      </c>
      <c r="D133" s="3" t="s">
        <v>790</v>
      </c>
      <c r="E133" s="3"/>
    </row>
    <row r="134" spans="1:5">
      <c r="A134" s="3">
        <v>238</v>
      </c>
      <c r="B134" s="3" t="s">
        <v>775</v>
      </c>
      <c r="C134" s="3" t="s">
        <v>793</v>
      </c>
      <c r="D134" s="3" t="s">
        <v>792</v>
      </c>
      <c r="E134" s="3"/>
    </row>
    <row r="135" spans="1:5">
      <c r="A135" s="3">
        <v>239</v>
      </c>
      <c r="B135" s="3" t="s">
        <v>775</v>
      </c>
      <c r="C135" s="3" t="s">
        <v>795</v>
      </c>
      <c r="D135" s="3" t="s">
        <v>794</v>
      </c>
      <c r="E135" s="3"/>
    </row>
    <row r="136" spans="1:5">
      <c r="A136" s="3">
        <v>240</v>
      </c>
      <c r="B136" s="3" t="s">
        <v>775</v>
      </c>
      <c r="C136" s="3" t="s">
        <v>797</v>
      </c>
      <c r="D136" s="3" t="s">
        <v>796</v>
      </c>
      <c r="E136" s="3"/>
    </row>
    <row r="137" spans="1:5">
      <c r="A137" s="3">
        <v>241</v>
      </c>
      <c r="B137" s="3" t="s">
        <v>775</v>
      </c>
      <c r="C137" s="3" t="s">
        <v>799</v>
      </c>
      <c r="D137" s="3" t="s">
        <v>798</v>
      </c>
      <c r="E137" s="3"/>
    </row>
    <row r="138" spans="1:5">
      <c r="A138" s="3">
        <v>242</v>
      </c>
      <c r="B138" s="3" t="s">
        <v>775</v>
      </c>
      <c r="C138" s="3" t="s">
        <v>801</v>
      </c>
      <c r="D138" s="3" t="s">
        <v>800</v>
      </c>
      <c r="E138" s="3"/>
    </row>
    <row r="139" spans="1:5">
      <c r="A139" s="3">
        <v>243</v>
      </c>
      <c r="B139" s="3" t="s">
        <v>775</v>
      </c>
      <c r="C139" s="3" t="s">
        <v>803</v>
      </c>
      <c r="D139" s="3" t="s">
        <v>802</v>
      </c>
      <c r="E139" s="3"/>
    </row>
    <row r="140" spans="1:5">
      <c r="A140" s="3">
        <v>244</v>
      </c>
      <c r="B140" s="3" t="s">
        <v>775</v>
      </c>
      <c r="C140" s="3" t="s">
        <v>805</v>
      </c>
      <c r="D140" s="3" t="s">
        <v>804</v>
      </c>
      <c r="E140" s="3"/>
    </row>
    <row r="141" spans="1:5">
      <c r="A141" s="3">
        <v>245</v>
      </c>
      <c r="B141" s="3" t="s">
        <v>775</v>
      </c>
      <c r="C141" s="3" t="s">
        <v>807</v>
      </c>
      <c r="D141" s="3" t="s">
        <v>806</v>
      </c>
      <c r="E141" s="3"/>
    </row>
    <row r="142" spans="1:5">
      <c r="A142" s="3">
        <v>246</v>
      </c>
      <c r="B142" s="3" t="s">
        <v>775</v>
      </c>
      <c r="C142" s="3" t="s">
        <v>809</v>
      </c>
      <c r="D142" s="3" t="s">
        <v>808</v>
      </c>
      <c r="E142" s="3"/>
    </row>
    <row r="143" spans="1:5">
      <c r="A143" s="3">
        <v>247</v>
      </c>
      <c r="B143" s="3" t="s">
        <v>775</v>
      </c>
      <c r="C143" s="3" t="s">
        <v>811</v>
      </c>
      <c r="D143" s="3" t="s">
        <v>810</v>
      </c>
      <c r="E143" s="3"/>
    </row>
    <row r="144" spans="1:5">
      <c r="A144" s="3">
        <v>248</v>
      </c>
      <c r="B144" s="3" t="s">
        <v>775</v>
      </c>
      <c r="C144" s="3" t="s">
        <v>813</v>
      </c>
      <c r="D144" s="3" t="s">
        <v>812</v>
      </c>
      <c r="E144" s="3"/>
    </row>
    <row r="145" spans="1:5">
      <c r="A145" s="3">
        <v>249</v>
      </c>
      <c r="B145" s="3" t="s">
        <v>775</v>
      </c>
      <c r="C145" s="3" t="s">
        <v>815</v>
      </c>
      <c r="D145" s="3" t="s">
        <v>814</v>
      </c>
      <c r="E145" s="3"/>
    </row>
    <row r="146" spans="1:5">
      <c r="A146" s="3">
        <v>250</v>
      </c>
      <c r="B146" s="3" t="s">
        <v>775</v>
      </c>
      <c r="C146" s="3" t="s">
        <v>817</v>
      </c>
      <c r="D146" s="3" t="s">
        <v>816</v>
      </c>
      <c r="E146" s="3"/>
    </row>
    <row r="147" spans="1:5">
      <c r="A147" s="3">
        <v>251</v>
      </c>
      <c r="B147" s="3" t="s">
        <v>775</v>
      </c>
      <c r="C147" s="3" t="s">
        <v>819</v>
      </c>
      <c r="D147" s="3" t="s">
        <v>818</v>
      </c>
      <c r="E147" s="3"/>
    </row>
    <row r="148" spans="1:5">
      <c r="A148" s="3">
        <v>252</v>
      </c>
      <c r="B148" s="3" t="s">
        <v>775</v>
      </c>
      <c r="C148" s="3" t="s">
        <v>821</v>
      </c>
      <c r="D148" s="3" t="s">
        <v>820</v>
      </c>
      <c r="E148" s="3"/>
    </row>
    <row r="149" spans="1:5">
      <c r="A149" s="3">
        <v>253</v>
      </c>
      <c r="B149" s="3" t="s">
        <v>775</v>
      </c>
      <c r="C149" s="3" t="s">
        <v>823</v>
      </c>
      <c r="D149" s="3" t="s">
        <v>822</v>
      </c>
      <c r="E149" s="3"/>
    </row>
    <row r="150" spans="1:5">
      <c r="A150" s="3">
        <v>42</v>
      </c>
      <c r="B150" s="3" t="s">
        <v>338</v>
      </c>
      <c r="C150" s="3" t="s">
        <v>112</v>
      </c>
      <c r="D150" s="3" t="s">
        <v>339</v>
      </c>
      <c r="E150" s="3"/>
    </row>
    <row r="151" spans="1:5">
      <c r="A151" s="3">
        <v>68</v>
      </c>
      <c r="B151" s="3" t="s">
        <v>338</v>
      </c>
      <c r="C151" s="3" t="s">
        <v>402</v>
      </c>
      <c r="D151" s="3" t="s">
        <v>401</v>
      </c>
      <c r="E151" s="3"/>
    </row>
    <row r="152" spans="1:5">
      <c r="A152" s="3">
        <v>69</v>
      </c>
      <c r="B152" s="3" t="s">
        <v>338</v>
      </c>
      <c r="C152" s="3" t="s">
        <v>406</v>
      </c>
      <c r="D152" s="3" t="s">
        <v>405</v>
      </c>
      <c r="E152" s="3"/>
    </row>
    <row r="153" spans="1:5">
      <c r="A153" s="3">
        <v>70</v>
      </c>
      <c r="B153" s="3" t="s">
        <v>338</v>
      </c>
      <c r="C153" s="3" t="s">
        <v>409</v>
      </c>
      <c r="D153" s="3" t="s">
        <v>408</v>
      </c>
      <c r="E153" s="3"/>
    </row>
    <row r="154" spans="1:5">
      <c r="A154" s="3">
        <v>71</v>
      </c>
      <c r="B154" s="3" t="s">
        <v>338</v>
      </c>
      <c r="C154" s="3" t="s">
        <v>156</v>
      </c>
      <c r="D154" s="3" t="s">
        <v>411</v>
      </c>
      <c r="E154" s="3"/>
    </row>
    <row r="155" spans="1:5">
      <c r="A155" s="3">
        <v>97</v>
      </c>
      <c r="B155" s="3" t="s">
        <v>338</v>
      </c>
      <c r="C155" s="3" t="s">
        <v>29</v>
      </c>
      <c r="D155" s="3" t="s">
        <v>483</v>
      </c>
      <c r="E155" s="3"/>
    </row>
    <row r="156" spans="1:5">
      <c r="A156" s="3">
        <v>134</v>
      </c>
      <c r="B156" s="3" t="s">
        <v>338</v>
      </c>
      <c r="C156" s="3" t="s">
        <v>162</v>
      </c>
      <c r="D156" s="3" t="s">
        <v>562</v>
      </c>
      <c r="E156" s="3"/>
    </row>
    <row r="157" spans="1:5">
      <c r="A157" s="3">
        <v>135</v>
      </c>
      <c r="B157" s="3" t="s">
        <v>338</v>
      </c>
      <c r="C157" s="3" t="s">
        <v>565</v>
      </c>
      <c r="D157" s="3" t="s">
        <v>564</v>
      </c>
      <c r="E157" s="3"/>
    </row>
    <row r="158" spans="1:5">
      <c r="A158" s="3">
        <v>138</v>
      </c>
      <c r="B158" s="3" t="s">
        <v>338</v>
      </c>
      <c r="C158" s="3" t="s">
        <v>194</v>
      </c>
      <c r="D158" s="3" t="s">
        <v>571</v>
      </c>
      <c r="E158" s="3"/>
    </row>
    <row r="159" spans="1:5">
      <c r="A159" s="3">
        <v>139</v>
      </c>
      <c r="B159" s="3" t="s">
        <v>338</v>
      </c>
      <c r="C159" s="3" t="s">
        <v>574</v>
      </c>
      <c r="D159" s="3" t="s">
        <v>573</v>
      </c>
      <c r="E159" s="3"/>
    </row>
    <row r="160" spans="1:5">
      <c r="A160" s="3">
        <v>140</v>
      </c>
      <c r="B160" s="3" t="s">
        <v>338</v>
      </c>
      <c r="C160" s="3" t="s">
        <v>146</v>
      </c>
      <c r="D160" s="3" t="s">
        <v>576</v>
      </c>
      <c r="E160" s="3"/>
    </row>
    <row r="161" spans="1:5">
      <c r="A161" s="3">
        <v>141</v>
      </c>
      <c r="B161" s="3" t="s">
        <v>338</v>
      </c>
      <c r="C161" s="3" t="s">
        <v>579</v>
      </c>
      <c r="D161" s="3" t="s">
        <v>578</v>
      </c>
      <c r="E161" s="3"/>
    </row>
    <row r="162" spans="1:5">
      <c r="A162" s="3">
        <v>198</v>
      </c>
      <c r="B162" s="3" t="s">
        <v>338</v>
      </c>
      <c r="C162" s="3" t="s">
        <v>71</v>
      </c>
      <c r="D162" s="3" t="s">
        <v>713</v>
      </c>
      <c r="E162" s="3"/>
    </row>
    <row r="163" spans="1:5">
      <c r="A163" s="3">
        <v>199</v>
      </c>
      <c r="B163" s="3" t="s">
        <v>338</v>
      </c>
      <c r="C163" s="3" t="s">
        <v>189</v>
      </c>
      <c r="D163" s="3" t="s">
        <v>715</v>
      </c>
      <c r="E163" s="3"/>
    </row>
    <row r="164" spans="1:5">
      <c r="A164" s="3">
        <v>200</v>
      </c>
      <c r="B164" s="3" t="s">
        <v>338</v>
      </c>
      <c r="C164" s="3" t="s">
        <v>184</v>
      </c>
      <c r="D164" s="3" t="s">
        <v>717</v>
      </c>
      <c r="E164" s="3"/>
    </row>
    <row r="165" spans="1:5">
      <c r="A165" s="3">
        <v>201</v>
      </c>
      <c r="B165" s="3" t="s">
        <v>338</v>
      </c>
      <c r="C165" s="3" t="s">
        <v>201</v>
      </c>
      <c r="D165" s="3" t="s">
        <v>719</v>
      </c>
      <c r="E165" s="3"/>
    </row>
    <row r="166" spans="1:5">
      <c r="A166" s="3">
        <v>202</v>
      </c>
      <c r="B166" s="3" t="s">
        <v>338</v>
      </c>
      <c r="C166" s="3" t="s">
        <v>166</v>
      </c>
      <c r="D166" s="3" t="s">
        <v>721</v>
      </c>
      <c r="E166" s="3"/>
    </row>
    <row r="167" spans="1:5">
      <c r="A167" s="3">
        <v>203</v>
      </c>
      <c r="B167" s="3" t="s">
        <v>338</v>
      </c>
      <c r="C167" s="3" t="s">
        <v>168</v>
      </c>
      <c r="D167" s="3" t="s">
        <v>723</v>
      </c>
      <c r="E167" s="3"/>
    </row>
    <row r="168" spans="1:5">
      <c r="A168" s="3">
        <v>204</v>
      </c>
      <c r="B168" s="3" t="s">
        <v>338</v>
      </c>
      <c r="C168" s="3" t="s">
        <v>167</v>
      </c>
      <c r="D168" s="3" t="s">
        <v>725</v>
      </c>
      <c r="E168" s="3"/>
    </row>
    <row r="169" spans="1:5">
      <c r="A169" s="3">
        <v>209</v>
      </c>
      <c r="B169" s="3" t="s">
        <v>338</v>
      </c>
      <c r="C169" s="3" t="s">
        <v>738</v>
      </c>
      <c r="D169" s="3" t="s">
        <v>737</v>
      </c>
      <c r="E169" s="3"/>
    </row>
    <row r="170" spans="1:5">
      <c r="A170" s="3">
        <v>212</v>
      </c>
      <c r="B170" s="3" t="s">
        <v>338</v>
      </c>
      <c r="C170" s="3" t="s">
        <v>745</v>
      </c>
      <c r="D170" s="3" t="s">
        <v>744</v>
      </c>
      <c r="E170" s="3"/>
    </row>
    <row r="171" spans="1:5">
      <c r="A171" s="3">
        <v>213</v>
      </c>
      <c r="B171" s="3" t="s">
        <v>338</v>
      </c>
      <c r="C171" s="3" t="s">
        <v>747</v>
      </c>
      <c r="D171" s="3" t="s">
        <v>746</v>
      </c>
      <c r="E171" s="3"/>
    </row>
    <row r="172" spans="1:5">
      <c r="A172" s="3">
        <v>214</v>
      </c>
      <c r="B172" s="3" t="s">
        <v>338</v>
      </c>
      <c r="C172" s="3" t="s">
        <v>749</v>
      </c>
      <c r="D172" s="3" t="s">
        <v>748</v>
      </c>
      <c r="E172" s="3"/>
    </row>
    <row r="173" spans="1:5">
      <c r="A173" s="3">
        <v>223</v>
      </c>
      <c r="B173" s="3" t="s">
        <v>338</v>
      </c>
      <c r="C173" s="3" t="s">
        <v>129</v>
      </c>
      <c r="D173" s="3" t="s">
        <v>764</v>
      </c>
      <c r="E173" s="3"/>
    </row>
    <row r="174" spans="1:5">
      <c r="A174" s="3">
        <v>224</v>
      </c>
      <c r="B174" s="3" t="s">
        <v>338</v>
      </c>
      <c r="C174" s="3" t="s">
        <v>115</v>
      </c>
      <c r="D174" s="3" t="s">
        <v>765</v>
      </c>
      <c r="E174" s="3"/>
    </row>
    <row r="175" spans="1:5">
      <c r="A175" s="3">
        <v>225</v>
      </c>
      <c r="B175" s="3" t="s">
        <v>338</v>
      </c>
      <c r="C175" s="3" t="s">
        <v>95</v>
      </c>
      <c r="D175" s="3" t="s">
        <v>766</v>
      </c>
      <c r="E175" s="3"/>
    </row>
    <row r="176" spans="1:5">
      <c r="A176" s="3">
        <v>226</v>
      </c>
      <c r="B176" s="3" t="s">
        <v>338</v>
      </c>
      <c r="C176" s="3" t="s">
        <v>94</v>
      </c>
      <c r="D176" s="3" t="s">
        <v>767</v>
      </c>
      <c r="E176" s="3"/>
    </row>
    <row r="177" spans="1:5">
      <c r="A177" s="3">
        <v>227</v>
      </c>
      <c r="B177" s="3" t="s">
        <v>338</v>
      </c>
      <c r="C177" s="3" t="s">
        <v>197</v>
      </c>
      <c r="D177" s="3" t="s">
        <v>768</v>
      </c>
      <c r="E177" s="3"/>
    </row>
    <row r="178" spans="1:5">
      <c r="A178" s="3">
        <v>263</v>
      </c>
      <c r="B178" s="3" t="s">
        <v>338</v>
      </c>
      <c r="C178" s="3" t="s">
        <v>835</v>
      </c>
      <c r="D178" s="3"/>
      <c r="E178" s="3"/>
    </row>
    <row r="179" spans="1:5">
      <c r="A179" s="3">
        <v>264</v>
      </c>
      <c r="B179" s="3" t="s">
        <v>338</v>
      </c>
      <c r="C179" s="3" t="s">
        <v>163</v>
      </c>
      <c r="D179" s="3"/>
      <c r="E179" s="3"/>
    </row>
    <row r="180" spans="1:5">
      <c r="A180" s="3">
        <v>265</v>
      </c>
      <c r="B180" s="3" t="s">
        <v>338</v>
      </c>
      <c r="C180" s="3" t="s">
        <v>173</v>
      </c>
      <c r="D180" s="3"/>
      <c r="E180" s="3"/>
    </row>
    <row r="181" spans="1:5">
      <c r="A181" s="3">
        <v>266</v>
      </c>
      <c r="B181" s="3" t="s">
        <v>338</v>
      </c>
      <c r="C181" s="3" t="s">
        <v>836</v>
      </c>
      <c r="D181" s="3"/>
      <c r="E181" s="3"/>
    </row>
    <row r="182" spans="1:5">
      <c r="A182" s="3">
        <v>267</v>
      </c>
      <c r="B182" s="3" t="s">
        <v>338</v>
      </c>
      <c r="C182" s="3" t="s">
        <v>837</v>
      </c>
      <c r="D182" s="3"/>
      <c r="E182" s="3"/>
    </row>
    <row r="183" spans="1:5">
      <c r="A183" s="3">
        <v>268</v>
      </c>
      <c r="B183" s="3" t="s">
        <v>338</v>
      </c>
      <c r="C183" s="3" t="s">
        <v>838</v>
      </c>
      <c r="D183" s="3"/>
      <c r="E183" s="3"/>
    </row>
    <row r="184" spans="1:5">
      <c r="A184" s="3">
        <v>269</v>
      </c>
      <c r="B184" s="3" t="s">
        <v>338</v>
      </c>
      <c r="C184" s="3" t="s">
        <v>840</v>
      </c>
      <c r="D184" s="3"/>
      <c r="E184" s="3"/>
    </row>
    <row r="185" spans="1:5">
      <c r="A185" s="3">
        <v>270</v>
      </c>
      <c r="B185" s="3" t="s">
        <v>338</v>
      </c>
      <c r="C185" s="3" t="s">
        <v>842</v>
      </c>
      <c r="D185" s="3"/>
      <c r="E185" s="3"/>
    </row>
    <row r="186" spans="1:5">
      <c r="A186" s="3">
        <v>271</v>
      </c>
      <c r="B186" s="3" t="s">
        <v>338</v>
      </c>
      <c r="C186" s="3" t="s">
        <v>843</v>
      </c>
      <c r="D186" s="3"/>
      <c r="E186" s="3"/>
    </row>
    <row r="187" spans="1:5">
      <c r="A187" s="3">
        <v>272</v>
      </c>
      <c r="B187" s="3" t="s">
        <v>338</v>
      </c>
      <c r="C187" s="3" t="s">
        <v>844</v>
      </c>
      <c r="D187" s="3"/>
      <c r="E187" s="3"/>
    </row>
    <row r="188" spans="1:5">
      <c r="A188" s="3">
        <v>273</v>
      </c>
      <c r="B188" s="3" t="s">
        <v>338</v>
      </c>
      <c r="C188" s="3" t="s">
        <v>845</v>
      </c>
      <c r="D188" s="3"/>
      <c r="E188" s="3"/>
    </row>
    <row r="189" spans="1:5">
      <c r="A189" s="3">
        <v>274</v>
      </c>
      <c r="B189" s="3" t="s">
        <v>338</v>
      </c>
      <c r="C189" s="3" t="s">
        <v>212</v>
      </c>
      <c r="D189" s="3"/>
      <c r="E189" s="3"/>
    </row>
    <row r="190" spans="1:5">
      <c r="A190" s="3">
        <v>275</v>
      </c>
      <c r="B190" s="3" t="s">
        <v>338</v>
      </c>
      <c r="C190" s="3" t="s">
        <v>846</v>
      </c>
      <c r="D190" s="3"/>
      <c r="E190" s="3"/>
    </row>
    <row r="191" spans="1:5">
      <c r="A191" s="3">
        <v>276</v>
      </c>
      <c r="B191" s="3" t="s">
        <v>338</v>
      </c>
      <c r="C191" s="3" t="s">
        <v>847</v>
      </c>
      <c r="D191" s="3"/>
      <c r="E191" s="3"/>
    </row>
    <row r="192" spans="1:5">
      <c r="A192" s="3">
        <v>277</v>
      </c>
      <c r="B192" s="3" t="s">
        <v>338</v>
      </c>
      <c r="C192" s="3" t="s">
        <v>195</v>
      </c>
      <c r="D192" s="3"/>
      <c r="E192" s="3"/>
    </row>
    <row r="193" spans="1:5">
      <c r="A193" s="3">
        <v>278</v>
      </c>
      <c r="B193" s="3" t="s">
        <v>338</v>
      </c>
      <c r="C193" s="3" t="s">
        <v>848</v>
      </c>
      <c r="D193" s="3"/>
      <c r="E193" s="3"/>
    </row>
    <row r="194" spans="1:5">
      <c r="A194" s="3">
        <v>279</v>
      </c>
      <c r="B194" s="3" t="s">
        <v>338</v>
      </c>
      <c r="C194" s="3" t="s">
        <v>849</v>
      </c>
      <c r="D194" s="3"/>
      <c r="E194" s="3"/>
    </row>
    <row r="195" spans="1:5">
      <c r="A195" s="3">
        <v>280</v>
      </c>
      <c r="B195" s="3" t="s">
        <v>338</v>
      </c>
      <c r="C195" s="3" t="s">
        <v>850</v>
      </c>
      <c r="D195" s="3"/>
      <c r="E195" s="3"/>
    </row>
    <row r="196" spans="1:5">
      <c r="A196" s="3">
        <v>281</v>
      </c>
      <c r="B196" s="3" t="s">
        <v>338</v>
      </c>
      <c r="C196" s="3" t="s">
        <v>851</v>
      </c>
      <c r="D196" s="3"/>
      <c r="E196" s="3"/>
    </row>
    <row r="197" spans="1:5">
      <c r="A197" s="3">
        <v>282</v>
      </c>
      <c r="B197" s="3" t="s">
        <v>338</v>
      </c>
      <c r="C197" s="3" t="s">
        <v>852</v>
      </c>
      <c r="D197" s="3"/>
      <c r="E197" s="3"/>
    </row>
    <row r="198" spans="1:5">
      <c r="A198" s="3">
        <v>283</v>
      </c>
      <c r="B198" s="3" t="s">
        <v>338</v>
      </c>
      <c r="C198" s="3" t="s">
        <v>853</v>
      </c>
      <c r="D198" s="3"/>
      <c r="E198" s="3"/>
    </row>
    <row r="199" spans="1:5">
      <c r="A199" s="3">
        <v>284</v>
      </c>
      <c r="B199" s="3" t="s">
        <v>338</v>
      </c>
      <c r="C199" s="3" t="s">
        <v>854</v>
      </c>
      <c r="D199" s="3"/>
      <c r="E199" s="3"/>
    </row>
    <row r="200" spans="1:5">
      <c r="A200" s="3">
        <v>285</v>
      </c>
      <c r="B200" s="3" t="s">
        <v>338</v>
      </c>
      <c r="C200" s="3" t="s">
        <v>855</v>
      </c>
      <c r="D200" s="3"/>
      <c r="E200" s="3"/>
    </row>
    <row r="201" spans="1:5">
      <c r="A201" s="3">
        <v>286</v>
      </c>
      <c r="B201" s="3" t="s">
        <v>338</v>
      </c>
      <c r="C201" s="3" t="s">
        <v>856</v>
      </c>
      <c r="D201" s="3"/>
      <c r="E201" s="3"/>
    </row>
    <row r="202" spans="1:5">
      <c r="A202" s="3">
        <v>287</v>
      </c>
      <c r="B202" s="3" t="s">
        <v>338</v>
      </c>
      <c r="C202" s="3" t="s">
        <v>857</v>
      </c>
      <c r="D202" s="3"/>
      <c r="E202" s="3"/>
    </row>
    <row r="203" spans="1:5">
      <c r="A203" s="3">
        <v>288</v>
      </c>
      <c r="B203" s="3" t="s">
        <v>338</v>
      </c>
      <c r="C203" s="3" t="s">
        <v>858</v>
      </c>
      <c r="D203" s="3"/>
      <c r="E203" s="3"/>
    </row>
    <row r="204" spans="1:5">
      <c r="A204" s="3">
        <v>289</v>
      </c>
      <c r="B204" s="3" t="s">
        <v>338</v>
      </c>
      <c r="C204" s="3" t="s">
        <v>859</v>
      </c>
      <c r="D204" s="3"/>
      <c r="E204" s="3"/>
    </row>
    <row r="205" spans="1:5">
      <c r="A205" s="3">
        <v>290</v>
      </c>
      <c r="B205" s="3" t="s">
        <v>338</v>
      </c>
      <c r="C205" s="3" t="s">
        <v>860</v>
      </c>
      <c r="D205" s="3"/>
      <c r="E205" s="3"/>
    </row>
    <row r="206" spans="1:5">
      <c r="A206" s="3">
        <v>291</v>
      </c>
      <c r="B206" s="3" t="s">
        <v>338</v>
      </c>
      <c r="C206" s="3" t="s">
        <v>861</v>
      </c>
      <c r="D206" s="3"/>
      <c r="E206" s="3"/>
    </row>
    <row r="207" spans="1:5">
      <c r="A207" s="3">
        <v>292</v>
      </c>
      <c r="B207" s="3" t="s">
        <v>338</v>
      </c>
      <c r="C207" s="3" t="s">
        <v>862</v>
      </c>
      <c r="D207" s="3"/>
      <c r="E207" s="3"/>
    </row>
    <row r="208" spans="1:5">
      <c r="A208" s="3">
        <v>293</v>
      </c>
      <c r="B208" s="3" t="s">
        <v>338</v>
      </c>
      <c r="C208" s="3" t="s">
        <v>863</v>
      </c>
      <c r="D208" s="3"/>
      <c r="E208" s="3"/>
    </row>
    <row r="209" spans="1:5">
      <c r="A209" s="3">
        <v>294</v>
      </c>
      <c r="B209" s="3" t="s">
        <v>338</v>
      </c>
      <c r="C209" s="3" t="s">
        <v>864</v>
      </c>
      <c r="D209" s="3"/>
      <c r="E209" s="3"/>
    </row>
    <row r="210" spans="1:5">
      <c r="A210" s="3">
        <v>295</v>
      </c>
      <c r="B210" s="3" t="s">
        <v>338</v>
      </c>
      <c r="C210" s="3" t="s">
        <v>865</v>
      </c>
      <c r="D210" s="3"/>
      <c r="E210" s="3"/>
    </row>
    <row r="211" spans="1:5">
      <c r="A211" s="3">
        <v>296</v>
      </c>
      <c r="B211" s="3" t="s">
        <v>338</v>
      </c>
      <c r="C211" s="3" t="s">
        <v>866</v>
      </c>
      <c r="D211" s="3" t="e">
        <v>#N/A</v>
      </c>
      <c r="E211" s="3"/>
    </row>
    <row r="212" spans="1:5">
      <c r="A212" s="3">
        <v>50</v>
      </c>
      <c r="B212" s="3" t="s">
        <v>80</v>
      </c>
      <c r="C212" s="3" t="s">
        <v>82</v>
      </c>
      <c r="D212" s="3" t="s">
        <v>357</v>
      </c>
      <c r="E212" s="3"/>
    </row>
    <row r="213" spans="1:5">
      <c r="A213" s="3">
        <v>51</v>
      </c>
      <c r="B213" s="3" t="s">
        <v>80</v>
      </c>
      <c r="C213" s="3" t="s">
        <v>81</v>
      </c>
      <c r="D213" s="3" t="s">
        <v>359</v>
      </c>
      <c r="E213" s="3"/>
    </row>
    <row r="214" spans="1:5">
      <c r="A214" s="3">
        <v>52</v>
      </c>
      <c r="B214" s="3" t="s">
        <v>80</v>
      </c>
      <c r="C214" s="3" t="s">
        <v>209</v>
      </c>
      <c r="D214" s="3" t="s">
        <v>361</v>
      </c>
      <c r="E214" s="3"/>
    </row>
    <row r="215" spans="1:5">
      <c r="A215" s="3">
        <v>53</v>
      </c>
      <c r="B215" s="3" t="s">
        <v>80</v>
      </c>
      <c r="C215" s="3" t="s">
        <v>133</v>
      </c>
      <c r="D215" s="3" t="s">
        <v>362</v>
      </c>
      <c r="E215" s="3"/>
    </row>
    <row r="216" spans="1:5">
      <c r="A216" s="3">
        <v>54</v>
      </c>
      <c r="B216" s="3" t="s">
        <v>80</v>
      </c>
      <c r="C216" s="3" t="s">
        <v>142</v>
      </c>
      <c r="D216" s="3" t="s">
        <v>363</v>
      </c>
      <c r="E216" s="3"/>
    </row>
    <row r="217" spans="1:5">
      <c r="A217" s="3">
        <v>61</v>
      </c>
      <c r="B217" s="3" t="s">
        <v>80</v>
      </c>
      <c r="C217" s="3" t="s">
        <v>382</v>
      </c>
      <c r="D217" s="3" t="s">
        <v>381</v>
      </c>
      <c r="E217" s="3"/>
    </row>
    <row r="218" spans="1:5">
      <c r="A218" s="3">
        <v>62</v>
      </c>
      <c r="B218" s="3" t="s">
        <v>80</v>
      </c>
      <c r="C218" s="3" t="s">
        <v>385</v>
      </c>
      <c r="D218" s="3" t="s">
        <v>384</v>
      </c>
      <c r="E218" s="3"/>
    </row>
    <row r="219" spans="1:5">
      <c r="A219" s="3">
        <v>73</v>
      </c>
      <c r="B219" s="3" t="s">
        <v>80</v>
      </c>
      <c r="C219" s="3" t="s">
        <v>70</v>
      </c>
      <c r="D219" s="3" t="s">
        <v>438</v>
      </c>
      <c r="E219" s="3"/>
    </row>
    <row r="220" spans="1:5">
      <c r="A220" s="3">
        <v>74</v>
      </c>
      <c r="B220" s="3" t="s">
        <v>80</v>
      </c>
      <c r="C220" s="3" t="s">
        <v>206</v>
      </c>
      <c r="D220" s="3" t="s">
        <v>440</v>
      </c>
      <c r="E220" s="3"/>
    </row>
    <row r="221" spans="1:5">
      <c r="A221" s="3">
        <v>75</v>
      </c>
      <c r="B221" s="3" t="s">
        <v>80</v>
      </c>
      <c r="C221" s="3" t="s">
        <v>198</v>
      </c>
      <c r="D221" s="3" t="s">
        <v>442</v>
      </c>
      <c r="E221" s="3"/>
    </row>
    <row r="222" spans="1:5">
      <c r="A222" s="3">
        <v>76</v>
      </c>
      <c r="B222" s="3" t="s">
        <v>80</v>
      </c>
      <c r="C222" s="3" t="s">
        <v>121</v>
      </c>
      <c r="D222" s="3" t="s">
        <v>443</v>
      </c>
      <c r="E222" s="3"/>
    </row>
    <row r="223" spans="1:5">
      <c r="A223" s="3">
        <v>77</v>
      </c>
      <c r="B223" s="3" t="s">
        <v>80</v>
      </c>
      <c r="C223" s="3" t="s">
        <v>109</v>
      </c>
      <c r="D223" s="3" t="s">
        <v>444</v>
      </c>
      <c r="E223" s="3"/>
    </row>
    <row r="224" spans="1:5">
      <c r="A224" s="3">
        <v>87</v>
      </c>
      <c r="B224" s="3" t="s">
        <v>80</v>
      </c>
      <c r="C224" s="3" t="s">
        <v>107</v>
      </c>
      <c r="D224" s="3" t="s">
        <v>464</v>
      </c>
      <c r="E224" s="3"/>
    </row>
    <row r="225" spans="1:5">
      <c r="A225" s="3">
        <v>91</v>
      </c>
      <c r="B225" s="3" t="s">
        <v>80</v>
      </c>
      <c r="C225" s="3" t="s">
        <v>158</v>
      </c>
      <c r="D225" s="3" t="s">
        <v>470</v>
      </c>
      <c r="E225" s="3"/>
    </row>
    <row r="226" spans="1:5">
      <c r="A226" s="3">
        <v>92</v>
      </c>
      <c r="B226" s="3" t="s">
        <v>80</v>
      </c>
      <c r="C226" s="3" t="s">
        <v>144</v>
      </c>
      <c r="D226" s="3" t="s">
        <v>472</v>
      </c>
      <c r="E226" s="3"/>
    </row>
    <row r="227" spans="1:5">
      <c r="A227" s="3">
        <v>93</v>
      </c>
      <c r="B227" s="3" t="s">
        <v>80</v>
      </c>
      <c r="C227" s="3" t="s">
        <v>143</v>
      </c>
      <c r="D227" s="3" t="s">
        <v>474</v>
      </c>
      <c r="E227" s="3"/>
    </row>
    <row r="228" spans="1:5">
      <c r="A228" s="3">
        <v>94</v>
      </c>
      <c r="B228" s="3" t="s">
        <v>80</v>
      </c>
      <c r="C228" s="3" t="s">
        <v>89</v>
      </c>
      <c r="D228" s="3" t="s">
        <v>476</v>
      </c>
      <c r="E228" s="3"/>
    </row>
    <row r="229" spans="1:5">
      <c r="A229" s="3">
        <v>95</v>
      </c>
      <c r="B229" s="3" t="s">
        <v>80</v>
      </c>
      <c r="C229" s="3" t="s">
        <v>90</v>
      </c>
      <c r="D229" s="3" t="s">
        <v>478</v>
      </c>
      <c r="E229" s="3"/>
    </row>
    <row r="230" spans="1:5">
      <c r="A230" s="3">
        <v>98</v>
      </c>
      <c r="B230" s="3" t="s">
        <v>80</v>
      </c>
      <c r="C230" s="3" t="s">
        <v>138</v>
      </c>
      <c r="D230" s="3" t="s">
        <v>485</v>
      </c>
      <c r="E230" s="3"/>
    </row>
    <row r="231" spans="1:5">
      <c r="A231" s="3">
        <v>99</v>
      </c>
      <c r="B231" s="3" t="s">
        <v>80</v>
      </c>
      <c r="C231" s="3" t="s">
        <v>172</v>
      </c>
      <c r="D231" s="3" t="s">
        <v>488</v>
      </c>
      <c r="E231" s="3"/>
    </row>
    <row r="232" spans="1:5">
      <c r="A232" s="3">
        <v>100</v>
      </c>
      <c r="B232" s="3" t="s">
        <v>80</v>
      </c>
      <c r="C232" s="3" t="s">
        <v>149</v>
      </c>
      <c r="D232" s="3" t="s">
        <v>490</v>
      </c>
      <c r="E232" s="3"/>
    </row>
    <row r="233" spans="1:5">
      <c r="A233" s="3">
        <v>102</v>
      </c>
      <c r="B233" s="3" t="s">
        <v>80</v>
      </c>
      <c r="C233" s="3" t="s">
        <v>40</v>
      </c>
      <c r="D233" s="3" t="s">
        <v>495</v>
      </c>
      <c r="E233" s="3"/>
    </row>
    <row r="234" spans="1:5">
      <c r="A234" s="3">
        <v>103</v>
      </c>
      <c r="B234" s="3" t="s">
        <v>80</v>
      </c>
      <c r="C234" s="3" t="s">
        <v>39</v>
      </c>
      <c r="D234" s="3" t="s">
        <v>497</v>
      </c>
      <c r="E234" s="3"/>
    </row>
    <row r="235" spans="1:5">
      <c r="A235" s="3">
        <v>104</v>
      </c>
      <c r="B235" s="3" t="s">
        <v>80</v>
      </c>
      <c r="C235" s="3" t="s">
        <v>500</v>
      </c>
      <c r="D235" s="3" t="s">
        <v>499</v>
      </c>
      <c r="E235" s="3"/>
    </row>
    <row r="236" spans="1:5">
      <c r="A236" s="3">
        <v>109</v>
      </c>
      <c r="B236" s="3" t="s">
        <v>80</v>
      </c>
      <c r="C236" s="3" t="s">
        <v>150</v>
      </c>
      <c r="D236" s="3" t="s">
        <v>510</v>
      </c>
      <c r="E236" s="3"/>
    </row>
    <row r="237" spans="1:5">
      <c r="A237" s="3">
        <v>110</v>
      </c>
      <c r="B237" s="3" t="s">
        <v>80</v>
      </c>
      <c r="C237" s="3" t="s">
        <v>151</v>
      </c>
      <c r="D237" s="3" t="s">
        <v>512</v>
      </c>
      <c r="E237" s="3"/>
    </row>
    <row r="238" spans="1:5">
      <c r="A238" s="3">
        <v>111</v>
      </c>
      <c r="B238" s="3" t="s">
        <v>80</v>
      </c>
      <c r="C238" s="3" t="s">
        <v>515</v>
      </c>
      <c r="D238" s="3" t="s">
        <v>514</v>
      </c>
      <c r="E238" s="3"/>
    </row>
    <row r="239" spans="1:5">
      <c r="A239" s="3">
        <v>112</v>
      </c>
      <c r="B239" s="3" t="s">
        <v>80</v>
      </c>
      <c r="C239" s="3" t="s">
        <v>57</v>
      </c>
      <c r="D239" s="3" t="s">
        <v>517</v>
      </c>
      <c r="E239" s="3"/>
    </row>
    <row r="240" spans="1:5">
      <c r="A240" s="3">
        <v>113</v>
      </c>
      <c r="B240" s="3" t="s">
        <v>80</v>
      </c>
      <c r="C240" s="3" t="s">
        <v>192</v>
      </c>
      <c r="D240" s="3" t="s">
        <v>519</v>
      </c>
      <c r="E240" s="3"/>
    </row>
    <row r="241" spans="1:5">
      <c r="A241" s="3">
        <v>114</v>
      </c>
      <c r="B241" s="3" t="s">
        <v>80</v>
      </c>
      <c r="C241" s="3" t="s">
        <v>56</v>
      </c>
      <c r="D241" s="3" t="s">
        <v>520</v>
      </c>
      <c r="E241" s="3"/>
    </row>
    <row r="242" spans="1:5">
      <c r="A242" s="3">
        <v>115</v>
      </c>
      <c r="B242" s="3" t="s">
        <v>80</v>
      </c>
      <c r="C242" s="3" t="s">
        <v>55</v>
      </c>
      <c r="D242" s="3" t="s">
        <v>522</v>
      </c>
      <c r="E242" s="3"/>
    </row>
    <row r="243" spans="1:5">
      <c r="A243" s="3">
        <v>116</v>
      </c>
      <c r="B243" s="3" t="s">
        <v>80</v>
      </c>
      <c r="C243" s="3" t="s">
        <v>54</v>
      </c>
      <c r="D243" s="3" t="s">
        <v>524</v>
      </c>
      <c r="E243" s="3"/>
    </row>
    <row r="244" spans="1:5">
      <c r="A244" s="3">
        <v>117</v>
      </c>
      <c r="B244" s="3" t="s">
        <v>80</v>
      </c>
      <c r="C244" s="3" t="s">
        <v>48</v>
      </c>
      <c r="D244" s="3" t="s">
        <v>526</v>
      </c>
      <c r="E244" s="3"/>
    </row>
    <row r="245" spans="1:5">
      <c r="A245" s="3">
        <v>126</v>
      </c>
      <c r="B245" s="3" t="s">
        <v>80</v>
      </c>
      <c r="C245" s="3" t="s">
        <v>102</v>
      </c>
      <c r="D245" s="3" t="s">
        <v>545</v>
      </c>
      <c r="E245" s="3"/>
    </row>
    <row r="246" spans="1:5">
      <c r="A246" s="3">
        <v>127</v>
      </c>
      <c r="B246" s="3" t="s">
        <v>80</v>
      </c>
      <c r="C246" s="3" t="s">
        <v>103</v>
      </c>
      <c r="D246" s="3" t="s">
        <v>547</v>
      </c>
      <c r="E246" s="3"/>
    </row>
    <row r="247" spans="1:5">
      <c r="A247" s="3">
        <v>128</v>
      </c>
      <c r="B247" s="3" t="s">
        <v>80</v>
      </c>
      <c r="C247" s="3" t="s">
        <v>101</v>
      </c>
      <c r="D247" s="3" t="s">
        <v>549</v>
      </c>
      <c r="E247" s="3"/>
    </row>
    <row r="248" spans="1:5">
      <c r="A248" s="3">
        <v>129</v>
      </c>
      <c r="B248" s="3" t="s">
        <v>80</v>
      </c>
      <c r="C248" s="3" t="s">
        <v>47</v>
      </c>
      <c r="D248" s="3" t="s">
        <v>551</v>
      </c>
      <c r="E248" s="3"/>
    </row>
    <row r="249" spans="1:5">
      <c r="A249" s="3">
        <v>133</v>
      </c>
      <c r="B249" s="3" t="s">
        <v>80</v>
      </c>
      <c r="C249" s="3" t="s">
        <v>59</v>
      </c>
      <c r="D249" s="3" t="s">
        <v>559</v>
      </c>
      <c r="E249" s="3"/>
    </row>
    <row r="250" spans="1:5">
      <c r="A250" s="3">
        <v>136</v>
      </c>
      <c r="B250" s="3" t="s">
        <v>80</v>
      </c>
      <c r="C250" s="3" t="s">
        <v>110</v>
      </c>
      <c r="D250" s="3" t="s">
        <v>567</v>
      </c>
      <c r="E250" s="3"/>
    </row>
    <row r="251" spans="1:5">
      <c r="A251" s="3">
        <v>142</v>
      </c>
      <c r="B251" s="3" t="s">
        <v>80</v>
      </c>
      <c r="C251" s="3" t="s">
        <v>581</v>
      </c>
      <c r="D251" s="3" t="s">
        <v>580</v>
      </c>
      <c r="E251" s="3"/>
    </row>
    <row r="252" spans="1:5">
      <c r="A252" s="3">
        <v>143</v>
      </c>
      <c r="B252" s="3" t="s">
        <v>80</v>
      </c>
      <c r="C252" s="3" t="s">
        <v>175</v>
      </c>
      <c r="D252" s="3" t="s">
        <v>583</v>
      </c>
      <c r="E252" s="3"/>
    </row>
    <row r="253" spans="1:5">
      <c r="A253" s="3">
        <v>144</v>
      </c>
      <c r="B253" s="3" t="s">
        <v>80</v>
      </c>
      <c r="C253" s="3" t="s">
        <v>586</v>
      </c>
      <c r="D253" s="3" t="s">
        <v>585</v>
      </c>
      <c r="E253" s="3"/>
    </row>
    <row r="254" spans="1:5">
      <c r="A254" s="3">
        <v>145</v>
      </c>
      <c r="B254" s="3" t="s">
        <v>80</v>
      </c>
      <c r="C254" s="3" t="s">
        <v>589</v>
      </c>
      <c r="D254" s="3" t="s">
        <v>588</v>
      </c>
      <c r="E254" s="3"/>
    </row>
    <row r="255" spans="1:5">
      <c r="A255" s="3">
        <v>146</v>
      </c>
      <c r="B255" s="3" t="s">
        <v>80</v>
      </c>
      <c r="C255" s="3" t="s">
        <v>592</v>
      </c>
      <c r="D255" s="3" t="s">
        <v>591</v>
      </c>
      <c r="E255" s="3"/>
    </row>
    <row r="256" spans="1:5">
      <c r="A256" s="3">
        <v>147</v>
      </c>
      <c r="B256" s="3" t="s">
        <v>80</v>
      </c>
      <c r="C256" s="3" t="s">
        <v>595</v>
      </c>
      <c r="D256" s="3" t="s">
        <v>594</v>
      </c>
      <c r="E256" s="3"/>
    </row>
    <row r="257" spans="1:5">
      <c r="A257" s="3">
        <v>148</v>
      </c>
      <c r="B257" s="3" t="s">
        <v>80</v>
      </c>
      <c r="C257" s="3" t="s">
        <v>598</v>
      </c>
      <c r="D257" s="3" t="s">
        <v>597</v>
      </c>
      <c r="E257" s="3"/>
    </row>
    <row r="258" spans="1:5">
      <c r="A258" s="3">
        <v>149</v>
      </c>
      <c r="B258" s="3" t="s">
        <v>80</v>
      </c>
      <c r="C258" s="3" t="s">
        <v>601</v>
      </c>
      <c r="D258" s="3" t="s">
        <v>600</v>
      </c>
      <c r="E258" s="3"/>
    </row>
    <row r="259" spans="1:5">
      <c r="A259" s="3">
        <v>150</v>
      </c>
      <c r="B259" s="3" t="s">
        <v>80</v>
      </c>
      <c r="C259" s="3" t="s">
        <v>604</v>
      </c>
      <c r="D259" s="3" t="s">
        <v>603</v>
      </c>
      <c r="E259" s="3"/>
    </row>
    <row r="260" spans="1:5">
      <c r="A260" s="3">
        <v>151</v>
      </c>
      <c r="B260" s="3" t="s">
        <v>80</v>
      </c>
      <c r="C260" s="3" t="s">
        <v>607</v>
      </c>
      <c r="D260" s="3" t="s">
        <v>606</v>
      </c>
      <c r="E260" s="3"/>
    </row>
    <row r="261" spans="1:5">
      <c r="A261" s="3">
        <v>152</v>
      </c>
      <c r="B261" s="3" t="s">
        <v>80</v>
      </c>
      <c r="C261" s="3" t="s">
        <v>610</v>
      </c>
      <c r="D261" s="3" t="s">
        <v>609</v>
      </c>
      <c r="E261" s="3"/>
    </row>
    <row r="262" spans="1:5">
      <c r="A262" s="3">
        <v>153</v>
      </c>
      <c r="B262" s="3" t="s">
        <v>80</v>
      </c>
      <c r="C262" s="3" t="s">
        <v>613</v>
      </c>
      <c r="D262" s="3" t="s">
        <v>612</v>
      </c>
      <c r="E262" s="3"/>
    </row>
    <row r="263" spans="1:5">
      <c r="A263" s="3">
        <v>154</v>
      </c>
      <c r="B263" s="3" t="s">
        <v>80</v>
      </c>
      <c r="C263" s="3" t="s">
        <v>616</v>
      </c>
      <c r="D263" s="3" t="s">
        <v>615</v>
      </c>
      <c r="E263" s="3"/>
    </row>
    <row r="264" spans="1:5">
      <c r="A264" s="3">
        <v>155</v>
      </c>
      <c r="B264" s="3" t="s">
        <v>80</v>
      </c>
      <c r="C264" s="3" t="s">
        <v>87</v>
      </c>
      <c r="D264" s="3" t="s">
        <v>617</v>
      </c>
      <c r="E264" s="3"/>
    </row>
    <row r="265" spans="1:5">
      <c r="A265" s="3">
        <v>156</v>
      </c>
      <c r="B265" s="3" t="s">
        <v>80</v>
      </c>
      <c r="C265" s="3" t="s">
        <v>31</v>
      </c>
      <c r="D265" s="3" t="s">
        <v>619</v>
      </c>
      <c r="E265" s="3"/>
    </row>
    <row r="266" spans="1:5">
      <c r="A266" s="3">
        <v>157</v>
      </c>
      <c r="B266" s="3" t="s">
        <v>80</v>
      </c>
      <c r="C266" s="3" t="s">
        <v>622</v>
      </c>
      <c r="D266" s="3" t="s">
        <v>621</v>
      </c>
      <c r="E266" s="3"/>
    </row>
    <row r="267" spans="1:5">
      <c r="A267" s="3">
        <v>160</v>
      </c>
      <c r="B267" s="3" t="s">
        <v>80</v>
      </c>
      <c r="C267" s="3" t="s">
        <v>630</v>
      </c>
      <c r="D267" s="3" t="s">
        <v>629</v>
      </c>
      <c r="E267" s="3"/>
    </row>
    <row r="268" spans="1:5">
      <c r="A268" s="3">
        <v>162</v>
      </c>
      <c r="B268" s="3" t="s">
        <v>80</v>
      </c>
      <c r="C268" s="3" t="s">
        <v>635</v>
      </c>
      <c r="D268" s="3" t="s">
        <v>634</v>
      </c>
      <c r="E268" s="3"/>
    </row>
    <row r="269" spans="1:5">
      <c r="A269" s="3">
        <v>163</v>
      </c>
      <c r="B269" s="3" t="s">
        <v>80</v>
      </c>
      <c r="C269" s="3" t="s">
        <v>123</v>
      </c>
      <c r="D269" s="3" t="s">
        <v>637</v>
      </c>
      <c r="E269" s="3"/>
    </row>
    <row r="270" spans="1:5">
      <c r="A270" s="3">
        <v>164</v>
      </c>
      <c r="B270" s="3" t="s">
        <v>80</v>
      </c>
      <c r="C270" s="3" t="s">
        <v>119</v>
      </c>
      <c r="D270" s="3" t="s">
        <v>639</v>
      </c>
      <c r="E270" s="3"/>
    </row>
    <row r="271" spans="1:5">
      <c r="A271" s="3">
        <v>165</v>
      </c>
      <c r="B271" s="3" t="s">
        <v>80</v>
      </c>
      <c r="C271" s="3" t="s">
        <v>132</v>
      </c>
      <c r="D271" s="3" t="s">
        <v>641</v>
      </c>
      <c r="E271" s="3"/>
    </row>
    <row r="272" spans="1:5">
      <c r="A272" s="3">
        <v>166</v>
      </c>
      <c r="B272" s="3" t="s">
        <v>80</v>
      </c>
      <c r="C272" s="3" t="s">
        <v>125</v>
      </c>
      <c r="D272" s="3" t="s">
        <v>643</v>
      </c>
      <c r="E272" s="3"/>
    </row>
    <row r="273" spans="1:5">
      <c r="A273" s="3">
        <v>167</v>
      </c>
      <c r="B273" s="3" t="s">
        <v>80</v>
      </c>
      <c r="C273" s="3" t="s">
        <v>124</v>
      </c>
      <c r="D273" s="3" t="s">
        <v>645</v>
      </c>
      <c r="E273" s="3"/>
    </row>
    <row r="274" spans="1:5">
      <c r="A274" s="3">
        <v>168</v>
      </c>
      <c r="B274" s="3" t="s">
        <v>80</v>
      </c>
      <c r="C274" s="3" t="s">
        <v>126</v>
      </c>
      <c r="D274" s="3" t="s">
        <v>647</v>
      </c>
      <c r="E274" s="3"/>
    </row>
    <row r="275" spans="1:5">
      <c r="A275" s="3">
        <v>169</v>
      </c>
      <c r="B275" s="3" t="s">
        <v>80</v>
      </c>
      <c r="C275" s="3" t="s">
        <v>650</v>
      </c>
      <c r="D275" s="3" t="s">
        <v>649</v>
      </c>
      <c r="E275" s="3"/>
    </row>
    <row r="276" spans="1:5">
      <c r="A276" s="3">
        <v>170</v>
      </c>
      <c r="B276" s="3" t="s">
        <v>80</v>
      </c>
      <c r="C276" s="3" t="s">
        <v>147</v>
      </c>
      <c r="D276" s="3" t="s">
        <v>652</v>
      </c>
      <c r="E276" s="3"/>
    </row>
    <row r="277" spans="1:5">
      <c r="A277" s="3">
        <v>171</v>
      </c>
      <c r="B277" s="3" t="s">
        <v>80</v>
      </c>
      <c r="C277" s="3" t="s">
        <v>654</v>
      </c>
      <c r="D277" s="3" t="s">
        <v>653</v>
      </c>
      <c r="E277" s="3"/>
    </row>
    <row r="278" spans="1:5">
      <c r="A278" s="3">
        <v>172</v>
      </c>
      <c r="B278" s="3" t="s">
        <v>80</v>
      </c>
      <c r="C278" s="3" t="s">
        <v>127</v>
      </c>
      <c r="D278" s="3" t="s">
        <v>655</v>
      </c>
      <c r="E278" s="3"/>
    </row>
    <row r="279" spans="1:5">
      <c r="A279" s="3">
        <v>173</v>
      </c>
      <c r="B279" s="3" t="s">
        <v>80</v>
      </c>
      <c r="C279" s="3" t="s">
        <v>658</v>
      </c>
      <c r="D279" s="3" t="s">
        <v>657</v>
      </c>
      <c r="E279" s="3"/>
    </row>
    <row r="280" spans="1:5">
      <c r="A280" s="3">
        <v>174</v>
      </c>
      <c r="B280" s="3" t="s">
        <v>80</v>
      </c>
      <c r="C280" s="3" t="s">
        <v>118</v>
      </c>
      <c r="D280" s="3" t="s">
        <v>660</v>
      </c>
      <c r="E280" s="3"/>
    </row>
    <row r="281" spans="1:5">
      <c r="A281" s="3">
        <v>175</v>
      </c>
      <c r="B281" s="3" t="s">
        <v>80</v>
      </c>
      <c r="C281" s="3" t="s">
        <v>663</v>
      </c>
      <c r="D281" s="3" t="s">
        <v>662</v>
      </c>
      <c r="E281" s="3"/>
    </row>
    <row r="282" spans="1:5">
      <c r="A282" s="3">
        <v>177</v>
      </c>
      <c r="B282" s="3" t="s">
        <v>80</v>
      </c>
      <c r="C282" s="3" t="s">
        <v>668</v>
      </c>
      <c r="D282" s="3" t="s">
        <v>667</v>
      </c>
      <c r="E282" s="3"/>
    </row>
    <row r="283" spans="1:5">
      <c r="A283" s="3">
        <v>178</v>
      </c>
      <c r="B283" s="3" t="s">
        <v>80</v>
      </c>
      <c r="C283" s="3" t="s">
        <v>128</v>
      </c>
      <c r="D283" s="3" t="s">
        <v>670</v>
      </c>
      <c r="E283" s="3"/>
    </row>
    <row r="284" spans="1:5">
      <c r="A284" s="3">
        <v>183</v>
      </c>
      <c r="B284" s="3" t="s">
        <v>80</v>
      </c>
      <c r="C284" s="3" t="s">
        <v>681</v>
      </c>
      <c r="D284" s="3" t="s">
        <v>680</v>
      </c>
      <c r="E284" s="3"/>
    </row>
    <row r="285" spans="1:5">
      <c r="A285" s="3">
        <v>186</v>
      </c>
      <c r="B285" s="3" t="s">
        <v>80</v>
      </c>
      <c r="C285" s="3" t="s">
        <v>104</v>
      </c>
      <c r="D285" s="3" t="s">
        <v>686</v>
      </c>
      <c r="E285" s="3"/>
    </row>
    <row r="286" spans="1:5">
      <c r="A286" s="3">
        <v>187</v>
      </c>
      <c r="B286" s="3" t="s">
        <v>80</v>
      </c>
      <c r="C286" s="3" t="s">
        <v>72</v>
      </c>
      <c r="D286" s="3" t="s">
        <v>688</v>
      </c>
      <c r="E286" s="3"/>
    </row>
    <row r="287" spans="1:5">
      <c r="A287" s="3">
        <v>189</v>
      </c>
      <c r="B287" s="3" t="s">
        <v>80</v>
      </c>
      <c r="C287" s="3" t="s">
        <v>53</v>
      </c>
      <c r="D287" s="3" t="s">
        <v>692</v>
      </c>
      <c r="E287" s="3"/>
    </row>
    <row r="288" spans="1:5">
      <c r="A288" s="3">
        <v>190</v>
      </c>
      <c r="B288" s="3" t="s">
        <v>80</v>
      </c>
      <c r="C288" s="3" t="s">
        <v>695</v>
      </c>
      <c r="D288" s="3" t="s">
        <v>694</v>
      </c>
      <c r="E288" s="3"/>
    </row>
    <row r="289" spans="1:5">
      <c r="A289" s="3">
        <v>205</v>
      </c>
      <c r="B289" s="3" t="s">
        <v>80</v>
      </c>
      <c r="C289" s="3" t="s">
        <v>728</v>
      </c>
      <c r="D289" s="3" t="s">
        <v>727</v>
      </c>
      <c r="E289" s="3"/>
    </row>
    <row r="290" spans="1:5">
      <c r="A290" s="3">
        <v>206</v>
      </c>
      <c r="B290" s="3" t="s">
        <v>80</v>
      </c>
      <c r="C290" s="3" t="s">
        <v>731</v>
      </c>
      <c r="D290" s="3" t="s">
        <v>730</v>
      </c>
      <c r="E290" s="3"/>
    </row>
    <row r="291" spans="1:5">
      <c r="A291" s="3">
        <v>207</v>
      </c>
      <c r="B291" s="3" t="s">
        <v>80</v>
      </c>
      <c r="C291" s="3" t="s">
        <v>187</v>
      </c>
      <c r="D291" s="3" t="s">
        <v>733</v>
      </c>
      <c r="E291" s="3"/>
    </row>
    <row r="292" spans="1:5">
      <c r="A292" s="3">
        <v>208</v>
      </c>
      <c r="B292" s="3" t="s">
        <v>80</v>
      </c>
      <c r="C292" s="3" t="s">
        <v>188</v>
      </c>
      <c r="D292" s="3" t="s">
        <v>735</v>
      </c>
      <c r="E292" s="3"/>
    </row>
    <row r="293" spans="1:5">
      <c r="A293" s="3">
        <v>210</v>
      </c>
      <c r="B293" s="3" t="s">
        <v>80</v>
      </c>
      <c r="C293" s="3" t="s">
        <v>741</v>
      </c>
      <c r="D293" s="3" t="s">
        <v>740</v>
      </c>
      <c r="E293" s="3"/>
    </row>
    <row r="294" spans="1:5">
      <c r="A294" s="3">
        <v>211</v>
      </c>
      <c r="B294" s="3" t="s">
        <v>80</v>
      </c>
      <c r="C294" s="3" t="s">
        <v>743</v>
      </c>
      <c r="D294" s="3" t="s">
        <v>742</v>
      </c>
      <c r="E294" s="3"/>
    </row>
    <row r="295" spans="1:5">
      <c r="A295" s="3">
        <v>219</v>
      </c>
      <c r="B295" s="3" t="s">
        <v>80</v>
      </c>
      <c r="C295" s="3" t="s">
        <v>756</v>
      </c>
      <c r="D295" s="3" t="s">
        <v>755</v>
      </c>
      <c r="E295" s="3"/>
    </row>
    <row r="296" spans="1:5">
      <c r="A296" s="3">
        <v>220</v>
      </c>
      <c r="B296" s="3" t="s">
        <v>80</v>
      </c>
      <c r="C296" s="3" t="s">
        <v>759</v>
      </c>
      <c r="D296" s="3" t="s">
        <v>758</v>
      </c>
      <c r="E296" s="3"/>
    </row>
    <row r="297" spans="1:5">
      <c r="A297" s="3">
        <v>221</v>
      </c>
      <c r="B297" s="3" t="s">
        <v>80</v>
      </c>
      <c r="C297" s="3" t="s">
        <v>761</v>
      </c>
      <c r="D297" s="3" t="s">
        <v>760</v>
      </c>
      <c r="E297" s="3"/>
    </row>
    <row r="298" spans="1:5">
      <c r="A298" s="3">
        <v>228</v>
      </c>
      <c r="B298" s="3" t="s">
        <v>80</v>
      </c>
      <c r="C298" s="3" t="s">
        <v>770</v>
      </c>
      <c r="D298" s="3" t="s">
        <v>769</v>
      </c>
      <c r="E298" s="3"/>
    </row>
    <row r="299" spans="1:5">
      <c r="A299" s="3">
        <v>229</v>
      </c>
      <c r="B299" s="3" t="s">
        <v>80</v>
      </c>
      <c r="C299" s="3" t="s">
        <v>773</v>
      </c>
      <c r="D299" s="3" t="s">
        <v>772</v>
      </c>
      <c r="E299" s="3"/>
    </row>
    <row r="300" spans="1:5">
      <c r="A300" s="3">
        <v>297</v>
      </c>
      <c r="B300" s="3" t="s">
        <v>80</v>
      </c>
      <c r="C300" s="3" t="s">
        <v>868</v>
      </c>
      <c r="D300" s="3" t="s">
        <v>867</v>
      </c>
      <c r="E300" s="3"/>
    </row>
    <row r="301" spans="1:5">
      <c r="A301" s="3">
        <v>298</v>
      </c>
      <c r="B301" s="3" t="s">
        <v>80</v>
      </c>
      <c r="C301" s="3" t="s">
        <v>870</v>
      </c>
      <c r="D301" s="3" t="s">
        <v>869</v>
      </c>
      <c r="E301" s="3"/>
    </row>
    <row r="302" spans="1:5">
      <c r="A302" s="3">
        <v>299</v>
      </c>
      <c r="B302" s="3" t="s">
        <v>80</v>
      </c>
      <c r="C302" s="3" t="s">
        <v>872</v>
      </c>
      <c r="D302" s="3" t="s">
        <v>871</v>
      </c>
      <c r="E302" s="3"/>
    </row>
    <row r="303" spans="1:5">
      <c r="A303" s="3">
        <v>300</v>
      </c>
      <c r="B303" s="3" t="s">
        <v>80</v>
      </c>
      <c r="C303" s="3" t="s">
        <v>873</v>
      </c>
      <c r="D303" s="3" t="s">
        <v>867</v>
      </c>
      <c r="E303" s="3"/>
    </row>
    <row r="304" spans="1:5">
      <c r="A304" s="3">
        <v>301</v>
      </c>
      <c r="B304" s="3" t="s">
        <v>80</v>
      </c>
      <c r="C304" s="3" t="s">
        <v>874</v>
      </c>
      <c r="D304" s="3"/>
      <c r="E304" s="3"/>
    </row>
    <row r="305" spans="1:5">
      <c r="A305" s="3">
        <v>302</v>
      </c>
      <c r="B305" s="3" t="s">
        <v>80</v>
      </c>
      <c r="C305" s="3" t="s">
        <v>875</v>
      </c>
      <c r="D305" s="3"/>
      <c r="E305" s="3"/>
    </row>
    <row r="306" spans="1:5">
      <c r="A306" s="3">
        <v>303</v>
      </c>
      <c r="B306" s="3" t="s">
        <v>80</v>
      </c>
      <c r="C306" s="3" t="s">
        <v>876</v>
      </c>
      <c r="D306" s="3"/>
      <c r="E306" s="3"/>
    </row>
    <row r="307" spans="1:5">
      <c r="A307" s="3">
        <v>176</v>
      </c>
      <c r="B307" s="3" t="s">
        <v>80</v>
      </c>
      <c r="C307" s="3" t="s">
        <v>79</v>
      </c>
      <c r="D307" s="3" t="s">
        <v>665</v>
      </c>
      <c r="E307" s="3"/>
    </row>
    <row r="308" spans="1:5">
      <c r="A308" s="3"/>
      <c r="B308" s="3" t="s">
        <v>258</v>
      </c>
      <c r="C308" s="3" t="s">
        <v>1183</v>
      </c>
      <c r="D308" s="3" t="s">
        <v>1198</v>
      </c>
      <c r="E308" s="3"/>
    </row>
    <row r="309" spans="1:5">
      <c r="A309" s="3"/>
      <c r="B309" s="3" t="s">
        <v>258</v>
      </c>
      <c r="C309" t="s">
        <v>1119</v>
      </c>
      <c r="D309" s="3" t="s">
        <v>1151</v>
      </c>
      <c r="E309" s="3"/>
    </row>
    <row r="310" spans="1:5">
      <c r="B310" s="3" t="s">
        <v>258</v>
      </c>
      <c r="C310" t="s">
        <v>1199</v>
      </c>
      <c r="D310" t="s">
        <v>1152</v>
      </c>
    </row>
  </sheetData>
  <autoFilter ref="A1:E308"/>
  <sortState ref="A1:D304">
    <sortCondition ref="B1:B304"/>
    <sortCondition ref="A1:A30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AW160"/>
  <sheetViews>
    <sheetView rightToLeft="1" topLeftCell="H66" zoomScale="80" zoomScaleNormal="80" workbookViewId="0">
      <selection activeCell="L77" sqref="A1:XFD1048576"/>
    </sheetView>
  </sheetViews>
  <sheetFormatPr defaultRowHeight="13.8"/>
  <cols>
    <col min="10" max="10" width="29.5" customWidth="1"/>
    <col min="12" max="12" width="11.59765625" customWidth="1"/>
    <col min="21" max="21" width="9.09765625" customWidth="1"/>
    <col min="22" max="22" width="12.3984375" customWidth="1"/>
    <col min="23" max="23" width="11.3984375" customWidth="1"/>
  </cols>
  <sheetData>
    <row r="2" spans="9:28">
      <c r="J2" t="s">
        <v>878</v>
      </c>
      <c r="L2">
        <v>1</v>
      </c>
      <c r="M2">
        <v>2</v>
      </c>
      <c r="N2">
        <v>3</v>
      </c>
      <c r="O2">
        <v>4</v>
      </c>
      <c r="P2">
        <v>5</v>
      </c>
      <c r="Q2">
        <v>6</v>
      </c>
      <c r="R2">
        <v>7</v>
      </c>
      <c r="S2">
        <v>8</v>
      </c>
      <c r="T2">
        <v>9</v>
      </c>
      <c r="U2">
        <v>10</v>
      </c>
      <c r="V2">
        <v>11</v>
      </c>
      <c r="W2">
        <v>12</v>
      </c>
      <c r="X2">
        <v>13</v>
      </c>
      <c r="Y2">
        <v>14</v>
      </c>
      <c r="Z2">
        <v>15</v>
      </c>
      <c r="AA2">
        <v>16</v>
      </c>
      <c r="AB2">
        <v>17</v>
      </c>
    </row>
    <row r="3" spans="9:28">
      <c r="I3">
        <v>1</v>
      </c>
      <c r="J3" t="s">
        <v>210</v>
      </c>
      <c r="L3" t="s">
        <v>211</v>
      </c>
      <c r="M3" t="s">
        <v>879</v>
      </c>
      <c r="N3" t="s">
        <v>879</v>
      </c>
      <c r="O3" t="s">
        <v>879</v>
      </c>
      <c r="P3" t="s">
        <v>879</v>
      </c>
      <c r="Q3" t="s">
        <v>879</v>
      </c>
      <c r="R3" t="s">
        <v>879</v>
      </c>
      <c r="S3" t="s">
        <v>879</v>
      </c>
      <c r="T3" t="s">
        <v>879</v>
      </c>
      <c r="U3" t="s">
        <v>879</v>
      </c>
      <c r="V3" t="s">
        <v>879</v>
      </c>
      <c r="W3" t="s">
        <v>879</v>
      </c>
      <c r="X3" t="s">
        <v>879</v>
      </c>
      <c r="Y3" t="s">
        <v>879</v>
      </c>
      <c r="Z3" t="s">
        <v>879</v>
      </c>
    </row>
    <row r="4" spans="9:28">
      <c r="I4">
        <v>2</v>
      </c>
      <c r="J4" t="s">
        <v>880</v>
      </c>
      <c r="L4" t="s">
        <v>200</v>
      </c>
      <c r="M4" t="s">
        <v>879</v>
      </c>
      <c r="N4" t="s">
        <v>879</v>
      </c>
      <c r="O4" t="s">
        <v>879</v>
      </c>
      <c r="P4" t="s">
        <v>879</v>
      </c>
      <c r="Q4" t="s">
        <v>879</v>
      </c>
      <c r="R4" t="s">
        <v>879</v>
      </c>
      <c r="S4" t="s">
        <v>879</v>
      </c>
      <c r="T4" t="s">
        <v>879</v>
      </c>
      <c r="U4" t="s">
        <v>879</v>
      </c>
      <c r="V4" t="s">
        <v>879</v>
      </c>
      <c r="W4" t="s">
        <v>879</v>
      </c>
      <c r="X4" t="s">
        <v>879</v>
      </c>
      <c r="Y4" t="s">
        <v>879</v>
      </c>
      <c r="Z4" t="s">
        <v>879</v>
      </c>
    </row>
    <row r="5" spans="9:28">
      <c r="I5">
        <v>3</v>
      </c>
      <c r="J5" t="s">
        <v>20</v>
      </c>
      <c r="L5" t="s">
        <v>116</v>
      </c>
      <c r="M5" t="s">
        <v>268</v>
      </c>
      <c r="N5" t="s">
        <v>274</v>
      </c>
      <c r="O5" t="s">
        <v>282</v>
      </c>
      <c r="P5" t="s">
        <v>191</v>
      </c>
      <c r="Q5" t="s">
        <v>260</v>
      </c>
      <c r="R5" t="s">
        <v>293</v>
      </c>
      <c r="S5" t="s">
        <v>117</v>
      </c>
      <c r="T5" t="s">
        <v>271</v>
      </c>
      <c r="U5" t="s">
        <v>23</v>
      </c>
      <c r="V5" t="s">
        <v>25</v>
      </c>
      <c r="W5" t="s">
        <v>22</v>
      </c>
      <c r="X5" t="s">
        <v>21</v>
      </c>
      <c r="Y5" t="s">
        <v>24</v>
      </c>
      <c r="Z5" t="s">
        <v>277</v>
      </c>
    </row>
    <row r="6" spans="9:28">
      <c r="I6">
        <v>4</v>
      </c>
      <c r="J6" t="s">
        <v>881</v>
      </c>
      <c r="L6" t="s">
        <v>133</v>
      </c>
      <c r="M6" t="s">
        <v>49</v>
      </c>
      <c r="N6" t="s">
        <v>209</v>
      </c>
      <c r="O6" t="s">
        <v>879</v>
      </c>
      <c r="P6" t="s">
        <v>879</v>
      </c>
      <c r="Q6" t="s">
        <v>879</v>
      </c>
      <c r="R6" t="s">
        <v>879</v>
      </c>
      <c r="S6" t="s">
        <v>879</v>
      </c>
      <c r="T6" t="s">
        <v>879</v>
      </c>
      <c r="U6" t="s">
        <v>879</v>
      </c>
      <c r="V6" t="s">
        <v>879</v>
      </c>
      <c r="W6" t="s">
        <v>879</v>
      </c>
      <c r="X6" t="s">
        <v>879</v>
      </c>
      <c r="Y6" t="s">
        <v>879</v>
      </c>
      <c r="Z6" t="s">
        <v>879</v>
      </c>
    </row>
    <row r="7" spans="9:28">
      <c r="I7">
        <v>5</v>
      </c>
      <c r="J7" t="s">
        <v>136</v>
      </c>
      <c r="L7" t="s">
        <v>82</v>
      </c>
      <c r="M7" t="s">
        <v>1077</v>
      </c>
      <c r="P7" t="s">
        <v>879</v>
      </c>
      <c r="Q7" t="s">
        <v>879</v>
      </c>
      <c r="R7" t="s">
        <v>879</v>
      </c>
      <c r="S7" t="s">
        <v>879</v>
      </c>
      <c r="T7" t="s">
        <v>879</v>
      </c>
      <c r="U7" t="s">
        <v>879</v>
      </c>
      <c r="V7" t="s">
        <v>879</v>
      </c>
      <c r="W7" t="s">
        <v>879</v>
      </c>
      <c r="X7" t="s">
        <v>879</v>
      </c>
      <c r="Y7" t="s">
        <v>879</v>
      </c>
      <c r="Z7" t="s">
        <v>879</v>
      </c>
    </row>
    <row r="8" spans="9:28">
      <c r="I8">
        <v>6</v>
      </c>
      <c r="J8" t="s">
        <v>882</v>
      </c>
      <c r="L8" t="s">
        <v>317</v>
      </c>
      <c r="M8" t="s">
        <v>879</v>
      </c>
      <c r="N8" t="s">
        <v>879</v>
      </c>
      <c r="O8" t="s">
        <v>879</v>
      </c>
      <c r="P8" t="s">
        <v>879</v>
      </c>
      <c r="Q8" t="s">
        <v>879</v>
      </c>
      <c r="R8" t="s">
        <v>879</v>
      </c>
      <c r="S8" t="s">
        <v>879</v>
      </c>
      <c r="T8" t="s">
        <v>879</v>
      </c>
      <c r="U8" t="s">
        <v>879</v>
      </c>
      <c r="V8" t="s">
        <v>879</v>
      </c>
      <c r="W8" t="s">
        <v>879</v>
      </c>
      <c r="X8" t="s">
        <v>879</v>
      </c>
      <c r="Y8" t="s">
        <v>879</v>
      </c>
      <c r="Z8" t="s">
        <v>879</v>
      </c>
    </row>
    <row r="9" spans="9:28">
      <c r="I9">
        <v>7</v>
      </c>
      <c r="J9" t="s">
        <v>883</v>
      </c>
      <c r="L9" t="s">
        <v>231</v>
      </c>
      <c r="M9">
        <v>0</v>
      </c>
      <c r="N9" t="s">
        <v>323</v>
      </c>
      <c r="O9">
        <v>0</v>
      </c>
      <c r="P9">
        <v>0</v>
      </c>
      <c r="Q9" t="s">
        <v>879</v>
      </c>
      <c r="R9" t="s">
        <v>879</v>
      </c>
      <c r="S9" t="s">
        <v>879</v>
      </c>
      <c r="T9" t="s">
        <v>879</v>
      </c>
      <c r="U9" t="s">
        <v>879</v>
      </c>
      <c r="V9" t="s">
        <v>879</v>
      </c>
      <c r="W9" t="s">
        <v>879</v>
      </c>
      <c r="X9" t="s">
        <v>879</v>
      </c>
      <c r="Y9" t="s">
        <v>879</v>
      </c>
      <c r="Z9" t="s">
        <v>879</v>
      </c>
    </row>
    <row r="10" spans="9:28">
      <c r="I10">
        <v>8</v>
      </c>
      <c r="J10" t="s">
        <v>884</v>
      </c>
      <c r="L10" t="s">
        <v>328</v>
      </c>
      <c r="M10" t="s">
        <v>331</v>
      </c>
      <c r="N10" t="s">
        <v>879</v>
      </c>
      <c r="O10" t="s">
        <v>879</v>
      </c>
      <c r="P10" t="s">
        <v>879</v>
      </c>
      <c r="Q10" t="s">
        <v>879</v>
      </c>
      <c r="R10" t="s">
        <v>879</v>
      </c>
      <c r="S10" t="s">
        <v>879</v>
      </c>
      <c r="T10" t="s">
        <v>879</v>
      </c>
      <c r="U10" t="s">
        <v>879</v>
      </c>
      <c r="V10" t="s">
        <v>879</v>
      </c>
      <c r="W10" t="s">
        <v>879</v>
      </c>
      <c r="X10" t="s">
        <v>879</v>
      </c>
      <c r="Y10" t="s">
        <v>879</v>
      </c>
      <c r="Z10" t="s">
        <v>879</v>
      </c>
    </row>
    <row r="11" spans="9:28">
      <c r="I11">
        <v>9</v>
      </c>
      <c r="J11" t="s">
        <v>885</v>
      </c>
      <c r="L11" t="s">
        <v>15</v>
      </c>
      <c r="M11" t="s">
        <v>13</v>
      </c>
      <c r="N11" t="s">
        <v>14</v>
      </c>
      <c r="O11" t="s">
        <v>879</v>
      </c>
      <c r="P11" t="s">
        <v>879</v>
      </c>
      <c r="Q11" t="s">
        <v>879</v>
      </c>
      <c r="R11" t="s">
        <v>879</v>
      </c>
      <c r="S11" t="s">
        <v>879</v>
      </c>
      <c r="T11" t="s">
        <v>879</v>
      </c>
      <c r="U11" t="s">
        <v>879</v>
      </c>
      <c r="V11" t="s">
        <v>879</v>
      </c>
      <c r="W11" t="s">
        <v>879</v>
      </c>
      <c r="X11" t="s">
        <v>879</v>
      </c>
      <c r="Y11" t="s">
        <v>879</v>
      </c>
      <c r="Z11" t="s">
        <v>879</v>
      </c>
    </row>
    <row r="12" spans="9:28">
      <c r="I12">
        <v>10</v>
      </c>
      <c r="J12" t="s">
        <v>886</v>
      </c>
      <c r="L12" t="s">
        <v>133</v>
      </c>
      <c r="M12" t="s">
        <v>209</v>
      </c>
      <c r="N12" t="s">
        <v>879</v>
      </c>
      <c r="O12" t="s">
        <v>879</v>
      </c>
      <c r="P12" t="s">
        <v>879</v>
      </c>
      <c r="Q12" t="s">
        <v>879</v>
      </c>
      <c r="R12" t="s">
        <v>879</v>
      </c>
      <c r="S12" t="s">
        <v>879</v>
      </c>
      <c r="T12" t="s">
        <v>879</v>
      </c>
      <c r="U12" t="s">
        <v>879</v>
      </c>
      <c r="V12" t="s">
        <v>879</v>
      </c>
      <c r="W12" t="s">
        <v>879</v>
      </c>
      <c r="X12" t="s">
        <v>879</v>
      </c>
      <c r="Y12" t="s">
        <v>879</v>
      </c>
      <c r="Z12" t="s">
        <v>879</v>
      </c>
    </row>
    <row r="13" spans="9:28">
      <c r="I13">
        <v>11</v>
      </c>
      <c r="J13" t="s">
        <v>887</v>
      </c>
      <c r="L13" t="s">
        <v>313</v>
      </c>
      <c r="M13" t="s">
        <v>879</v>
      </c>
      <c r="N13" t="s">
        <v>879</v>
      </c>
      <c r="O13" t="s">
        <v>879</v>
      </c>
      <c r="P13" t="s">
        <v>879</v>
      </c>
      <c r="Q13" t="s">
        <v>879</v>
      </c>
      <c r="R13" t="s">
        <v>879</v>
      </c>
      <c r="S13" t="s">
        <v>879</v>
      </c>
      <c r="T13" t="s">
        <v>879</v>
      </c>
      <c r="U13" t="s">
        <v>879</v>
      </c>
      <c r="V13" t="s">
        <v>879</v>
      </c>
      <c r="W13" t="s">
        <v>879</v>
      </c>
      <c r="X13" t="s">
        <v>879</v>
      </c>
      <c r="Y13" t="s">
        <v>879</v>
      </c>
      <c r="Z13" t="s">
        <v>879</v>
      </c>
    </row>
    <row r="14" spans="9:28">
      <c r="I14">
        <v>12</v>
      </c>
      <c r="J14" t="s">
        <v>137</v>
      </c>
      <c r="L14" t="s">
        <v>42</v>
      </c>
      <c r="M14" t="s">
        <v>879</v>
      </c>
      <c r="N14" t="s">
        <v>879</v>
      </c>
      <c r="O14" t="s">
        <v>879</v>
      </c>
      <c r="P14" t="s">
        <v>879</v>
      </c>
      <c r="Q14" t="s">
        <v>879</v>
      </c>
      <c r="R14" t="s">
        <v>879</v>
      </c>
      <c r="S14" t="s">
        <v>879</v>
      </c>
      <c r="T14" t="s">
        <v>879</v>
      </c>
      <c r="U14" t="s">
        <v>879</v>
      </c>
      <c r="V14" t="s">
        <v>879</v>
      </c>
      <c r="W14" t="s">
        <v>879</v>
      </c>
      <c r="X14" t="s">
        <v>879</v>
      </c>
      <c r="Y14" t="s">
        <v>879</v>
      </c>
      <c r="Z14" t="s">
        <v>879</v>
      </c>
    </row>
    <row r="15" spans="9:28">
      <c r="I15">
        <v>13</v>
      </c>
      <c r="J15" t="s">
        <v>888</v>
      </c>
      <c r="L15" t="s">
        <v>112</v>
      </c>
      <c r="M15" t="s">
        <v>879</v>
      </c>
      <c r="N15" t="s">
        <v>879</v>
      </c>
      <c r="O15" t="s">
        <v>879</v>
      </c>
      <c r="P15" t="s">
        <v>879</v>
      </c>
      <c r="Q15" t="s">
        <v>879</v>
      </c>
      <c r="R15" t="s">
        <v>879</v>
      </c>
      <c r="S15" t="s">
        <v>879</v>
      </c>
      <c r="T15" t="s">
        <v>879</v>
      </c>
      <c r="U15" t="s">
        <v>879</v>
      </c>
      <c r="V15" t="s">
        <v>879</v>
      </c>
      <c r="W15" t="s">
        <v>879</v>
      </c>
      <c r="X15" t="s">
        <v>879</v>
      </c>
      <c r="Y15" t="s">
        <v>879</v>
      </c>
      <c r="Z15" t="s">
        <v>879</v>
      </c>
    </row>
    <row r="16" spans="9:28">
      <c r="I16">
        <v>14</v>
      </c>
      <c r="J16" t="s">
        <v>889</v>
      </c>
      <c r="L16" t="s">
        <v>890</v>
      </c>
      <c r="M16" t="s">
        <v>879</v>
      </c>
      <c r="N16" t="s">
        <v>879</v>
      </c>
      <c r="O16" t="s">
        <v>879</v>
      </c>
      <c r="P16" t="s">
        <v>879</v>
      </c>
      <c r="Q16" t="s">
        <v>879</v>
      </c>
      <c r="R16" t="s">
        <v>879</v>
      </c>
      <c r="S16" t="s">
        <v>879</v>
      </c>
      <c r="T16" t="s">
        <v>879</v>
      </c>
      <c r="U16" t="s">
        <v>879</v>
      </c>
      <c r="V16" t="s">
        <v>879</v>
      </c>
      <c r="W16" t="s">
        <v>879</v>
      </c>
      <c r="X16" t="s">
        <v>879</v>
      </c>
      <c r="Y16" t="s">
        <v>879</v>
      </c>
      <c r="Z16" t="s">
        <v>879</v>
      </c>
    </row>
    <row r="17" spans="9:26">
      <c r="I17">
        <v>15</v>
      </c>
      <c r="J17" t="s">
        <v>891</v>
      </c>
      <c r="L17" t="s">
        <v>890</v>
      </c>
      <c r="M17" t="s">
        <v>879</v>
      </c>
      <c r="N17" t="s">
        <v>879</v>
      </c>
      <c r="O17" t="s">
        <v>879</v>
      </c>
      <c r="P17" t="s">
        <v>879</v>
      </c>
      <c r="Q17" t="s">
        <v>879</v>
      </c>
      <c r="R17" t="s">
        <v>879</v>
      </c>
      <c r="S17" t="s">
        <v>879</v>
      </c>
      <c r="T17" t="s">
        <v>879</v>
      </c>
      <c r="U17" t="s">
        <v>879</v>
      </c>
      <c r="V17" t="s">
        <v>879</v>
      </c>
      <c r="W17" t="s">
        <v>879</v>
      </c>
      <c r="X17" t="s">
        <v>879</v>
      </c>
      <c r="Y17" t="s">
        <v>879</v>
      </c>
      <c r="Z17" t="s">
        <v>879</v>
      </c>
    </row>
    <row r="18" spans="9:26">
      <c r="I18">
        <v>16</v>
      </c>
      <c r="J18" t="s">
        <v>892</v>
      </c>
      <c r="L18" t="s">
        <v>890</v>
      </c>
      <c r="M18" t="s">
        <v>879</v>
      </c>
      <c r="N18" t="s">
        <v>879</v>
      </c>
      <c r="O18" t="s">
        <v>879</v>
      </c>
      <c r="P18" t="s">
        <v>879</v>
      </c>
      <c r="Q18" t="s">
        <v>879</v>
      </c>
      <c r="R18" t="s">
        <v>879</v>
      </c>
      <c r="S18" t="s">
        <v>879</v>
      </c>
      <c r="T18" t="s">
        <v>879</v>
      </c>
      <c r="U18" t="s">
        <v>879</v>
      </c>
      <c r="V18" t="s">
        <v>879</v>
      </c>
      <c r="W18" t="s">
        <v>879</v>
      </c>
      <c r="X18" t="s">
        <v>879</v>
      </c>
      <c r="Y18" t="s">
        <v>879</v>
      </c>
      <c r="Z18" t="s">
        <v>879</v>
      </c>
    </row>
    <row r="19" spans="9:26">
      <c r="J19" t="s">
        <v>893</v>
      </c>
      <c r="L19" t="s">
        <v>49</v>
      </c>
      <c r="M19" t="s">
        <v>879</v>
      </c>
      <c r="N19" t="s">
        <v>879</v>
      </c>
      <c r="O19" t="s">
        <v>879</v>
      </c>
      <c r="P19" t="s">
        <v>879</v>
      </c>
      <c r="Q19" t="s">
        <v>879</v>
      </c>
      <c r="R19" t="s">
        <v>879</v>
      </c>
      <c r="S19" t="s">
        <v>879</v>
      </c>
      <c r="T19" t="s">
        <v>879</v>
      </c>
      <c r="U19" t="s">
        <v>879</v>
      </c>
      <c r="V19" t="s">
        <v>879</v>
      </c>
      <c r="W19" t="s">
        <v>879</v>
      </c>
      <c r="X19" t="s">
        <v>879</v>
      </c>
      <c r="Y19" t="s">
        <v>879</v>
      </c>
      <c r="Z19" t="s">
        <v>879</v>
      </c>
    </row>
    <row r="20" spans="9:26">
      <c r="I20">
        <v>17</v>
      </c>
      <c r="J20" t="s">
        <v>894</v>
      </c>
      <c r="L20" t="s">
        <v>140</v>
      </c>
      <c r="M20" t="s">
        <v>503</v>
      </c>
      <c r="N20" t="s">
        <v>205</v>
      </c>
      <c r="O20" t="s">
        <v>97</v>
      </c>
      <c r="P20" t="s">
        <v>368</v>
      </c>
      <c r="Q20" t="s">
        <v>371</v>
      </c>
      <c r="R20" t="s">
        <v>377</v>
      </c>
      <c r="S20" t="s">
        <v>506</v>
      </c>
      <c r="T20" t="s">
        <v>388</v>
      </c>
      <c r="U20" t="s">
        <v>232</v>
      </c>
      <c r="V20" t="s">
        <v>391</v>
      </c>
      <c r="W20" t="s">
        <v>385</v>
      </c>
      <c r="X20" t="s">
        <v>382</v>
      </c>
      <c r="Y20" t="s">
        <v>503</v>
      </c>
      <c r="Z20" t="s">
        <v>396</v>
      </c>
    </row>
    <row r="21" spans="9:26">
      <c r="I21">
        <v>18</v>
      </c>
      <c r="J21" t="s">
        <v>895</v>
      </c>
      <c r="L21" t="s">
        <v>402</v>
      </c>
      <c r="M21" t="s">
        <v>879</v>
      </c>
      <c r="N21" t="s">
        <v>879</v>
      </c>
      <c r="O21" t="s">
        <v>879</v>
      </c>
      <c r="P21" t="s">
        <v>879</v>
      </c>
      <c r="Q21" t="s">
        <v>879</v>
      </c>
      <c r="R21" t="s">
        <v>879</v>
      </c>
      <c r="S21" t="s">
        <v>879</v>
      </c>
      <c r="T21" t="s">
        <v>879</v>
      </c>
      <c r="U21" t="s">
        <v>879</v>
      </c>
      <c r="V21" t="s">
        <v>879</v>
      </c>
      <c r="W21" t="s">
        <v>879</v>
      </c>
      <c r="X21" t="s">
        <v>879</v>
      </c>
      <c r="Y21" t="s">
        <v>879</v>
      </c>
      <c r="Z21" t="s">
        <v>879</v>
      </c>
    </row>
    <row r="22" spans="9:26">
      <c r="J22" t="s">
        <v>98</v>
      </c>
      <c r="L22" t="s">
        <v>99</v>
      </c>
      <c r="M22">
        <v>0</v>
      </c>
      <c r="N22" t="s">
        <v>879</v>
      </c>
      <c r="O22" t="s">
        <v>879</v>
      </c>
      <c r="P22" t="s">
        <v>879</v>
      </c>
      <c r="Q22" t="s">
        <v>879</v>
      </c>
      <c r="R22" t="s">
        <v>879</v>
      </c>
      <c r="S22" t="s">
        <v>879</v>
      </c>
      <c r="T22" t="s">
        <v>879</v>
      </c>
      <c r="U22" t="s">
        <v>879</v>
      </c>
      <c r="V22" t="s">
        <v>879</v>
      </c>
      <c r="W22" t="s">
        <v>879</v>
      </c>
      <c r="X22" t="s">
        <v>879</v>
      </c>
      <c r="Y22" t="s">
        <v>879</v>
      </c>
      <c r="Z22" t="s">
        <v>879</v>
      </c>
    </row>
    <row r="23" spans="9:26">
      <c r="I23">
        <v>19</v>
      </c>
      <c r="J23" t="s">
        <v>896</v>
      </c>
      <c r="L23" t="s">
        <v>27</v>
      </c>
      <c r="M23" t="s">
        <v>879</v>
      </c>
      <c r="N23" t="s">
        <v>879</v>
      </c>
      <c r="O23" t="s">
        <v>879</v>
      </c>
      <c r="P23" t="s">
        <v>879</v>
      </c>
      <c r="Q23" t="s">
        <v>879</v>
      </c>
      <c r="R23" t="s">
        <v>879</v>
      </c>
      <c r="S23" t="s">
        <v>879</v>
      </c>
      <c r="T23" t="s">
        <v>879</v>
      </c>
      <c r="U23" t="s">
        <v>879</v>
      </c>
      <c r="V23" t="s">
        <v>879</v>
      </c>
      <c r="W23" t="s">
        <v>879</v>
      </c>
      <c r="X23" t="s">
        <v>879</v>
      </c>
      <c r="Y23" t="s">
        <v>879</v>
      </c>
      <c r="Z23" t="s">
        <v>879</v>
      </c>
    </row>
    <row r="24" spans="9:26">
      <c r="I24">
        <v>20</v>
      </c>
      <c r="J24" t="s">
        <v>897</v>
      </c>
      <c r="L24" t="s">
        <v>406</v>
      </c>
      <c r="M24" t="s">
        <v>879</v>
      </c>
      <c r="N24" t="s">
        <v>879</v>
      </c>
      <c r="O24" t="s">
        <v>879</v>
      </c>
      <c r="P24" t="s">
        <v>879</v>
      </c>
      <c r="Q24" t="s">
        <v>879</v>
      </c>
      <c r="R24" t="s">
        <v>879</v>
      </c>
      <c r="S24" t="s">
        <v>879</v>
      </c>
      <c r="T24" t="s">
        <v>879</v>
      </c>
      <c r="U24" t="s">
        <v>879</v>
      </c>
      <c r="V24" t="s">
        <v>879</v>
      </c>
      <c r="W24" t="s">
        <v>879</v>
      </c>
      <c r="X24" t="s">
        <v>879</v>
      </c>
      <c r="Y24" t="s">
        <v>879</v>
      </c>
      <c r="Z24" t="s">
        <v>879</v>
      </c>
    </row>
    <row r="25" spans="9:26">
      <c r="I25">
        <v>21</v>
      </c>
      <c r="J25" t="s">
        <v>898</v>
      </c>
      <c r="L25" t="s">
        <v>334</v>
      </c>
      <c r="M25">
        <v>0</v>
      </c>
      <c r="N25" t="s">
        <v>879</v>
      </c>
      <c r="O25" t="s">
        <v>879</v>
      </c>
      <c r="P25" t="s">
        <v>879</v>
      </c>
      <c r="Q25" t="s">
        <v>879</v>
      </c>
      <c r="R25" t="s">
        <v>879</v>
      </c>
      <c r="S25" t="s">
        <v>879</v>
      </c>
      <c r="T25" t="s">
        <v>879</v>
      </c>
      <c r="U25" t="s">
        <v>879</v>
      </c>
      <c r="V25" t="s">
        <v>879</v>
      </c>
      <c r="W25" t="s">
        <v>879</v>
      </c>
      <c r="X25" t="s">
        <v>879</v>
      </c>
      <c r="Y25" t="s">
        <v>879</v>
      </c>
      <c r="Z25" t="s">
        <v>879</v>
      </c>
    </row>
    <row r="26" spans="9:26">
      <c r="I26">
        <v>22</v>
      </c>
      <c r="J26" t="s">
        <v>899</v>
      </c>
      <c r="L26" t="s">
        <v>135</v>
      </c>
      <c r="M26" t="s">
        <v>135</v>
      </c>
      <c r="N26" t="s">
        <v>879</v>
      </c>
      <c r="O26" t="s">
        <v>879</v>
      </c>
      <c r="P26" t="s">
        <v>879</v>
      </c>
      <c r="Q26" t="s">
        <v>879</v>
      </c>
      <c r="R26" t="s">
        <v>879</v>
      </c>
      <c r="S26" t="s">
        <v>879</v>
      </c>
      <c r="T26" t="s">
        <v>879</v>
      </c>
      <c r="U26" t="s">
        <v>879</v>
      </c>
      <c r="V26" t="s">
        <v>879</v>
      </c>
      <c r="W26" t="s">
        <v>879</v>
      </c>
      <c r="X26" t="s">
        <v>879</v>
      </c>
      <c r="Y26" t="s">
        <v>879</v>
      </c>
      <c r="Z26" t="s">
        <v>879</v>
      </c>
    </row>
    <row r="27" spans="9:26">
      <c r="I27">
        <v>23</v>
      </c>
      <c r="J27" t="s">
        <v>900</v>
      </c>
      <c r="L27" t="s">
        <v>211</v>
      </c>
      <c r="M27" t="s">
        <v>156</v>
      </c>
      <c r="N27" t="s">
        <v>879</v>
      </c>
      <c r="O27" t="s">
        <v>879</v>
      </c>
      <c r="P27" t="s">
        <v>879</v>
      </c>
      <c r="Q27" t="s">
        <v>879</v>
      </c>
      <c r="R27" t="s">
        <v>879</v>
      </c>
      <c r="S27" t="s">
        <v>879</v>
      </c>
      <c r="T27" t="s">
        <v>879</v>
      </c>
      <c r="U27" t="s">
        <v>879</v>
      </c>
      <c r="V27" t="s">
        <v>879</v>
      </c>
      <c r="W27" t="s">
        <v>879</v>
      </c>
      <c r="X27" t="s">
        <v>879</v>
      </c>
      <c r="Y27" t="s">
        <v>879</v>
      </c>
      <c r="Z27" t="s">
        <v>879</v>
      </c>
    </row>
    <row r="28" spans="9:26">
      <c r="I28">
        <v>24</v>
      </c>
      <c r="J28" t="s">
        <v>901</v>
      </c>
      <c r="L28" t="s">
        <v>313</v>
      </c>
      <c r="M28" t="s">
        <v>879</v>
      </c>
      <c r="N28" t="s">
        <v>879</v>
      </c>
      <c r="O28" t="s">
        <v>879</v>
      </c>
      <c r="P28" t="s">
        <v>879</v>
      </c>
      <c r="Q28" t="s">
        <v>879</v>
      </c>
      <c r="R28" t="s">
        <v>879</v>
      </c>
      <c r="S28" t="s">
        <v>879</v>
      </c>
      <c r="T28" t="s">
        <v>879</v>
      </c>
      <c r="U28" t="s">
        <v>879</v>
      </c>
      <c r="V28" t="s">
        <v>879</v>
      </c>
      <c r="W28" t="s">
        <v>879</v>
      </c>
      <c r="X28" t="s">
        <v>879</v>
      </c>
      <c r="Y28" t="s">
        <v>879</v>
      </c>
      <c r="Z28" t="s">
        <v>879</v>
      </c>
    </row>
    <row r="29" spans="9:26">
      <c r="I29">
        <v>25</v>
      </c>
      <c r="J29" t="s">
        <v>902</v>
      </c>
      <c r="L29" t="s">
        <v>903</v>
      </c>
      <c r="M29" t="s">
        <v>879</v>
      </c>
      <c r="N29" t="s">
        <v>879</v>
      </c>
      <c r="O29" t="s">
        <v>879</v>
      </c>
      <c r="P29" t="s">
        <v>879</v>
      </c>
      <c r="Q29" t="s">
        <v>879</v>
      </c>
      <c r="R29" t="s">
        <v>879</v>
      </c>
      <c r="S29" t="s">
        <v>879</v>
      </c>
      <c r="T29" t="s">
        <v>879</v>
      </c>
      <c r="U29" t="s">
        <v>879</v>
      </c>
      <c r="V29" t="s">
        <v>879</v>
      </c>
      <c r="W29" t="s">
        <v>879</v>
      </c>
      <c r="X29" t="s">
        <v>879</v>
      </c>
      <c r="Y29" t="s">
        <v>879</v>
      </c>
      <c r="Z29" t="s">
        <v>879</v>
      </c>
    </row>
    <row r="30" spans="9:26">
      <c r="I30">
        <v>26</v>
      </c>
      <c r="J30" t="s">
        <v>12</v>
      </c>
      <c r="L30" t="s">
        <v>15</v>
      </c>
      <c r="M30" t="s">
        <v>13</v>
      </c>
      <c r="N30" t="s">
        <v>14</v>
      </c>
      <c r="O30" t="s">
        <v>879</v>
      </c>
      <c r="P30" t="s">
        <v>879</v>
      </c>
      <c r="Q30" t="s">
        <v>879</v>
      </c>
      <c r="R30" t="s">
        <v>879</v>
      </c>
      <c r="S30" t="s">
        <v>879</v>
      </c>
      <c r="T30" t="s">
        <v>879</v>
      </c>
      <c r="U30" t="s">
        <v>879</v>
      </c>
      <c r="V30" t="s">
        <v>879</v>
      </c>
      <c r="W30" t="s">
        <v>879</v>
      </c>
      <c r="X30" t="s">
        <v>879</v>
      </c>
      <c r="Y30" t="s">
        <v>879</v>
      </c>
      <c r="Z30" t="s">
        <v>879</v>
      </c>
    </row>
    <row r="31" spans="9:26">
      <c r="J31" t="s">
        <v>904</v>
      </c>
      <c r="L31" t="s">
        <v>399</v>
      </c>
      <c r="M31" t="s">
        <v>879</v>
      </c>
      <c r="N31" t="s">
        <v>879</v>
      </c>
      <c r="O31" t="s">
        <v>879</v>
      </c>
      <c r="P31" t="s">
        <v>879</v>
      </c>
      <c r="Q31" t="s">
        <v>879</v>
      </c>
      <c r="R31" t="s">
        <v>879</v>
      </c>
      <c r="S31" t="s">
        <v>879</v>
      </c>
      <c r="T31" t="s">
        <v>879</v>
      </c>
      <c r="U31" t="s">
        <v>879</v>
      </c>
      <c r="V31" t="s">
        <v>879</v>
      </c>
      <c r="W31" t="s">
        <v>879</v>
      </c>
      <c r="X31" t="s">
        <v>879</v>
      </c>
      <c r="Y31" t="s">
        <v>879</v>
      </c>
      <c r="Z31" t="s">
        <v>879</v>
      </c>
    </row>
    <row r="32" spans="9:26">
      <c r="I32">
        <v>27</v>
      </c>
      <c r="J32" t="s">
        <v>905</v>
      </c>
      <c r="L32" t="s">
        <v>156</v>
      </c>
      <c r="M32" t="s">
        <v>879</v>
      </c>
      <c r="N32" t="s">
        <v>879</v>
      </c>
      <c r="O32" t="s">
        <v>879</v>
      </c>
      <c r="P32" t="s">
        <v>879</v>
      </c>
      <c r="Q32" t="s">
        <v>879</v>
      </c>
      <c r="R32" t="s">
        <v>879</v>
      </c>
      <c r="S32" t="s">
        <v>879</v>
      </c>
      <c r="T32" t="s">
        <v>879</v>
      </c>
      <c r="U32" t="s">
        <v>879</v>
      </c>
      <c r="V32" t="s">
        <v>879</v>
      </c>
      <c r="W32" t="s">
        <v>879</v>
      </c>
      <c r="X32" t="s">
        <v>879</v>
      </c>
      <c r="Y32" t="s">
        <v>879</v>
      </c>
      <c r="Z32" t="s">
        <v>879</v>
      </c>
    </row>
    <row r="33" spans="9:26">
      <c r="I33">
        <v>28</v>
      </c>
      <c r="J33" t="s">
        <v>906</v>
      </c>
      <c r="L33" t="s">
        <v>907</v>
      </c>
      <c r="M33" t="s">
        <v>879</v>
      </c>
      <c r="N33" t="s">
        <v>879</v>
      </c>
      <c r="O33" t="s">
        <v>879</v>
      </c>
      <c r="P33" t="s">
        <v>879</v>
      </c>
      <c r="Q33" t="s">
        <v>879</v>
      </c>
      <c r="R33" t="s">
        <v>879</v>
      </c>
      <c r="S33" t="s">
        <v>879</v>
      </c>
      <c r="T33" t="s">
        <v>879</v>
      </c>
      <c r="U33" t="s">
        <v>879</v>
      </c>
      <c r="V33" t="s">
        <v>879</v>
      </c>
      <c r="W33" t="s">
        <v>879</v>
      </c>
      <c r="X33" t="s">
        <v>879</v>
      </c>
      <c r="Y33" t="s">
        <v>879</v>
      </c>
      <c r="Z33" t="s">
        <v>879</v>
      </c>
    </row>
    <row r="34" spans="9:26">
      <c r="I34">
        <v>29</v>
      </c>
      <c r="J34" t="s">
        <v>908</v>
      </c>
      <c r="L34" t="s">
        <v>409</v>
      </c>
      <c r="M34" t="s">
        <v>879</v>
      </c>
      <c r="N34" t="s">
        <v>879</v>
      </c>
      <c r="O34" t="s">
        <v>879</v>
      </c>
      <c r="P34" t="s">
        <v>879</v>
      </c>
      <c r="Q34" t="s">
        <v>879</v>
      </c>
      <c r="R34" t="s">
        <v>879</v>
      </c>
      <c r="S34" t="s">
        <v>879</v>
      </c>
      <c r="T34" t="s">
        <v>879</v>
      </c>
      <c r="U34" t="s">
        <v>879</v>
      </c>
      <c r="V34" t="s">
        <v>879</v>
      </c>
      <c r="W34" t="s">
        <v>879</v>
      </c>
      <c r="X34" t="s">
        <v>879</v>
      </c>
      <c r="Y34" t="s">
        <v>879</v>
      </c>
      <c r="Z34" t="s">
        <v>879</v>
      </c>
    </row>
    <row r="35" spans="9:26">
      <c r="I35">
        <v>30</v>
      </c>
      <c r="J35" t="s">
        <v>909</v>
      </c>
      <c r="L35" t="s">
        <v>406</v>
      </c>
      <c r="M35" t="s">
        <v>879</v>
      </c>
      <c r="N35" t="s">
        <v>879</v>
      </c>
      <c r="O35" t="s">
        <v>879</v>
      </c>
      <c r="P35" t="s">
        <v>879</v>
      </c>
      <c r="Q35" t="s">
        <v>879</v>
      </c>
      <c r="R35" t="s">
        <v>879</v>
      </c>
      <c r="S35" t="s">
        <v>879</v>
      </c>
      <c r="T35" t="s">
        <v>879</v>
      </c>
      <c r="U35" t="s">
        <v>879</v>
      </c>
      <c r="V35" t="s">
        <v>879</v>
      </c>
      <c r="W35" t="s">
        <v>879</v>
      </c>
      <c r="X35" t="s">
        <v>879</v>
      </c>
      <c r="Y35" t="s">
        <v>879</v>
      </c>
      <c r="Z35" t="s">
        <v>879</v>
      </c>
    </row>
    <row r="36" spans="9:26">
      <c r="I36">
        <v>31</v>
      </c>
      <c r="J36" t="s">
        <v>141</v>
      </c>
      <c r="L36" t="s">
        <v>142</v>
      </c>
      <c r="M36" t="s">
        <v>879</v>
      </c>
      <c r="N36" t="s">
        <v>879</v>
      </c>
      <c r="O36" t="s">
        <v>879</v>
      </c>
      <c r="P36" t="s">
        <v>879</v>
      </c>
      <c r="Q36" t="s">
        <v>879</v>
      </c>
      <c r="R36" t="s">
        <v>879</v>
      </c>
      <c r="S36" t="s">
        <v>879</v>
      </c>
      <c r="T36" t="s">
        <v>879</v>
      </c>
      <c r="U36" t="s">
        <v>879</v>
      </c>
      <c r="V36" t="s">
        <v>879</v>
      </c>
      <c r="W36" t="s">
        <v>879</v>
      </c>
      <c r="X36" t="s">
        <v>879</v>
      </c>
      <c r="Y36" t="s">
        <v>879</v>
      </c>
      <c r="Z36" t="s">
        <v>879</v>
      </c>
    </row>
    <row r="37" spans="9:26">
      <c r="I37">
        <v>32</v>
      </c>
      <c r="J37" t="s">
        <v>134</v>
      </c>
      <c r="L37" t="s">
        <v>211</v>
      </c>
      <c r="M37" t="s">
        <v>135</v>
      </c>
      <c r="N37" t="s">
        <v>879</v>
      </c>
      <c r="O37" t="s">
        <v>879</v>
      </c>
      <c r="P37" t="s">
        <v>879</v>
      </c>
      <c r="Q37" t="s">
        <v>879</v>
      </c>
      <c r="R37" t="s">
        <v>879</v>
      </c>
      <c r="S37" t="s">
        <v>879</v>
      </c>
      <c r="T37" t="s">
        <v>879</v>
      </c>
      <c r="U37" t="s">
        <v>879</v>
      </c>
      <c r="V37" t="s">
        <v>879</v>
      </c>
      <c r="W37" t="s">
        <v>879</v>
      </c>
      <c r="X37" t="s">
        <v>879</v>
      </c>
      <c r="Y37" t="s">
        <v>879</v>
      </c>
      <c r="Z37" t="s">
        <v>879</v>
      </c>
    </row>
    <row r="38" spans="9:26">
      <c r="I38">
        <v>33</v>
      </c>
      <c r="J38" t="s">
        <v>910</v>
      </c>
      <c r="L38" t="s">
        <v>99</v>
      </c>
      <c r="M38" t="s">
        <v>879</v>
      </c>
      <c r="N38" t="s">
        <v>879</v>
      </c>
      <c r="O38" t="s">
        <v>879</v>
      </c>
      <c r="P38" t="s">
        <v>879</v>
      </c>
      <c r="Q38" t="s">
        <v>879</v>
      </c>
      <c r="R38" t="s">
        <v>879</v>
      </c>
      <c r="S38" t="s">
        <v>879</v>
      </c>
      <c r="T38" t="s">
        <v>879</v>
      </c>
      <c r="U38" t="s">
        <v>879</v>
      </c>
      <c r="V38" t="s">
        <v>879</v>
      </c>
      <c r="W38" t="s">
        <v>879</v>
      </c>
      <c r="X38" t="s">
        <v>879</v>
      </c>
      <c r="Y38" t="s">
        <v>879</v>
      </c>
      <c r="Z38" t="s">
        <v>879</v>
      </c>
    </row>
    <row r="39" spans="9:26">
      <c r="J39" t="s">
        <v>911</v>
      </c>
      <c r="L39" t="s">
        <v>334</v>
      </c>
      <c r="M39" t="s">
        <v>323</v>
      </c>
      <c r="O39" t="s">
        <v>879</v>
      </c>
      <c r="P39" t="s">
        <v>879</v>
      </c>
      <c r="Q39" t="s">
        <v>879</v>
      </c>
      <c r="R39" t="s">
        <v>879</v>
      </c>
      <c r="S39" t="s">
        <v>879</v>
      </c>
      <c r="T39" t="s">
        <v>879</v>
      </c>
      <c r="U39" t="s">
        <v>879</v>
      </c>
      <c r="V39" t="s">
        <v>879</v>
      </c>
      <c r="W39" t="s">
        <v>879</v>
      </c>
      <c r="X39" t="s">
        <v>879</v>
      </c>
      <c r="Y39" t="s">
        <v>879</v>
      </c>
      <c r="Z39" t="s">
        <v>879</v>
      </c>
    </row>
    <row r="40" spans="9:26">
      <c r="I40">
        <v>34</v>
      </c>
      <c r="J40" t="s">
        <v>912</v>
      </c>
      <c r="L40" t="s">
        <v>334</v>
      </c>
      <c r="M40" t="s">
        <v>879</v>
      </c>
      <c r="N40" t="s">
        <v>879</v>
      </c>
      <c r="O40" t="s">
        <v>879</v>
      </c>
      <c r="P40" t="s">
        <v>879</v>
      </c>
      <c r="Q40" t="s">
        <v>879</v>
      </c>
      <c r="R40" t="s">
        <v>879</v>
      </c>
      <c r="S40" t="s">
        <v>879</v>
      </c>
      <c r="T40" t="s">
        <v>879</v>
      </c>
      <c r="U40" t="s">
        <v>879</v>
      </c>
      <c r="V40" t="s">
        <v>879</v>
      </c>
      <c r="W40" t="s">
        <v>879</v>
      </c>
      <c r="X40" t="s">
        <v>879</v>
      </c>
      <c r="Y40" t="s">
        <v>879</v>
      </c>
      <c r="Z40" t="s">
        <v>879</v>
      </c>
    </row>
    <row r="41" spans="9:26">
      <c r="I41">
        <v>35</v>
      </c>
      <c r="J41" t="s">
        <v>913</v>
      </c>
      <c r="L41" t="s">
        <v>879</v>
      </c>
      <c r="M41" t="s">
        <v>879</v>
      </c>
      <c r="N41" t="s">
        <v>879</v>
      </c>
      <c r="O41" t="s">
        <v>879</v>
      </c>
      <c r="P41" t="s">
        <v>879</v>
      </c>
      <c r="Q41" t="s">
        <v>879</v>
      </c>
      <c r="R41" t="s">
        <v>879</v>
      </c>
      <c r="S41" t="s">
        <v>879</v>
      </c>
      <c r="T41" t="s">
        <v>879</v>
      </c>
      <c r="U41" t="s">
        <v>879</v>
      </c>
      <c r="V41" t="s">
        <v>879</v>
      </c>
      <c r="W41" t="s">
        <v>879</v>
      </c>
      <c r="X41" t="s">
        <v>879</v>
      </c>
      <c r="Y41" t="s">
        <v>879</v>
      </c>
      <c r="Z41" t="s">
        <v>879</v>
      </c>
    </row>
    <row r="42" spans="9:26">
      <c r="J42" t="s">
        <v>914</v>
      </c>
      <c r="L42" t="s">
        <v>402</v>
      </c>
      <c r="M42" t="s">
        <v>879</v>
      </c>
      <c r="N42" t="s">
        <v>879</v>
      </c>
      <c r="O42" t="s">
        <v>879</v>
      </c>
      <c r="P42" t="s">
        <v>879</v>
      </c>
      <c r="Q42" t="s">
        <v>879</v>
      </c>
      <c r="R42" t="s">
        <v>879</v>
      </c>
      <c r="S42" t="s">
        <v>879</v>
      </c>
      <c r="T42" t="s">
        <v>879</v>
      </c>
      <c r="U42" t="s">
        <v>879</v>
      </c>
      <c r="V42" t="s">
        <v>879</v>
      </c>
      <c r="W42" t="s">
        <v>879</v>
      </c>
      <c r="X42" t="s">
        <v>879</v>
      </c>
      <c r="Y42" t="s">
        <v>879</v>
      </c>
      <c r="Z42" t="s">
        <v>879</v>
      </c>
    </row>
    <row r="43" spans="9:26">
      <c r="I43">
        <v>36</v>
      </c>
      <c r="J43" t="s">
        <v>915</v>
      </c>
      <c r="L43" t="s">
        <v>310</v>
      </c>
      <c r="N43" t="s">
        <v>879</v>
      </c>
      <c r="O43" t="s">
        <v>879</v>
      </c>
      <c r="P43" t="s">
        <v>879</v>
      </c>
      <c r="Q43" t="s">
        <v>879</v>
      </c>
      <c r="R43" t="s">
        <v>879</v>
      </c>
      <c r="S43" t="s">
        <v>879</v>
      </c>
      <c r="T43" t="s">
        <v>879</v>
      </c>
      <c r="U43" t="s">
        <v>879</v>
      </c>
      <c r="V43" t="s">
        <v>879</v>
      </c>
      <c r="W43" t="s">
        <v>879</v>
      </c>
      <c r="X43" t="s">
        <v>879</v>
      </c>
      <c r="Y43" t="s">
        <v>879</v>
      </c>
      <c r="Z43" t="s">
        <v>879</v>
      </c>
    </row>
    <row r="44" spans="9:26">
      <c r="J44" t="s">
        <v>916</v>
      </c>
      <c r="L44" t="s">
        <v>917</v>
      </c>
      <c r="M44" t="s">
        <v>879</v>
      </c>
      <c r="N44" t="s">
        <v>879</v>
      </c>
      <c r="O44" t="s">
        <v>879</v>
      </c>
      <c r="P44" t="s">
        <v>879</v>
      </c>
      <c r="Q44" t="s">
        <v>879</v>
      </c>
      <c r="R44" t="s">
        <v>879</v>
      </c>
      <c r="S44" t="s">
        <v>879</v>
      </c>
      <c r="T44" t="s">
        <v>879</v>
      </c>
      <c r="U44" t="s">
        <v>879</v>
      </c>
      <c r="V44" t="s">
        <v>879</v>
      </c>
      <c r="W44" t="s">
        <v>879</v>
      </c>
      <c r="X44" t="s">
        <v>879</v>
      </c>
      <c r="Y44" t="s">
        <v>879</v>
      </c>
      <c r="Z44" t="s">
        <v>879</v>
      </c>
    </row>
    <row r="45" spans="9:26">
      <c r="J45" t="s">
        <v>918</v>
      </c>
      <c r="L45" t="s">
        <v>231</v>
      </c>
      <c r="M45" t="s">
        <v>231</v>
      </c>
      <c r="N45" t="s">
        <v>323</v>
      </c>
      <c r="O45" t="s">
        <v>919</v>
      </c>
      <c r="P45" t="s">
        <v>879</v>
      </c>
      <c r="Q45" t="s">
        <v>879</v>
      </c>
      <c r="R45" t="s">
        <v>879</v>
      </c>
      <c r="S45" t="s">
        <v>879</v>
      </c>
      <c r="T45" t="s">
        <v>879</v>
      </c>
      <c r="U45" t="s">
        <v>879</v>
      </c>
      <c r="V45" t="s">
        <v>879</v>
      </c>
      <c r="W45" t="s">
        <v>879</v>
      </c>
      <c r="X45" t="s">
        <v>879</v>
      </c>
      <c r="Y45" t="s">
        <v>879</v>
      </c>
      <c r="Z45" t="s">
        <v>879</v>
      </c>
    </row>
    <row r="46" spans="9:26">
      <c r="J46" t="s">
        <v>920</v>
      </c>
      <c r="L46" t="s">
        <v>921</v>
      </c>
      <c r="M46" t="s">
        <v>879</v>
      </c>
      <c r="N46" t="s">
        <v>879</v>
      </c>
      <c r="O46" t="s">
        <v>879</v>
      </c>
      <c r="P46" t="s">
        <v>879</v>
      </c>
      <c r="Q46" t="s">
        <v>879</v>
      </c>
      <c r="R46" t="s">
        <v>879</v>
      </c>
      <c r="S46" t="s">
        <v>879</v>
      </c>
      <c r="T46" t="s">
        <v>879</v>
      </c>
      <c r="U46" t="s">
        <v>879</v>
      </c>
      <c r="V46" t="s">
        <v>879</v>
      </c>
      <c r="W46" t="s">
        <v>879</v>
      </c>
      <c r="X46" t="s">
        <v>879</v>
      </c>
      <c r="Y46" t="s">
        <v>879</v>
      </c>
      <c r="Z46" t="s">
        <v>879</v>
      </c>
    </row>
    <row r="47" spans="9:26">
      <c r="I47">
        <v>37</v>
      </c>
      <c r="J47" t="s">
        <v>1191</v>
      </c>
      <c r="L47" t="s">
        <v>133</v>
      </c>
    </row>
    <row r="48" spans="9:26">
      <c r="I48">
        <v>38</v>
      </c>
      <c r="J48" t="s">
        <v>258</v>
      </c>
    </row>
    <row r="49" spans="9:25">
      <c r="J49" t="s">
        <v>83</v>
      </c>
    </row>
    <row r="50" spans="9:25">
      <c r="J50" t="s">
        <v>80</v>
      </c>
    </row>
    <row r="51" spans="9:25">
      <c r="J51" t="s">
        <v>338</v>
      </c>
    </row>
    <row r="52" spans="9:25">
      <c r="I52">
        <v>39</v>
      </c>
      <c r="J52" t="s">
        <v>108</v>
      </c>
      <c r="K52" t="s">
        <v>206</v>
      </c>
      <c r="L52" t="s">
        <v>198</v>
      </c>
      <c r="M52" t="s">
        <v>121</v>
      </c>
      <c r="N52" t="s">
        <v>109</v>
      </c>
      <c r="O52" t="s">
        <v>1004</v>
      </c>
      <c r="P52" t="s">
        <v>1005</v>
      </c>
      <c r="S52" t="s">
        <v>922</v>
      </c>
      <c r="T52" t="s">
        <v>923</v>
      </c>
      <c r="U52" t="s">
        <v>924</v>
      </c>
      <c r="V52" t="s">
        <v>178</v>
      </c>
      <c r="W52" t="s">
        <v>925</v>
      </c>
      <c r="X52" t="s">
        <v>926</v>
      </c>
      <c r="Y52" t="s">
        <v>927</v>
      </c>
    </row>
    <row r="53" spans="9:25">
      <c r="J53" t="s">
        <v>105</v>
      </c>
      <c r="K53" t="s">
        <v>106</v>
      </c>
      <c r="L53" t="s">
        <v>164</v>
      </c>
      <c r="M53" t="s">
        <v>879</v>
      </c>
      <c r="N53" t="s">
        <v>879</v>
      </c>
      <c r="O53" t="s">
        <v>879</v>
      </c>
      <c r="P53" t="s">
        <v>879</v>
      </c>
      <c r="Q53" t="s">
        <v>879</v>
      </c>
      <c r="R53" t="s">
        <v>879</v>
      </c>
      <c r="S53" t="s">
        <v>879</v>
      </c>
      <c r="T53" t="s">
        <v>879</v>
      </c>
      <c r="U53" t="s">
        <v>879</v>
      </c>
      <c r="V53" t="s">
        <v>879</v>
      </c>
      <c r="W53" t="s">
        <v>879</v>
      </c>
      <c r="X53" t="s">
        <v>879</v>
      </c>
      <c r="Y53" t="s">
        <v>879</v>
      </c>
    </row>
    <row r="54" spans="9:25">
      <c r="J54" t="s">
        <v>928</v>
      </c>
      <c r="K54" t="s">
        <v>838</v>
      </c>
      <c r="L54" t="s">
        <v>695</v>
      </c>
      <c r="M54" t="s">
        <v>929</v>
      </c>
      <c r="N54" t="s">
        <v>97</v>
      </c>
      <c r="O54" t="s">
        <v>879</v>
      </c>
      <c r="P54" t="s">
        <v>879</v>
      </c>
      <c r="Q54" t="s">
        <v>879</v>
      </c>
      <c r="R54" t="s">
        <v>879</v>
      </c>
      <c r="S54" t="s">
        <v>879</v>
      </c>
      <c r="T54" t="s">
        <v>879</v>
      </c>
      <c r="U54" t="s">
        <v>879</v>
      </c>
      <c r="V54" t="s">
        <v>879</v>
      </c>
      <c r="W54" t="s">
        <v>879</v>
      </c>
      <c r="X54" t="s">
        <v>879</v>
      </c>
      <c r="Y54" t="s">
        <v>879</v>
      </c>
    </row>
    <row r="55" spans="9:25">
      <c r="I55">
        <v>40</v>
      </c>
      <c r="J55" t="s">
        <v>930</v>
      </c>
      <c r="K55" t="s">
        <v>206</v>
      </c>
      <c r="L55" t="s">
        <v>198</v>
      </c>
      <c r="M55" t="s">
        <v>121</v>
      </c>
      <c r="N55" t="s">
        <v>109</v>
      </c>
      <c r="O55" t="s">
        <v>1004</v>
      </c>
      <c r="P55" t="s">
        <v>1005</v>
      </c>
      <c r="Q55" t="s">
        <v>879</v>
      </c>
      <c r="R55" t="s">
        <v>879</v>
      </c>
      <c r="S55" t="s">
        <v>879</v>
      </c>
      <c r="T55" t="s">
        <v>879</v>
      </c>
      <c r="U55" t="s">
        <v>879</v>
      </c>
      <c r="V55" t="s">
        <v>879</v>
      </c>
      <c r="W55" t="s">
        <v>879</v>
      </c>
      <c r="X55" t="s">
        <v>879</v>
      </c>
      <c r="Y55" t="s">
        <v>879</v>
      </c>
    </row>
    <row r="56" spans="9:25">
      <c r="I56">
        <v>41</v>
      </c>
      <c r="J56" t="s">
        <v>93</v>
      </c>
      <c r="K56" t="s">
        <v>173</v>
      </c>
      <c r="L56" t="s">
        <v>94</v>
      </c>
      <c r="M56" t="s">
        <v>129</v>
      </c>
      <c r="N56" t="s">
        <v>115</v>
      </c>
      <c r="O56" t="s">
        <v>95</v>
      </c>
      <c r="P56" t="s">
        <v>197</v>
      </c>
      <c r="Q56" t="s">
        <v>163</v>
      </c>
      <c r="R56" t="s">
        <v>879</v>
      </c>
      <c r="S56" t="s">
        <v>879</v>
      </c>
      <c r="T56" t="s">
        <v>879</v>
      </c>
      <c r="U56" t="s">
        <v>879</v>
      </c>
      <c r="V56" t="s">
        <v>879</v>
      </c>
      <c r="W56" t="s">
        <v>879</v>
      </c>
      <c r="X56" t="s">
        <v>879</v>
      </c>
      <c r="Y56" t="s">
        <v>879</v>
      </c>
    </row>
    <row r="57" spans="9:25">
      <c r="I57">
        <v>42</v>
      </c>
      <c r="J57" t="s">
        <v>1006</v>
      </c>
      <c r="K57" t="s">
        <v>71</v>
      </c>
      <c r="L57" t="s">
        <v>189</v>
      </c>
      <c r="M57" t="s">
        <v>879</v>
      </c>
      <c r="N57" t="s">
        <v>879</v>
      </c>
      <c r="O57" t="s">
        <v>879</v>
      </c>
      <c r="P57" t="s">
        <v>879</v>
      </c>
      <c r="Q57" t="s">
        <v>879</v>
      </c>
      <c r="R57" t="s">
        <v>879</v>
      </c>
      <c r="S57" t="s">
        <v>879</v>
      </c>
      <c r="T57" t="s">
        <v>879</v>
      </c>
      <c r="U57" t="s">
        <v>879</v>
      </c>
      <c r="V57" t="s">
        <v>879</v>
      </c>
      <c r="W57" t="s">
        <v>879</v>
      </c>
      <c r="X57" t="s">
        <v>879</v>
      </c>
      <c r="Y57" t="s">
        <v>879</v>
      </c>
    </row>
    <row r="58" spans="9:25">
      <c r="I58">
        <v>43</v>
      </c>
      <c r="J58" t="s">
        <v>931</v>
      </c>
      <c r="K58" t="s">
        <v>855</v>
      </c>
      <c r="L58" t="s">
        <v>879</v>
      </c>
      <c r="M58" t="s">
        <v>879</v>
      </c>
      <c r="N58" t="s">
        <v>879</v>
      </c>
      <c r="O58" t="s">
        <v>879</v>
      </c>
      <c r="P58" t="s">
        <v>879</v>
      </c>
      <c r="Q58" t="s">
        <v>879</v>
      </c>
      <c r="R58" t="s">
        <v>879</v>
      </c>
      <c r="S58" t="s">
        <v>879</v>
      </c>
      <c r="T58" t="s">
        <v>879</v>
      </c>
      <c r="U58" t="s">
        <v>879</v>
      </c>
      <c r="V58" t="s">
        <v>879</v>
      </c>
      <c r="W58" t="s">
        <v>879</v>
      </c>
      <c r="X58" t="s">
        <v>879</v>
      </c>
      <c r="Y58" t="s">
        <v>879</v>
      </c>
    </row>
    <row r="59" spans="9:25">
      <c r="I59">
        <v>44</v>
      </c>
      <c r="J59" t="s">
        <v>73</v>
      </c>
      <c r="K59" t="s">
        <v>74</v>
      </c>
      <c r="L59" t="s">
        <v>879</v>
      </c>
      <c r="M59" t="s">
        <v>879</v>
      </c>
      <c r="N59" t="s">
        <v>879</v>
      </c>
      <c r="O59" t="s">
        <v>879</v>
      </c>
      <c r="P59" t="s">
        <v>879</v>
      </c>
      <c r="Q59" t="s">
        <v>879</v>
      </c>
      <c r="R59" t="s">
        <v>879</v>
      </c>
      <c r="S59" t="s">
        <v>879</v>
      </c>
      <c r="T59" t="s">
        <v>879</v>
      </c>
      <c r="U59" t="s">
        <v>879</v>
      </c>
      <c r="V59" t="s">
        <v>879</v>
      </c>
      <c r="W59" t="s">
        <v>879</v>
      </c>
      <c r="X59" t="s">
        <v>879</v>
      </c>
      <c r="Y59" t="s">
        <v>879</v>
      </c>
    </row>
    <row r="60" spans="9:25">
      <c r="I60">
        <v>45</v>
      </c>
      <c r="J60" t="s">
        <v>199</v>
      </c>
      <c r="K60" t="s">
        <v>155</v>
      </c>
      <c r="L60" t="s">
        <v>154</v>
      </c>
      <c r="M60" t="s">
        <v>879</v>
      </c>
      <c r="N60" t="s">
        <v>879</v>
      </c>
      <c r="O60" t="s">
        <v>879</v>
      </c>
      <c r="P60" t="s">
        <v>879</v>
      </c>
      <c r="Q60" t="s">
        <v>879</v>
      </c>
      <c r="R60" t="s">
        <v>879</v>
      </c>
      <c r="S60" t="s">
        <v>879</v>
      </c>
      <c r="T60" t="s">
        <v>879</v>
      </c>
      <c r="U60" t="s">
        <v>879</v>
      </c>
      <c r="V60" t="s">
        <v>879</v>
      </c>
      <c r="W60" t="s">
        <v>879</v>
      </c>
      <c r="X60" t="s">
        <v>879</v>
      </c>
      <c r="Y60" t="s">
        <v>879</v>
      </c>
    </row>
    <row r="61" spans="9:25">
      <c r="I61">
        <v>46</v>
      </c>
      <c r="J61" t="s">
        <v>932</v>
      </c>
      <c r="K61" t="s">
        <v>334</v>
      </c>
      <c r="L61" t="s">
        <v>1007</v>
      </c>
      <c r="M61" t="s">
        <v>879</v>
      </c>
      <c r="N61" t="s">
        <v>879</v>
      </c>
      <c r="O61" t="s">
        <v>879</v>
      </c>
      <c r="P61" t="s">
        <v>879</v>
      </c>
      <c r="Q61" t="s">
        <v>879</v>
      </c>
      <c r="R61" t="s">
        <v>879</v>
      </c>
      <c r="S61" t="s">
        <v>879</v>
      </c>
      <c r="T61" t="s">
        <v>879</v>
      </c>
      <c r="U61" t="s">
        <v>879</v>
      </c>
      <c r="V61" t="s">
        <v>879</v>
      </c>
      <c r="W61" t="s">
        <v>879</v>
      </c>
      <c r="X61" t="s">
        <v>879</v>
      </c>
      <c r="Y61" t="s">
        <v>879</v>
      </c>
    </row>
    <row r="62" spans="9:25">
      <c r="I62">
        <v>47</v>
      </c>
      <c r="J62" t="s">
        <v>100</v>
      </c>
      <c r="K62" t="s">
        <v>102</v>
      </c>
      <c r="L62" t="s">
        <v>101</v>
      </c>
      <c r="M62" t="s">
        <v>103</v>
      </c>
      <c r="N62" t="s">
        <v>879</v>
      </c>
      <c r="O62" t="s">
        <v>879</v>
      </c>
      <c r="P62" t="s">
        <v>879</v>
      </c>
      <c r="Q62" t="s">
        <v>879</v>
      </c>
      <c r="R62" t="s">
        <v>879</v>
      </c>
      <c r="S62" t="s">
        <v>879</v>
      </c>
      <c r="T62" t="s">
        <v>879</v>
      </c>
      <c r="U62" t="s">
        <v>879</v>
      </c>
      <c r="V62" t="s">
        <v>879</v>
      </c>
      <c r="W62" t="s">
        <v>879</v>
      </c>
      <c r="X62" t="s">
        <v>879</v>
      </c>
      <c r="Y62" t="s">
        <v>879</v>
      </c>
    </row>
    <row r="63" spans="9:25">
      <c r="I63">
        <v>48</v>
      </c>
      <c r="J63" t="s">
        <v>933</v>
      </c>
      <c r="K63" t="s">
        <v>76</v>
      </c>
      <c r="L63" t="s">
        <v>92</v>
      </c>
      <c r="M63" t="s">
        <v>91</v>
      </c>
      <c r="N63" t="s">
        <v>879</v>
      </c>
      <c r="O63" t="s">
        <v>879</v>
      </c>
      <c r="P63" t="s">
        <v>879</v>
      </c>
      <c r="Q63" t="s">
        <v>879</v>
      </c>
      <c r="R63" t="s">
        <v>879</v>
      </c>
      <c r="S63" t="s">
        <v>879</v>
      </c>
      <c r="T63" t="s">
        <v>879</v>
      </c>
      <c r="U63" t="s">
        <v>879</v>
      </c>
      <c r="V63" t="s">
        <v>879</v>
      </c>
      <c r="W63" t="s">
        <v>879</v>
      </c>
      <c r="X63" t="s">
        <v>879</v>
      </c>
      <c r="Y63" t="s">
        <v>879</v>
      </c>
    </row>
    <row r="64" spans="9:25">
      <c r="J64" t="s">
        <v>52</v>
      </c>
      <c r="K64" t="s">
        <v>48</v>
      </c>
      <c r="L64" t="s">
        <v>47</v>
      </c>
      <c r="M64" t="s">
        <v>53</v>
      </c>
      <c r="N64" t="s">
        <v>54</v>
      </c>
      <c r="O64" t="s">
        <v>57</v>
      </c>
      <c r="P64" t="s">
        <v>192</v>
      </c>
      <c r="Q64" t="s">
        <v>55</v>
      </c>
      <c r="R64" t="s">
        <v>56</v>
      </c>
      <c r="S64" t="s">
        <v>879</v>
      </c>
      <c r="T64" t="s">
        <v>879</v>
      </c>
      <c r="U64" t="s">
        <v>879</v>
      </c>
      <c r="V64" t="s">
        <v>879</v>
      </c>
      <c r="W64" t="s">
        <v>879</v>
      </c>
      <c r="X64" t="s">
        <v>879</v>
      </c>
      <c r="Y64" t="s">
        <v>879</v>
      </c>
    </row>
    <row r="65" spans="9:25">
      <c r="I65">
        <v>54</v>
      </c>
      <c r="J65" t="s">
        <v>122</v>
      </c>
      <c r="K65" t="s">
        <v>635</v>
      </c>
      <c r="L65" t="s">
        <v>128</v>
      </c>
      <c r="M65" t="s">
        <v>654</v>
      </c>
      <c r="N65" t="s">
        <v>622</v>
      </c>
      <c r="O65" t="s">
        <v>127</v>
      </c>
      <c r="P65" t="s">
        <v>663</v>
      </c>
      <c r="Q65" t="s">
        <v>632</v>
      </c>
      <c r="R65" t="s">
        <v>650</v>
      </c>
      <c r="S65" t="s">
        <v>1008</v>
      </c>
      <c r="T65" t="s">
        <v>126</v>
      </c>
      <c r="U65" t="s">
        <v>124</v>
      </c>
      <c r="V65" t="s">
        <v>125</v>
      </c>
      <c r="W65" t="s">
        <v>123</v>
      </c>
      <c r="X65" t="s">
        <v>147</v>
      </c>
      <c r="Y65" t="s">
        <v>1009</v>
      </c>
    </row>
    <row r="66" spans="9:25">
      <c r="I66">
        <v>56</v>
      </c>
      <c r="J66" t="s">
        <v>934</v>
      </c>
      <c r="K66" t="s">
        <v>181</v>
      </c>
      <c r="L66" t="s">
        <v>36</v>
      </c>
      <c r="M66" t="s">
        <v>879</v>
      </c>
      <c r="N66" t="s">
        <v>879</v>
      </c>
      <c r="O66" t="s">
        <v>879</v>
      </c>
      <c r="P66" t="s">
        <v>879</v>
      </c>
      <c r="Q66" t="s">
        <v>879</v>
      </c>
      <c r="R66" t="s">
        <v>879</v>
      </c>
      <c r="S66" t="s">
        <v>879</v>
      </c>
      <c r="T66" t="s">
        <v>879</v>
      </c>
      <c r="U66" t="s">
        <v>879</v>
      </c>
      <c r="V66" t="s">
        <v>879</v>
      </c>
      <c r="W66" t="s">
        <v>879</v>
      </c>
      <c r="X66" t="s">
        <v>879</v>
      </c>
      <c r="Y66" t="s">
        <v>879</v>
      </c>
    </row>
    <row r="67" spans="9:25">
      <c r="I67">
        <v>57</v>
      </c>
      <c r="J67" t="s">
        <v>66</v>
      </c>
      <c r="K67" t="s">
        <v>67</v>
      </c>
      <c r="L67" t="s">
        <v>68</v>
      </c>
      <c r="M67" t="s">
        <v>702</v>
      </c>
      <c r="N67" t="s">
        <v>190</v>
      </c>
      <c r="O67" t="s">
        <v>879</v>
      </c>
      <c r="P67" t="s">
        <v>879</v>
      </c>
      <c r="Q67" t="s">
        <v>879</v>
      </c>
      <c r="R67" t="s">
        <v>879</v>
      </c>
      <c r="S67" t="s">
        <v>879</v>
      </c>
      <c r="T67" t="s">
        <v>879</v>
      </c>
      <c r="U67" t="s">
        <v>879</v>
      </c>
      <c r="V67" t="s">
        <v>879</v>
      </c>
      <c r="W67" t="s">
        <v>879</v>
      </c>
      <c r="X67" t="s">
        <v>879</v>
      </c>
      <c r="Y67" t="s">
        <v>879</v>
      </c>
    </row>
    <row r="68" spans="9:25">
      <c r="I68">
        <v>58</v>
      </c>
      <c r="J68" t="s">
        <v>935</v>
      </c>
      <c r="K68" t="s">
        <v>604</v>
      </c>
      <c r="L68" t="s">
        <v>879</v>
      </c>
      <c r="M68" t="s">
        <v>879</v>
      </c>
      <c r="N68" t="s">
        <v>879</v>
      </c>
      <c r="O68" t="s">
        <v>879</v>
      </c>
      <c r="P68" t="s">
        <v>879</v>
      </c>
      <c r="Q68" t="s">
        <v>879</v>
      </c>
      <c r="R68" t="s">
        <v>879</v>
      </c>
      <c r="S68" t="s">
        <v>879</v>
      </c>
      <c r="T68" t="s">
        <v>879</v>
      </c>
      <c r="U68" t="s">
        <v>879</v>
      </c>
      <c r="V68" t="s">
        <v>879</v>
      </c>
      <c r="W68" t="s">
        <v>879</v>
      </c>
      <c r="X68" t="s">
        <v>879</v>
      </c>
      <c r="Y68" t="s">
        <v>879</v>
      </c>
    </row>
    <row r="69" spans="9:25">
      <c r="I69">
        <v>59</v>
      </c>
      <c r="J69" t="s">
        <v>120</v>
      </c>
      <c r="K69" t="s">
        <v>206</v>
      </c>
      <c r="L69" t="s">
        <v>198</v>
      </c>
      <c r="M69" t="s">
        <v>121</v>
      </c>
      <c r="N69" t="s">
        <v>109</v>
      </c>
      <c r="O69" t="s">
        <v>1004</v>
      </c>
      <c r="P69" t="s">
        <v>1005</v>
      </c>
      <c r="S69" t="s">
        <v>922</v>
      </c>
      <c r="T69" t="s">
        <v>923</v>
      </c>
      <c r="U69" t="s">
        <v>924</v>
      </c>
      <c r="V69" t="s">
        <v>178</v>
      </c>
      <c r="W69" t="s">
        <v>925</v>
      </c>
      <c r="X69" t="s">
        <v>926</v>
      </c>
      <c r="Y69" t="s">
        <v>927</v>
      </c>
    </row>
    <row r="70" spans="9:25">
      <c r="I70">
        <v>60</v>
      </c>
      <c r="J70" t="s">
        <v>165</v>
      </c>
      <c r="K70" t="s">
        <v>166</v>
      </c>
      <c r="L70" t="s">
        <v>168</v>
      </c>
      <c r="M70">
        <v>0</v>
      </c>
      <c r="N70" t="s">
        <v>167</v>
      </c>
      <c r="O70" t="s">
        <v>745</v>
      </c>
      <c r="P70" t="s">
        <v>879</v>
      </c>
      <c r="Q70" t="s">
        <v>879</v>
      </c>
      <c r="R70" t="s">
        <v>879</v>
      </c>
      <c r="S70" t="s">
        <v>879</v>
      </c>
      <c r="T70" t="s">
        <v>879</v>
      </c>
      <c r="U70" t="s">
        <v>879</v>
      </c>
      <c r="V70" t="s">
        <v>879</v>
      </c>
      <c r="W70" t="s">
        <v>879</v>
      </c>
      <c r="X70" t="s">
        <v>879</v>
      </c>
      <c r="Y70" t="s">
        <v>879</v>
      </c>
    </row>
    <row r="71" spans="9:25">
      <c r="I71">
        <v>61</v>
      </c>
      <c r="J71" t="s">
        <v>936</v>
      </c>
      <c r="K71" t="s">
        <v>200</v>
      </c>
      <c r="L71" t="s">
        <v>305</v>
      </c>
      <c r="M71" t="s">
        <v>879</v>
      </c>
      <c r="N71" t="s">
        <v>879</v>
      </c>
      <c r="O71" t="s">
        <v>879</v>
      </c>
      <c r="P71" t="s">
        <v>879</v>
      </c>
      <c r="Q71" t="s">
        <v>879</v>
      </c>
      <c r="R71" t="s">
        <v>879</v>
      </c>
      <c r="S71" t="s">
        <v>879</v>
      </c>
      <c r="T71" t="s">
        <v>879</v>
      </c>
      <c r="U71" t="s">
        <v>879</v>
      </c>
      <c r="V71" t="s">
        <v>879</v>
      </c>
      <c r="W71" t="s">
        <v>879</v>
      </c>
      <c r="X71" t="s">
        <v>879</v>
      </c>
      <c r="Y71" t="s">
        <v>879</v>
      </c>
    </row>
    <row r="72" spans="9:25">
      <c r="I72">
        <v>64</v>
      </c>
      <c r="J72" t="s">
        <v>937</v>
      </c>
      <c r="K72" t="s">
        <v>305</v>
      </c>
      <c r="L72" t="s">
        <v>879</v>
      </c>
      <c r="M72" t="s">
        <v>879</v>
      </c>
      <c r="N72" t="s">
        <v>879</v>
      </c>
      <c r="O72" t="s">
        <v>879</v>
      </c>
      <c r="P72" t="s">
        <v>879</v>
      </c>
      <c r="Q72" t="s">
        <v>879</v>
      </c>
      <c r="R72" t="s">
        <v>879</v>
      </c>
      <c r="S72" t="s">
        <v>879</v>
      </c>
      <c r="T72" t="s">
        <v>879</v>
      </c>
      <c r="U72" t="s">
        <v>879</v>
      </c>
      <c r="V72" t="s">
        <v>879</v>
      </c>
      <c r="W72" t="s">
        <v>879</v>
      </c>
      <c r="X72" t="s">
        <v>879</v>
      </c>
      <c r="Y72" t="s">
        <v>879</v>
      </c>
    </row>
    <row r="73" spans="9:25">
      <c r="J73" t="s">
        <v>43</v>
      </c>
      <c r="K73" t="s">
        <v>45</v>
      </c>
      <c r="L73" t="s">
        <v>57</v>
      </c>
      <c r="M73" t="s">
        <v>192</v>
      </c>
      <c r="N73" t="s">
        <v>45</v>
      </c>
      <c r="O73" t="s">
        <v>44</v>
      </c>
      <c r="P73" t="s">
        <v>130</v>
      </c>
      <c r="Q73" t="s">
        <v>96</v>
      </c>
      <c r="R73" t="s">
        <v>537</v>
      </c>
      <c r="S73" t="s">
        <v>56</v>
      </c>
      <c r="T73" t="s">
        <v>55</v>
      </c>
      <c r="U73" t="s">
        <v>131</v>
      </c>
      <c r="V73" t="s">
        <v>1183</v>
      </c>
      <c r="W73" t="s">
        <v>879</v>
      </c>
      <c r="X73" t="s">
        <v>879</v>
      </c>
      <c r="Y73" t="s">
        <v>879</v>
      </c>
    </row>
    <row r="74" spans="9:25">
      <c r="I74">
        <v>65</v>
      </c>
      <c r="J74" t="s">
        <v>938</v>
      </c>
      <c r="K74" t="s">
        <v>840</v>
      </c>
      <c r="L74" t="s">
        <v>879</v>
      </c>
      <c r="M74" t="s">
        <v>879</v>
      </c>
      <c r="N74" t="s">
        <v>879</v>
      </c>
      <c r="O74" t="s">
        <v>879</v>
      </c>
      <c r="P74" t="s">
        <v>879</v>
      </c>
      <c r="Q74" t="s">
        <v>879</v>
      </c>
      <c r="R74" t="s">
        <v>879</v>
      </c>
      <c r="S74" t="s">
        <v>879</v>
      </c>
      <c r="T74" t="s">
        <v>879</v>
      </c>
      <c r="U74" t="s">
        <v>879</v>
      </c>
      <c r="V74" t="s">
        <v>879</v>
      </c>
      <c r="W74" t="s">
        <v>879</v>
      </c>
      <c r="X74" t="s">
        <v>879</v>
      </c>
      <c r="Y74" t="s">
        <v>879</v>
      </c>
    </row>
    <row r="75" spans="9:25">
      <c r="I75">
        <v>67</v>
      </c>
      <c r="J75" t="s">
        <v>939</v>
      </c>
      <c r="K75" t="s">
        <v>67</v>
      </c>
      <c r="L75" t="s">
        <v>68</v>
      </c>
      <c r="M75" t="s">
        <v>879</v>
      </c>
      <c r="N75" t="s">
        <v>879</v>
      </c>
      <c r="O75" t="s">
        <v>879</v>
      </c>
      <c r="P75" t="s">
        <v>879</v>
      </c>
      <c r="Q75" t="s">
        <v>879</v>
      </c>
      <c r="R75" t="s">
        <v>879</v>
      </c>
      <c r="S75" t="s">
        <v>879</v>
      </c>
      <c r="T75" t="s">
        <v>879</v>
      </c>
      <c r="U75" t="s">
        <v>879</v>
      </c>
      <c r="V75" t="s">
        <v>879</v>
      </c>
      <c r="W75" t="s">
        <v>879</v>
      </c>
      <c r="X75" t="s">
        <v>879</v>
      </c>
      <c r="Y75" t="s">
        <v>879</v>
      </c>
    </row>
    <row r="76" spans="9:25">
      <c r="J76" t="s">
        <v>940</v>
      </c>
      <c r="K76" t="s">
        <v>44</v>
      </c>
      <c r="L76" t="s">
        <v>879</v>
      </c>
      <c r="M76" t="s">
        <v>879</v>
      </c>
      <c r="N76" t="s">
        <v>879</v>
      </c>
      <c r="O76" t="s">
        <v>879</v>
      </c>
      <c r="P76" t="s">
        <v>879</v>
      </c>
      <c r="Q76" t="s">
        <v>879</v>
      </c>
      <c r="R76" t="s">
        <v>879</v>
      </c>
      <c r="S76" t="s">
        <v>879</v>
      </c>
      <c r="T76" t="s">
        <v>879</v>
      </c>
      <c r="U76" t="s">
        <v>879</v>
      </c>
      <c r="V76" t="s">
        <v>879</v>
      </c>
      <c r="W76" t="s">
        <v>879</v>
      </c>
      <c r="X76" t="s">
        <v>879</v>
      </c>
      <c r="Y76" t="s">
        <v>879</v>
      </c>
    </row>
    <row r="77" spans="9:25">
      <c r="J77" t="s">
        <v>61</v>
      </c>
      <c r="K77" t="s">
        <v>48</v>
      </c>
      <c r="L77" t="s">
        <v>62</v>
      </c>
      <c r="M77" t="s">
        <v>879</v>
      </c>
      <c r="N77" t="s">
        <v>879</v>
      </c>
      <c r="O77" t="s">
        <v>879</v>
      </c>
      <c r="P77" t="s">
        <v>879</v>
      </c>
      <c r="Q77" t="s">
        <v>879</v>
      </c>
      <c r="R77" t="s">
        <v>879</v>
      </c>
      <c r="S77" t="s">
        <v>879</v>
      </c>
      <c r="T77" t="s">
        <v>879</v>
      </c>
      <c r="U77" t="s">
        <v>879</v>
      </c>
      <c r="V77" t="s">
        <v>879</v>
      </c>
      <c r="W77" t="s">
        <v>879</v>
      </c>
      <c r="X77" t="s">
        <v>879</v>
      </c>
      <c r="Y77" t="s">
        <v>879</v>
      </c>
    </row>
    <row r="78" spans="9:25">
      <c r="I78">
        <v>69</v>
      </c>
      <c r="J78" t="s">
        <v>41</v>
      </c>
      <c r="K78" t="s">
        <v>142</v>
      </c>
      <c r="L78" t="s">
        <v>879</v>
      </c>
      <c r="M78" t="s">
        <v>879</v>
      </c>
      <c r="N78" t="s">
        <v>879</v>
      </c>
      <c r="O78" t="s">
        <v>879</v>
      </c>
      <c r="P78" t="s">
        <v>879</v>
      </c>
      <c r="Q78" t="s">
        <v>879</v>
      </c>
      <c r="R78" t="s">
        <v>879</v>
      </c>
      <c r="S78" t="s">
        <v>879</v>
      </c>
      <c r="T78" t="s">
        <v>879</v>
      </c>
      <c r="U78" t="s">
        <v>879</v>
      </c>
      <c r="V78" t="s">
        <v>879</v>
      </c>
      <c r="W78" t="s">
        <v>879</v>
      </c>
      <c r="X78" t="s">
        <v>879</v>
      </c>
      <c r="Y78" t="s">
        <v>879</v>
      </c>
    </row>
    <row r="79" spans="9:25">
      <c r="J79" t="s">
        <v>941</v>
      </c>
      <c r="K79" t="s">
        <v>153</v>
      </c>
      <c r="L79" t="s">
        <v>159</v>
      </c>
      <c r="M79" t="s">
        <v>160</v>
      </c>
      <c r="N79" t="s">
        <v>879</v>
      </c>
      <c r="O79" t="s">
        <v>879</v>
      </c>
      <c r="P79" t="s">
        <v>879</v>
      </c>
      <c r="Q79" t="s">
        <v>879</v>
      </c>
      <c r="R79" t="s">
        <v>879</v>
      </c>
      <c r="S79" t="s">
        <v>879</v>
      </c>
      <c r="T79" t="s">
        <v>879</v>
      </c>
      <c r="U79" t="s">
        <v>879</v>
      </c>
      <c r="V79" t="s">
        <v>879</v>
      </c>
      <c r="W79" t="s">
        <v>879</v>
      </c>
      <c r="X79" t="s">
        <v>879</v>
      </c>
      <c r="Y79" t="s">
        <v>879</v>
      </c>
    </row>
    <row r="80" spans="9:25">
      <c r="I80">
        <v>70</v>
      </c>
      <c r="J80" t="s">
        <v>942</v>
      </c>
      <c r="K80" t="s">
        <v>76</v>
      </c>
      <c r="L80" t="s">
        <v>91</v>
      </c>
      <c r="M80" t="s">
        <v>879</v>
      </c>
      <c r="N80" t="s">
        <v>879</v>
      </c>
      <c r="O80" t="s">
        <v>879</v>
      </c>
      <c r="P80" t="s">
        <v>879</v>
      </c>
      <c r="Q80" t="s">
        <v>879</v>
      </c>
      <c r="R80" t="s">
        <v>879</v>
      </c>
      <c r="S80" t="s">
        <v>879</v>
      </c>
      <c r="T80" t="s">
        <v>879</v>
      </c>
      <c r="U80" t="s">
        <v>879</v>
      </c>
      <c r="V80" t="s">
        <v>879</v>
      </c>
      <c r="W80" t="s">
        <v>879</v>
      </c>
      <c r="X80" t="s">
        <v>879</v>
      </c>
      <c r="Y80" t="s">
        <v>879</v>
      </c>
    </row>
    <row r="81" spans="9:49">
      <c r="I81">
        <v>72</v>
      </c>
      <c r="J81" t="s">
        <v>185</v>
      </c>
      <c r="K81" t="s">
        <v>728</v>
      </c>
      <c r="L81" t="s">
        <v>186</v>
      </c>
      <c r="M81" t="s">
        <v>943</v>
      </c>
      <c r="N81" t="s">
        <v>944</v>
      </c>
      <c r="O81" t="s">
        <v>187</v>
      </c>
      <c r="P81" t="s">
        <v>188</v>
      </c>
      <c r="Q81" t="s">
        <v>879</v>
      </c>
      <c r="R81" t="s">
        <v>879</v>
      </c>
      <c r="S81" t="s">
        <v>879</v>
      </c>
      <c r="T81" t="s">
        <v>879</v>
      </c>
      <c r="U81" t="s">
        <v>879</v>
      </c>
      <c r="V81" t="s">
        <v>879</v>
      </c>
      <c r="W81" t="s">
        <v>879</v>
      </c>
      <c r="X81" t="s">
        <v>879</v>
      </c>
      <c r="Y81" t="s">
        <v>879</v>
      </c>
    </row>
    <row r="82" spans="9:49">
      <c r="I82">
        <v>73</v>
      </c>
      <c r="J82" t="s">
        <v>1010</v>
      </c>
      <c r="K82" t="s">
        <v>37</v>
      </c>
      <c r="L82" t="s">
        <v>164</v>
      </c>
      <c r="M82" t="s">
        <v>879</v>
      </c>
      <c r="N82" t="s">
        <v>879</v>
      </c>
      <c r="O82" t="s">
        <v>879</v>
      </c>
      <c r="P82" t="s">
        <v>879</v>
      </c>
      <c r="Q82" t="s">
        <v>879</v>
      </c>
      <c r="R82" t="s">
        <v>879</v>
      </c>
      <c r="S82" t="s">
        <v>879</v>
      </c>
      <c r="T82" t="s">
        <v>879</v>
      </c>
      <c r="U82" t="s">
        <v>879</v>
      </c>
      <c r="V82" t="s">
        <v>879</v>
      </c>
      <c r="W82" t="s">
        <v>879</v>
      </c>
      <c r="X82" t="s">
        <v>879</v>
      </c>
      <c r="Y82" t="s">
        <v>879</v>
      </c>
    </row>
    <row r="83" spans="9:49">
      <c r="I83">
        <v>74</v>
      </c>
      <c r="J83" t="s">
        <v>111</v>
      </c>
      <c r="K83" t="s">
        <v>144</v>
      </c>
      <c r="L83" t="s">
        <v>158</v>
      </c>
      <c r="M83" t="s">
        <v>89</v>
      </c>
      <c r="N83" t="s">
        <v>90</v>
      </c>
      <c r="O83" t="s">
        <v>132</v>
      </c>
      <c r="P83" t="s">
        <v>668</v>
      </c>
      <c r="Q83" t="s">
        <v>879</v>
      </c>
      <c r="R83" t="s">
        <v>879</v>
      </c>
      <c r="S83" t="s">
        <v>879</v>
      </c>
      <c r="T83" t="s">
        <v>879</v>
      </c>
      <c r="U83" t="s">
        <v>879</v>
      </c>
      <c r="V83" t="s">
        <v>879</v>
      </c>
      <c r="W83" t="s">
        <v>879</v>
      </c>
      <c r="X83" t="s">
        <v>879</v>
      </c>
      <c r="Y83" t="s">
        <v>879</v>
      </c>
    </row>
    <row r="84" spans="9:49">
      <c r="I84">
        <v>75</v>
      </c>
      <c r="J84" t="s">
        <v>945</v>
      </c>
      <c r="K84" t="s">
        <v>866</v>
      </c>
      <c r="L84" t="s">
        <v>879</v>
      </c>
      <c r="M84" t="s">
        <v>879</v>
      </c>
      <c r="N84" t="s">
        <v>879</v>
      </c>
      <c r="O84" t="s">
        <v>879</v>
      </c>
      <c r="P84" t="s">
        <v>879</v>
      </c>
      <c r="Q84" t="s">
        <v>879</v>
      </c>
      <c r="R84" t="s">
        <v>879</v>
      </c>
      <c r="S84" t="s">
        <v>879</v>
      </c>
      <c r="T84" t="s">
        <v>879</v>
      </c>
      <c r="U84" t="s">
        <v>879</v>
      </c>
      <c r="V84" t="s">
        <v>879</v>
      </c>
      <c r="W84" t="s">
        <v>879</v>
      </c>
      <c r="X84" t="s">
        <v>879</v>
      </c>
      <c r="Y84" t="s">
        <v>879</v>
      </c>
    </row>
    <row r="85" spans="9:49">
      <c r="J85" t="s">
        <v>58</v>
      </c>
      <c r="K85" t="s">
        <v>60</v>
      </c>
      <c r="L85" t="s">
        <v>194</v>
      </c>
      <c r="M85" t="s">
        <v>574</v>
      </c>
      <c r="N85" t="s">
        <v>146</v>
      </c>
      <c r="O85" t="s">
        <v>579</v>
      </c>
      <c r="P85" t="s">
        <v>110</v>
      </c>
      <c r="Q85" t="s">
        <v>59</v>
      </c>
      <c r="R85" t="s">
        <v>1011</v>
      </c>
      <c r="S85" t="s">
        <v>879</v>
      </c>
      <c r="T85" t="s">
        <v>879</v>
      </c>
      <c r="U85" t="s">
        <v>879</v>
      </c>
      <c r="V85" t="s">
        <v>879</v>
      </c>
      <c r="W85" t="s">
        <v>879</v>
      </c>
      <c r="X85" t="s">
        <v>879</v>
      </c>
      <c r="Y85" t="s">
        <v>879</v>
      </c>
    </row>
    <row r="86" spans="9:49">
      <c r="J86" t="s">
        <v>946</v>
      </c>
      <c r="K86" t="s">
        <v>74</v>
      </c>
      <c r="L86" t="s">
        <v>879</v>
      </c>
      <c r="M86" t="s">
        <v>879</v>
      </c>
      <c r="N86" t="s">
        <v>879</v>
      </c>
      <c r="O86" t="s">
        <v>879</v>
      </c>
      <c r="P86" t="s">
        <v>879</v>
      </c>
      <c r="Q86" t="s">
        <v>879</v>
      </c>
      <c r="R86" t="s">
        <v>879</v>
      </c>
      <c r="S86" t="s">
        <v>879</v>
      </c>
      <c r="T86" t="s">
        <v>879</v>
      </c>
      <c r="U86" t="s">
        <v>879</v>
      </c>
      <c r="V86" t="s">
        <v>879</v>
      </c>
      <c r="W86" t="s">
        <v>879</v>
      </c>
      <c r="X86" t="s">
        <v>879</v>
      </c>
      <c r="Y86" t="s">
        <v>879</v>
      </c>
    </row>
    <row r="87" spans="9:49">
      <c r="J87" t="s">
        <v>947</v>
      </c>
      <c r="K87" t="s">
        <v>821</v>
      </c>
      <c r="L87" t="s">
        <v>785</v>
      </c>
      <c r="M87" t="s">
        <v>948</v>
      </c>
      <c r="N87" t="s">
        <v>787</v>
      </c>
      <c r="O87" t="s">
        <v>949</v>
      </c>
      <c r="P87" t="s">
        <v>823</v>
      </c>
      <c r="Q87" t="s">
        <v>809</v>
      </c>
      <c r="R87" t="s">
        <v>950</v>
      </c>
      <c r="S87" t="s">
        <v>811</v>
      </c>
      <c r="T87" t="s">
        <v>813</v>
      </c>
      <c r="U87" t="s">
        <v>815</v>
      </c>
      <c r="V87" t="s">
        <v>951</v>
      </c>
      <c r="W87" t="s">
        <v>793</v>
      </c>
      <c r="X87" t="s">
        <v>879</v>
      </c>
      <c r="Y87" t="s">
        <v>879</v>
      </c>
    </row>
    <row r="88" spans="9:49">
      <c r="I88">
        <v>77</v>
      </c>
      <c r="J88" t="s">
        <v>952</v>
      </c>
      <c r="K88" t="s">
        <v>40</v>
      </c>
      <c r="L88" t="s">
        <v>39</v>
      </c>
      <c r="M88" t="s">
        <v>879</v>
      </c>
      <c r="N88" t="s">
        <v>879</v>
      </c>
      <c r="O88" t="s">
        <v>879</v>
      </c>
      <c r="P88" t="s">
        <v>879</v>
      </c>
      <c r="Q88" t="s">
        <v>879</v>
      </c>
      <c r="R88" t="s">
        <v>879</v>
      </c>
      <c r="S88" t="s">
        <v>879</v>
      </c>
      <c r="T88" t="s">
        <v>879</v>
      </c>
      <c r="U88" t="s">
        <v>879</v>
      </c>
      <c r="V88" t="s">
        <v>879</v>
      </c>
      <c r="W88" t="s">
        <v>879</v>
      </c>
      <c r="X88" t="s">
        <v>879</v>
      </c>
      <c r="Y88" t="s">
        <v>879</v>
      </c>
    </row>
    <row r="89" spans="9:49">
      <c r="I89">
        <v>79</v>
      </c>
      <c r="J89" t="s">
        <v>953</v>
      </c>
      <c r="K89" t="s">
        <v>954</v>
      </c>
      <c r="L89" t="s">
        <v>879</v>
      </c>
      <c r="M89" t="s">
        <v>879</v>
      </c>
      <c r="N89" t="s">
        <v>879</v>
      </c>
      <c r="O89" t="s">
        <v>879</v>
      </c>
      <c r="P89" t="s">
        <v>879</v>
      </c>
      <c r="Q89" t="s">
        <v>879</v>
      </c>
      <c r="R89" t="s">
        <v>879</v>
      </c>
      <c r="S89" t="s">
        <v>879</v>
      </c>
      <c r="T89" t="s">
        <v>879</v>
      </c>
      <c r="U89" t="s">
        <v>879</v>
      </c>
      <c r="V89" t="s">
        <v>879</v>
      </c>
      <c r="W89" t="s">
        <v>879</v>
      </c>
      <c r="X89" t="s">
        <v>879</v>
      </c>
      <c r="Y89" t="s">
        <v>879</v>
      </c>
    </row>
    <row r="90" spans="9:49">
      <c r="I90">
        <v>80</v>
      </c>
      <c r="J90" t="s">
        <v>33</v>
      </c>
      <c r="K90" t="s">
        <v>34</v>
      </c>
      <c r="L90" t="s">
        <v>18</v>
      </c>
      <c r="M90" t="s">
        <v>202</v>
      </c>
      <c r="N90" t="s">
        <v>879</v>
      </c>
      <c r="O90" t="s">
        <v>879</v>
      </c>
      <c r="P90" t="s">
        <v>879</v>
      </c>
      <c r="Q90" t="s">
        <v>879</v>
      </c>
      <c r="R90" t="s">
        <v>879</v>
      </c>
      <c r="S90" t="s">
        <v>879</v>
      </c>
      <c r="T90" t="s">
        <v>879</v>
      </c>
      <c r="U90" t="s">
        <v>879</v>
      </c>
      <c r="V90" t="s">
        <v>879</v>
      </c>
      <c r="W90" t="s">
        <v>879</v>
      </c>
      <c r="X90" t="s">
        <v>879</v>
      </c>
      <c r="Y90" t="s">
        <v>879</v>
      </c>
    </row>
    <row r="91" spans="9:49">
      <c r="I91">
        <v>82</v>
      </c>
      <c r="J91" t="s">
        <v>17</v>
      </c>
      <c r="K91" t="s">
        <v>77</v>
      </c>
      <c r="L91" t="s">
        <v>34</v>
      </c>
      <c r="M91" t="s">
        <v>18</v>
      </c>
      <c r="N91" t="s">
        <v>202</v>
      </c>
      <c r="O91" t="s">
        <v>879</v>
      </c>
      <c r="P91" t="s">
        <v>879</v>
      </c>
      <c r="Q91" t="s">
        <v>879</v>
      </c>
      <c r="R91" t="s">
        <v>879</v>
      </c>
      <c r="S91" t="s">
        <v>879</v>
      </c>
      <c r="T91" t="s">
        <v>879</v>
      </c>
      <c r="U91" t="s">
        <v>879</v>
      </c>
      <c r="V91" t="s">
        <v>879</v>
      </c>
      <c r="W91" t="s">
        <v>879</v>
      </c>
      <c r="X91" t="s">
        <v>879</v>
      </c>
      <c r="Y91" t="s">
        <v>879</v>
      </c>
    </row>
    <row r="92" spans="9:49">
      <c r="I92">
        <v>83</v>
      </c>
      <c r="J92" t="s">
        <v>145</v>
      </c>
      <c r="K92" t="s">
        <v>60</v>
      </c>
      <c r="L92" t="s">
        <v>194</v>
      </c>
      <c r="M92" t="s">
        <v>574</v>
      </c>
      <c r="N92" t="s">
        <v>146</v>
      </c>
      <c r="O92" t="s">
        <v>579</v>
      </c>
      <c r="P92" t="s">
        <v>879</v>
      </c>
      <c r="Q92" t="s">
        <v>879</v>
      </c>
      <c r="R92" t="s">
        <v>879</v>
      </c>
      <c r="S92" t="s">
        <v>879</v>
      </c>
      <c r="T92" t="s">
        <v>879</v>
      </c>
      <c r="U92" t="s">
        <v>879</v>
      </c>
      <c r="V92" t="s">
        <v>879</v>
      </c>
      <c r="W92" t="s">
        <v>879</v>
      </c>
      <c r="X92" t="s">
        <v>879</v>
      </c>
      <c r="Y92" t="s">
        <v>879</v>
      </c>
    </row>
    <row r="93" spans="9:49">
      <c r="I93">
        <v>85</v>
      </c>
      <c r="J93" t="s">
        <v>955</v>
      </c>
      <c r="K93" t="s">
        <v>610</v>
      </c>
      <c r="L93" t="s">
        <v>607</v>
      </c>
      <c r="M93" t="s">
        <v>399</v>
      </c>
      <c r="N93" t="s">
        <v>595</v>
      </c>
      <c r="O93" t="s">
        <v>592</v>
      </c>
      <c r="P93" t="s">
        <v>589</v>
      </c>
      <c r="Q93" t="s">
        <v>604</v>
      </c>
      <c r="R93" t="s">
        <v>175</v>
      </c>
      <c r="S93" t="s">
        <v>60</v>
      </c>
      <c r="T93" t="s">
        <v>586</v>
      </c>
      <c r="U93" t="s">
        <v>613</v>
      </c>
      <c r="V93" t="s">
        <v>601</v>
      </c>
      <c r="W93" t="s">
        <v>598</v>
      </c>
      <c r="X93" t="s">
        <v>581</v>
      </c>
      <c r="Y93" t="s">
        <v>616</v>
      </c>
    </row>
    <row r="94" spans="9:49">
      <c r="I94">
        <v>86</v>
      </c>
      <c r="J94" t="s">
        <v>956</v>
      </c>
      <c r="K94" t="s">
        <v>406</v>
      </c>
      <c r="L94" t="s">
        <v>957</v>
      </c>
      <c r="M94" t="s">
        <v>146</v>
      </c>
      <c r="N94" t="s">
        <v>579</v>
      </c>
      <c r="O94" t="s">
        <v>879</v>
      </c>
      <c r="P94" t="s">
        <v>879</v>
      </c>
      <c r="Q94" t="s">
        <v>879</v>
      </c>
      <c r="R94" t="s">
        <v>879</v>
      </c>
      <c r="S94" t="s">
        <v>879</v>
      </c>
      <c r="T94" t="s">
        <v>879</v>
      </c>
      <c r="U94" t="s">
        <v>879</v>
      </c>
      <c r="V94" t="s">
        <v>879</v>
      </c>
      <c r="W94" t="s">
        <v>879</v>
      </c>
      <c r="X94" t="s">
        <v>879</v>
      </c>
      <c r="Y94" t="s">
        <v>879</v>
      </c>
      <c r="AT94">
        <v>0</v>
      </c>
      <c r="AU94">
        <v>0</v>
      </c>
      <c r="AV94">
        <v>0</v>
      </c>
      <c r="AW94">
        <v>0</v>
      </c>
    </row>
    <row r="95" spans="9:49">
      <c r="J95" t="s">
        <v>958</v>
      </c>
      <c r="K95" t="s">
        <v>187</v>
      </c>
      <c r="L95" t="s">
        <v>879</v>
      </c>
      <c r="M95" t="s">
        <v>879</v>
      </c>
      <c r="N95" t="s">
        <v>879</v>
      </c>
      <c r="O95" t="s">
        <v>879</v>
      </c>
      <c r="P95" t="s">
        <v>879</v>
      </c>
      <c r="Q95" t="s">
        <v>879</v>
      </c>
      <c r="R95" t="s">
        <v>879</v>
      </c>
      <c r="S95" t="s">
        <v>879</v>
      </c>
      <c r="T95" t="s">
        <v>879</v>
      </c>
      <c r="U95" t="s">
        <v>879</v>
      </c>
      <c r="V95" t="s">
        <v>879</v>
      </c>
      <c r="W95" t="s">
        <v>879</v>
      </c>
      <c r="X95" t="s">
        <v>879</v>
      </c>
      <c r="Y95" t="s">
        <v>879</v>
      </c>
    </row>
    <row r="96" spans="9:49">
      <c r="I96">
        <v>89</v>
      </c>
      <c r="J96" t="s">
        <v>88</v>
      </c>
      <c r="K96" t="s">
        <v>158</v>
      </c>
      <c r="L96" t="s">
        <v>89</v>
      </c>
      <c r="M96" t="s">
        <v>143</v>
      </c>
      <c r="N96" t="s">
        <v>90</v>
      </c>
      <c r="O96" t="s">
        <v>481</v>
      </c>
      <c r="P96" t="s">
        <v>879</v>
      </c>
      <c r="Q96" t="s">
        <v>879</v>
      </c>
      <c r="R96" t="s">
        <v>879</v>
      </c>
      <c r="S96" t="s">
        <v>879</v>
      </c>
      <c r="T96" t="s">
        <v>879</v>
      </c>
      <c r="U96" t="s">
        <v>879</v>
      </c>
      <c r="V96" t="s">
        <v>879</v>
      </c>
      <c r="W96" t="s">
        <v>879</v>
      </c>
      <c r="X96" t="s">
        <v>879</v>
      </c>
      <c r="Y96" t="s">
        <v>879</v>
      </c>
    </row>
    <row r="97" spans="9:25">
      <c r="I97">
        <v>90</v>
      </c>
      <c r="J97" t="s">
        <v>174</v>
      </c>
      <c r="K97" t="s">
        <v>175</v>
      </c>
      <c r="L97" t="s">
        <v>879</v>
      </c>
      <c r="M97" t="s">
        <v>879</v>
      </c>
      <c r="N97" t="s">
        <v>879</v>
      </c>
      <c r="O97" t="s">
        <v>879</v>
      </c>
      <c r="P97" t="s">
        <v>879</v>
      </c>
      <c r="Q97" t="s">
        <v>879</v>
      </c>
      <c r="R97" t="s">
        <v>879</v>
      </c>
      <c r="S97" t="s">
        <v>879</v>
      </c>
      <c r="T97" t="s">
        <v>879</v>
      </c>
      <c r="U97" t="s">
        <v>879</v>
      </c>
      <c r="V97" t="s">
        <v>879</v>
      </c>
      <c r="W97" t="s">
        <v>879</v>
      </c>
      <c r="X97" t="s">
        <v>879</v>
      </c>
      <c r="Y97" t="s">
        <v>879</v>
      </c>
    </row>
    <row r="98" spans="9:25">
      <c r="I98">
        <v>48</v>
      </c>
      <c r="J98" t="s">
        <v>959</v>
      </c>
      <c r="K98" t="s">
        <v>71</v>
      </c>
      <c r="L98" t="s">
        <v>879</v>
      </c>
      <c r="M98" t="s">
        <v>879</v>
      </c>
      <c r="N98" t="s">
        <v>879</v>
      </c>
      <c r="O98" t="s">
        <v>879</v>
      </c>
      <c r="P98" t="s">
        <v>879</v>
      </c>
      <c r="Q98" t="s">
        <v>879</v>
      </c>
      <c r="R98" t="s">
        <v>879</v>
      </c>
      <c r="S98" t="s">
        <v>879</v>
      </c>
      <c r="T98" t="s">
        <v>879</v>
      </c>
      <c r="U98" t="s">
        <v>879</v>
      </c>
      <c r="V98" t="s">
        <v>879</v>
      </c>
      <c r="W98" t="s">
        <v>879</v>
      </c>
      <c r="X98" t="s">
        <v>879</v>
      </c>
      <c r="Y98" t="s">
        <v>879</v>
      </c>
    </row>
    <row r="99" spans="9:25">
      <c r="I99">
        <v>91</v>
      </c>
      <c r="J99" t="s">
        <v>960</v>
      </c>
      <c r="K99" t="s">
        <v>144</v>
      </c>
      <c r="L99" t="s">
        <v>158</v>
      </c>
      <c r="M99" t="s">
        <v>879</v>
      </c>
      <c r="N99" t="s">
        <v>879</v>
      </c>
      <c r="O99" t="s">
        <v>879</v>
      </c>
      <c r="P99" t="s">
        <v>879</v>
      </c>
      <c r="Q99" t="s">
        <v>879</v>
      </c>
      <c r="R99" t="s">
        <v>879</v>
      </c>
      <c r="S99" t="s">
        <v>879</v>
      </c>
      <c r="T99" t="s">
        <v>879</v>
      </c>
      <c r="U99" t="s">
        <v>879</v>
      </c>
      <c r="V99" t="s">
        <v>879</v>
      </c>
      <c r="W99" t="s">
        <v>879</v>
      </c>
      <c r="X99" t="s">
        <v>879</v>
      </c>
      <c r="Y99" t="s">
        <v>879</v>
      </c>
    </row>
    <row r="100" spans="9:25">
      <c r="I100">
        <v>92</v>
      </c>
      <c r="J100" t="s">
        <v>161</v>
      </c>
      <c r="K100" t="s">
        <v>747</v>
      </c>
      <c r="L100" t="s">
        <v>738</v>
      </c>
      <c r="M100" t="s">
        <v>201</v>
      </c>
      <c r="N100" t="s">
        <v>162</v>
      </c>
      <c r="O100" t="s">
        <v>409</v>
      </c>
      <c r="P100" t="s">
        <v>879</v>
      </c>
      <c r="Q100" t="s">
        <v>879</v>
      </c>
      <c r="R100" t="s">
        <v>879</v>
      </c>
      <c r="S100" t="s">
        <v>879</v>
      </c>
      <c r="T100" t="s">
        <v>879</v>
      </c>
      <c r="U100" t="s">
        <v>879</v>
      </c>
      <c r="V100" t="s">
        <v>879</v>
      </c>
      <c r="W100" t="s">
        <v>879</v>
      </c>
      <c r="X100" t="s">
        <v>879</v>
      </c>
      <c r="Y100" t="s">
        <v>879</v>
      </c>
    </row>
    <row r="101" spans="9:25">
      <c r="I101">
        <v>93</v>
      </c>
      <c r="J101" t="s">
        <v>193</v>
      </c>
      <c r="K101" t="s">
        <v>184</v>
      </c>
      <c r="L101" t="s">
        <v>167</v>
      </c>
      <c r="M101" t="s">
        <v>879</v>
      </c>
      <c r="N101" t="s">
        <v>879</v>
      </c>
      <c r="O101" t="s">
        <v>879</v>
      </c>
      <c r="P101" t="s">
        <v>879</v>
      </c>
      <c r="Q101" t="s">
        <v>879</v>
      </c>
      <c r="R101" t="s">
        <v>879</v>
      </c>
      <c r="S101" t="s">
        <v>879</v>
      </c>
      <c r="T101" t="s">
        <v>879</v>
      </c>
      <c r="U101" t="s">
        <v>879</v>
      </c>
      <c r="V101" t="s">
        <v>879</v>
      </c>
      <c r="W101" t="s">
        <v>879</v>
      </c>
      <c r="X101" t="s">
        <v>879</v>
      </c>
      <c r="Y101" t="s">
        <v>879</v>
      </c>
    </row>
    <row r="102" spans="9:25">
      <c r="I102">
        <v>94</v>
      </c>
      <c r="J102" t="s">
        <v>86</v>
      </c>
      <c r="K102" t="s">
        <v>87</v>
      </c>
      <c r="L102" t="s">
        <v>658</v>
      </c>
      <c r="M102" t="s">
        <v>961</v>
      </c>
      <c r="N102" t="s">
        <v>879</v>
      </c>
      <c r="O102" t="s">
        <v>879</v>
      </c>
      <c r="P102" t="s">
        <v>879</v>
      </c>
      <c r="Q102" t="s">
        <v>879</v>
      </c>
      <c r="R102" t="s">
        <v>879</v>
      </c>
      <c r="S102" t="s">
        <v>879</v>
      </c>
      <c r="T102" t="s">
        <v>879</v>
      </c>
      <c r="U102" t="s">
        <v>879</v>
      </c>
      <c r="V102" t="s">
        <v>879</v>
      </c>
      <c r="W102" t="s">
        <v>879</v>
      </c>
      <c r="X102" t="s">
        <v>879</v>
      </c>
      <c r="Y102" t="s">
        <v>879</v>
      </c>
    </row>
    <row r="103" spans="9:25">
      <c r="I103">
        <v>87</v>
      </c>
      <c r="J103" t="s">
        <v>30</v>
      </c>
      <c r="K103" t="s">
        <v>658</v>
      </c>
      <c r="L103" t="s">
        <v>118</v>
      </c>
      <c r="M103" t="s">
        <v>119</v>
      </c>
      <c r="N103" t="s">
        <v>87</v>
      </c>
      <c r="P103" t="s">
        <v>31</v>
      </c>
      <c r="Q103" t="s">
        <v>622</v>
      </c>
      <c r="R103" t="s">
        <v>627</v>
      </c>
      <c r="S103" t="s">
        <v>32</v>
      </c>
      <c r="T103" t="s">
        <v>879</v>
      </c>
      <c r="U103" t="s">
        <v>879</v>
      </c>
      <c r="V103" t="s">
        <v>879</v>
      </c>
      <c r="W103" t="s">
        <v>879</v>
      </c>
      <c r="X103" t="s">
        <v>879</v>
      </c>
      <c r="Y103" t="s">
        <v>879</v>
      </c>
    </row>
    <row r="104" spans="9:25">
      <c r="I104">
        <v>95</v>
      </c>
      <c r="J104" t="s">
        <v>1012</v>
      </c>
      <c r="K104" t="s">
        <v>138</v>
      </c>
      <c r="L104" t="s">
        <v>172</v>
      </c>
      <c r="M104" t="s">
        <v>59</v>
      </c>
      <c r="N104" t="s">
        <v>104</v>
      </c>
      <c r="O104" t="s">
        <v>72</v>
      </c>
      <c r="P104" t="s">
        <v>149</v>
      </c>
      <c r="Q104" t="s">
        <v>879</v>
      </c>
      <c r="R104" t="s">
        <v>879</v>
      </c>
      <c r="S104" t="s">
        <v>879</v>
      </c>
      <c r="T104" t="s">
        <v>879</v>
      </c>
      <c r="U104" t="s">
        <v>879</v>
      </c>
      <c r="V104" t="s">
        <v>879</v>
      </c>
      <c r="W104" t="s">
        <v>879</v>
      </c>
      <c r="X104" t="s">
        <v>879</v>
      </c>
      <c r="Y104" t="s">
        <v>879</v>
      </c>
    </row>
    <row r="105" spans="9:25">
      <c r="I105">
        <v>96</v>
      </c>
      <c r="J105" t="s">
        <v>962</v>
      </c>
      <c r="K105" t="s">
        <v>76</v>
      </c>
      <c r="L105" t="s">
        <v>92</v>
      </c>
      <c r="M105" t="s">
        <v>91</v>
      </c>
      <c r="N105" t="s">
        <v>879</v>
      </c>
      <c r="O105" t="s">
        <v>879</v>
      </c>
      <c r="P105" t="s">
        <v>879</v>
      </c>
      <c r="Q105" t="s">
        <v>879</v>
      </c>
      <c r="R105" t="s">
        <v>879</v>
      </c>
      <c r="S105" t="s">
        <v>879</v>
      </c>
      <c r="T105" t="s">
        <v>879</v>
      </c>
      <c r="U105" t="s">
        <v>879</v>
      </c>
      <c r="V105" t="s">
        <v>879</v>
      </c>
      <c r="W105" t="s">
        <v>879</v>
      </c>
      <c r="X105" t="s">
        <v>879</v>
      </c>
      <c r="Y105" t="s">
        <v>879</v>
      </c>
    </row>
    <row r="106" spans="9:25">
      <c r="I106">
        <v>97</v>
      </c>
      <c r="J106" t="s">
        <v>963</v>
      </c>
      <c r="K106" t="s">
        <v>630</v>
      </c>
      <c r="L106" t="s">
        <v>79</v>
      </c>
      <c r="M106" t="s">
        <v>126</v>
      </c>
      <c r="N106" t="s">
        <v>125</v>
      </c>
      <c r="O106" t="s">
        <v>123</v>
      </c>
      <c r="P106" t="s">
        <v>635</v>
      </c>
      <c r="Q106" t="s">
        <v>879</v>
      </c>
      <c r="R106" t="s">
        <v>879</v>
      </c>
      <c r="S106" t="s">
        <v>879</v>
      </c>
      <c r="T106" t="s">
        <v>879</v>
      </c>
      <c r="U106" t="s">
        <v>879</v>
      </c>
      <c r="V106" t="s">
        <v>879</v>
      </c>
      <c r="W106" t="s">
        <v>879</v>
      </c>
      <c r="X106" t="s">
        <v>879</v>
      </c>
      <c r="Y106" t="s">
        <v>879</v>
      </c>
    </row>
    <row r="107" spans="9:25">
      <c r="I107">
        <v>98</v>
      </c>
      <c r="J107" t="s">
        <v>964</v>
      </c>
      <c r="K107" t="s">
        <v>76</v>
      </c>
      <c r="L107" t="s">
        <v>91</v>
      </c>
      <c r="M107" t="s">
        <v>879</v>
      </c>
      <c r="N107" t="s">
        <v>879</v>
      </c>
      <c r="O107" t="s">
        <v>879</v>
      </c>
      <c r="P107" t="s">
        <v>879</v>
      </c>
      <c r="Q107" t="s">
        <v>879</v>
      </c>
      <c r="R107" t="s">
        <v>879</v>
      </c>
      <c r="S107" t="s">
        <v>879</v>
      </c>
      <c r="T107" t="s">
        <v>879</v>
      </c>
      <c r="U107" t="s">
        <v>879</v>
      </c>
      <c r="V107" t="s">
        <v>879</v>
      </c>
      <c r="W107" t="s">
        <v>879</v>
      </c>
      <c r="X107" t="s">
        <v>879</v>
      </c>
      <c r="Y107" t="s">
        <v>879</v>
      </c>
    </row>
    <row r="108" spans="9:25">
      <c r="I108">
        <v>52</v>
      </c>
      <c r="J108" t="s">
        <v>965</v>
      </c>
      <c r="K108" t="s">
        <v>868</v>
      </c>
      <c r="L108" t="s">
        <v>126</v>
      </c>
      <c r="M108" t="s">
        <v>125</v>
      </c>
      <c r="N108" t="s">
        <v>123</v>
      </c>
      <c r="O108" t="s">
        <v>635</v>
      </c>
      <c r="P108" t="s">
        <v>879</v>
      </c>
      <c r="Q108" t="s">
        <v>879</v>
      </c>
      <c r="R108" t="s">
        <v>879</v>
      </c>
      <c r="S108" t="s">
        <v>879</v>
      </c>
      <c r="T108" t="s">
        <v>879</v>
      </c>
      <c r="U108" t="s">
        <v>879</v>
      </c>
      <c r="V108" t="s">
        <v>879</v>
      </c>
      <c r="W108" t="s">
        <v>879</v>
      </c>
      <c r="X108" t="s">
        <v>879</v>
      </c>
      <c r="Y108" t="s">
        <v>879</v>
      </c>
    </row>
    <row r="109" spans="9:25">
      <c r="I109">
        <v>100</v>
      </c>
      <c r="J109" t="s">
        <v>169</v>
      </c>
      <c r="K109" t="s">
        <v>112</v>
      </c>
      <c r="L109" t="s">
        <v>29</v>
      </c>
      <c r="M109" t="s">
        <v>879</v>
      </c>
      <c r="N109" t="s">
        <v>879</v>
      </c>
      <c r="O109" t="s">
        <v>879</v>
      </c>
      <c r="P109" t="s">
        <v>879</v>
      </c>
      <c r="Q109" t="s">
        <v>879</v>
      </c>
      <c r="R109" t="s">
        <v>879</v>
      </c>
      <c r="S109" t="s">
        <v>879</v>
      </c>
      <c r="T109" t="s">
        <v>879</v>
      </c>
      <c r="U109" t="s">
        <v>879</v>
      </c>
      <c r="V109" t="s">
        <v>879</v>
      </c>
      <c r="W109" t="s">
        <v>879</v>
      </c>
      <c r="X109" t="s">
        <v>879</v>
      </c>
      <c r="Y109" t="s">
        <v>879</v>
      </c>
    </row>
    <row r="110" spans="9:25">
      <c r="I110">
        <v>102</v>
      </c>
      <c r="J110" t="s">
        <v>966</v>
      </c>
      <c r="K110" t="s">
        <v>709</v>
      </c>
      <c r="L110" t="s">
        <v>879</v>
      </c>
      <c r="M110" t="s">
        <v>879</v>
      </c>
      <c r="N110" t="s">
        <v>879</v>
      </c>
      <c r="O110" t="s">
        <v>879</v>
      </c>
      <c r="P110" t="s">
        <v>879</v>
      </c>
      <c r="Q110" t="s">
        <v>879</v>
      </c>
      <c r="R110" t="s">
        <v>879</v>
      </c>
      <c r="S110" t="s">
        <v>879</v>
      </c>
      <c r="T110" t="s">
        <v>879</v>
      </c>
      <c r="U110" t="s">
        <v>879</v>
      </c>
      <c r="V110" t="s">
        <v>879</v>
      </c>
      <c r="W110" t="s">
        <v>879</v>
      </c>
      <c r="X110" t="s">
        <v>879</v>
      </c>
      <c r="Y110" t="s">
        <v>879</v>
      </c>
    </row>
    <row r="111" spans="9:25">
      <c r="I111">
        <v>103</v>
      </c>
      <c r="J111" t="s">
        <v>63</v>
      </c>
      <c r="K111" t="s">
        <v>65</v>
      </c>
      <c r="L111" t="s">
        <v>64</v>
      </c>
      <c r="M111" t="s">
        <v>49</v>
      </c>
      <c r="N111" t="s">
        <v>1013</v>
      </c>
      <c r="O111" t="s">
        <v>1014</v>
      </c>
      <c r="P111" t="s">
        <v>879</v>
      </c>
      <c r="Q111" t="s">
        <v>879</v>
      </c>
      <c r="R111" t="s">
        <v>879</v>
      </c>
      <c r="S111" t="s">
        <v>879</v>
      </c>
      <c r="T111" t="s">
        <v>879</v>
      </c>
      <c r="U111" t="s">
        <v>879</v>
      </c>
      <c r="V111" t="s">
        <v>879</v>
      </c>
      <c r="W111" t="s">
        <v>879</v>
      </c>
      <c r="X111" t="s">
        <v>879</v>
      </c>
      <c r="Y111" t="s">
        <v>879</v>
      </c>
    </row>
    <row r="112" spans="9:25">
      <c r="I112">
        <v>105</v>
      </c>
      <c r="J112" t="s">
        <v>967</v>
      </c>
      <c r="K112" t="s">
        <v>436</v>
      </c>
      <c r="L112" t="s">
        <v>879</v>
      </c>
      <c r="M112" t="s">
        <v>879</v>
      </c>
      <c r="N112" t="s">
        <v>879</v>
      </c>
      <c r="O112" t="s">
        <v>879</v>
      </c>
      <c r="P112" t="s">
        <v>879</v>
      </c>
      <c r="Q112" t="s">
        <v>879</v>
      </c>
      <c r="R112" t="s">
        <v>879</v>
      </c>
      <c r="S112" t="s">
        <v>879</v>
      </c>
      <c r="T112" t="s">
        <v>879</v>
      </c>
      <c r="U112" t="s">
        <v>879</v>
      </c>
      <c r="V112" t="s">
        <v>879</v>
      </c>
      <c r="W112" t="s">
        <v>879</v>
      </c>
      <c r="X112" t="s">
        <v>879</v>
      </c>
      <c r="Y112" t="s">
        <v>879</v>
      </c>
    </row>
    <row r="113" spans="9:49">
      <c r="I113">
        <v>106</v>
      </c>
      <c r="J113" t="s">
        <v>968</v>
      </c>
      <c r="K113" t="s">
        <v>824</v>
      </c>
      <c r="L113" t="s">
        <v>879</v>
      </c>
      <c r="M113" t="s">
        <v>879</v>
      </c>
      <c r="N113" t="s">
        <v>879</v>
      </c>
      <c r="O113" t="s">
        <v>879</v>
      </c>
      <c r="P113" t="s">
        <v>879</v>
      </c>
      <c r="Q113" t="s">
        <v>879</v>
      </c>
      <c r="R113" t="s">
        <v>879</v>
      </c>
      <c r="S113" t="s">
        <v>879</v>
      </c>
      <c r="T113" t="s">
        <v>879</v>
      </c>
      <c r="U113" t="s">
        <v>879</v>
      </c>
      <c r="V113" t="s">
        <v>879</v>
      </c>
      <c r="W113" t="s">
        <v>879</v>
      </c>
      <c r="X113" t="s">
        <v>879</v>
      </c>
      <c r="Y113" t="s">
        <v>879</v>
      </c>
      <c r="AT113">
        <v>0</v>
      </c>
      <c r="AU113">
        <v>0</v>
      </c>
      <c r="AV113">
        <v>0</v>
      </c>
      <c r="AW113">
        <v>0</v>
      </c>
    </row>
    <row r="114" spans="9:49">
      <c r="I114">
        <v>107</v>
      </c>
      <c r="J114" t="s">
        <v>183</v>
      </c>
      <c r="K114" t="s">
        <v>184</v>
      </c>
      <c r="L114" t="s">
        <v>749</v>
      </c>
      <c r="M114" t="s">
        <v>879</v>
      </c>
      <c r="N114" t="s">
        <v>879</v>
      </c>
      <c r="O114" t="s">
        <v>879</v>
      </c>
      <c r="P114" t="s">
        <v>879</v>
      </c>
      <c r="Q114" t="s">
        <v>879</v>
      </c>
      <c r="R114" t="s">
        <v>879</v>
      </c>
      <c r="S114" t="s">
        <v>879</v>
      </c>
      <c r="T114" t="s">
        <v>879</v>
      </c>
      <c r="U114" t="s">
        <v>879</v>
      </c>
      <c r="V114" t="s">
        <v>879</v>
      </c>
      <c r="W114" t="s">
        <v>879</v>
      </c>
      <c r="X114" t="s">
        <v>879</v>
      </c>
      <c r="Y114" t="s">
        <v>879</v>
      </c>
    </row>
    <row r="115" spans="9:49">
      <c r="I115">
        <v>108</v>
      </c>
      <c r="J115" t="s">
        <v>139</v>
      </c>
      <c r="K115" t="s">
        <v>515</v>
      </c>
      <c r="L115" t="s">
        <v>97</v>
      </c>
      <c r="M115" t="s">
        <v>140</v>
      </c>
      <c r="N115" t="s">
        <v>379</v>
      </c>
      <c r="O115" t="s">
        <v>503</v>
      </c>
      <c r="P115" t="s">
        <v>503</v>
      </c>
      <c r="Q115" t="s">
        <v>1114</v>
      </c>
      <c r="R115" t="s">
        <v>396</v>
      </c>
      <c r="S115" t="s">
        <v>879</v>
      </c>
      <c r="T115" t="s">
        <v>879</v>
      </c>
      <c r="U115" t="s">
        <v>879</v>
      </c>
      <c r="V115" t="s">
        <v>879</v>
      </c>
      <c r="W115" t="s">
        <v>879</v>
      </c>
      <c r="X115" t="s">
        <v>879</v>
      </c>
      <c r="Y115" t="s">
        <v>879</v>
      </c>
    </row>
    <row r="116" spans="9:49">
      <c r="I116">
        <v>109</v>
      </c>
      <c r="J116" t="s">
        <v>69</v>
      </c>
      <c r="K116" t="s">
        <v>969</v>
      </c>
      <c r="L116" t="s">
        <v>970</v>
      </c>
      <c r="N116" t="s">
        <v>49</v>
      </c>
      <c r="O116" t="s">
        <v>107</v>
      </c>
      <c r="P116" t="s">
        <v>70</v>
      </c>
      <c r="Q116" t="s">
        <v>65</v>
      </c>
      <c r="R116" t="s">
        <v>64</v>
      </c>
      <c r="S116" t="s">
        <v>879</v>
      </c>
      <c r="T116" t="s">
        <v>879</v>
      </c>
      <c r="U116" t="s">
        <v>879</v>
      </c>
      <c r="V116" t="s">
        <v>879</v>
      </c>
      <c r="W116" t="s">
        <v>879</v>
      </c>
      <c r="X116" t="s">
        <v>879</v>
      </c>
      <c r="Y116" t="s">
        <v>879</v>
      </c>
    </row>
    <row r="117" spans="9:49">
      <c r="I117">
        <v>111</v>
      </c>
      <c r="J117" t="s">
        <v>113</v>
      </c>
      <c r="K117" t="s">
        <v>85</v>
      </c>
      <c r="L117" t="s">
        <v>204</v>
      </c>
      <c r="M117" t="s">
        <v>681</v>
      </c>
      <c r="N117" t="s">
        <v>84</v>
      </c>
      <c r="O117" t="s">
        <v>114</v>
      </c>
      <c r="P117" t="s">
        <v>879</v>
      </c>
      <c r="Q117" t="s">
        <v>879</v>
      </c>
      <c r="R117" t="s">
        <v>879</v>
      </c>
      <c r="S117" t="s">
        <v>879</v>
      </c>
      <c r="T117" t="s">
        <v>879</v>
      </c>
      <c r="U117" t="s">
        <v>879</v>
      </c>
      <c r="V117" t="s">
        <v>879</v>
      </c>
      <c r="W117" t="s">
        <v>879</v>
      </c>
      <c r="X117" t="s">
        <v>879</v>
      </c>
      <c r="Y117" t="s">
        <v>879</v>
      </c>
    </row>
    <row r="118" spans="9:49">
      <c r="I118">
        <v>112</v>
      </c>
      <c r="J118" t="s">
        <v>971</v>
      </c>
      <c r="K118" t="s">
        <v>34</v>
      </c>
      <c r="L118" t="s">
        <v>879</v>
      </c>
      <c r="M118" t="s">
        <v>879</v>
      </c>
      <c r="N118" t="s">
        <v>879</v>
      </c>
      <c r="O118" t="s">
        <v>879</v>
      </c>
      <c r="P118" t="s">
        <v>879</v>
      </c>
      <c r="Q118" t="s">
        <v>879</v>
      </c>
      <c r="R118" t="s">
        <v>879</v>
      </c>
      <c r="S118" t="s">
        <v>879</v>
      </c>
      <c r="T118" t="s">
        <v>879</v>
      </c>
      <c r="U118" t="s">
        <v>879</v>
      </c>
      <c r="V118" t="s">
        <v>879</v>
      </c>
      <c r="W118" t="s">
        <v>879</v>
      </c>
      <c r="X118" t="s">
        <v>879</v>
      </c>
      <c r="Y118" t="s">
        <v>879</v>
      </c>
    </row>
    <row r="119" spans="9:49">
      <c r="I119">
        <v>113</v>
      </c>
      <c r="J119" t="s">
        <v>972</v>
      </c>
      <c r="K119" t="s">
        <v>26</v>
      </c>
      <c r="L119" t="s">
        <v>954</v>
      </c>
      <c r="M119" t="s">
        <v>879</v>
      </c>
      <c r="N119" t="s">
        <v>879</v>
      </c>
      <c r="O119" t="s">
        <v>879</v>
      </c>
      <c r="P119" t="s">
        <v>879</v>
      </c>
      <c r="Q119" t="s">
        <v>879</v>
      </c>
      <c r="R119" t="s">
        <v>879</v>
      </c>
      <c r="S119" t="s">
        <v>879</v>
      </c>
      <c r="T119" t="s">
        <v>879</v>
      </c>
      <c r="U119" t="s">
        <v>879</v>
      </c>
      <c r="V119" t="s">
        <v>879</v>
      </c>
      <c r="W119" t="s">
        <v>879</v>
      </c>
      <c r="X119" t="s">
        <v>879</v>
      </c>
      <c r="Y119" t="s">
        <v>879</v>
      </c>
    </row>
    <row r="120" spans="9:49">
      <c r="I120">
        <v>115</v>
      </c>
      <c r="J120" t="s">
        <v>973</v>
      </c>
      <c r="K120" t="s">
        <v>164</v>
      </c>
      <c r="L120" t="s">
        <v>879</v>
      </c>
      <c r="M120" t="s">
        <v>879</v>
      </c>
      <c r="N120" t="s">
        <v>879</v>
      </c>
      <c r="O120" t="s">
        <v>879</v>
      </c>
      <c r="P120" t="s">
        <v>879</v>
      </c>
      <c r="Q120" t="s">
        <v>879</v>
      </c>
      <c r="R120" t="s">
        <v>879</v>
      </c>
      <c r="S120" t="s">
        <v>879</v>
      </c>
      <c r="T120" t="s">
        <v>879</v>
      </c>
      <c r="U120" t="s">
        <v>879</v>
      </c>
      <c r="V120" t="s">
        <v>879</v>
      </c>
      <c r="W120" t="s">
        <v>879</v>
      </c>
      <c r="X120" t="s">
        <v>879</v>
      </c>
      <c r="Y120" t="s">
        <v>879</v>
      </c>
    </row>
    <row r="121" spans="9:49">
      <c r="J121" t="s">
        <v>974</v>
      </c>
      <c r="K121" t="s">
        <v>859</v>
      </c>
      <c r="L121" t="s">
        <v>844</v>
      </c>
      <c r="M121" t="s">
        <v>975</v>
      </c>
      <c r="N121" t="s">
        <v>976</v>
      </c>
      <c r="O121" t="s">
        <v>845</v>
      </c>
      <c r="P121" t="s">
        <v>212</v>
      </c>
      <c r="Q121" t="s">
        <v>855</v>
      </c>
      <c r="R121" t="s">
        <v>195</v>
      </c>
      <c r="S121" t="s">
        <v>842</v>
      </c>
      <c r="T121" t="s">
        <v>847</v>
      </c>
      <c r="U121" t="s">
        <v>879</v>
      </c>
      <c r="V121" t="s">
        <v>879</v>
      </c>
      <c r="W121" t="s">
        <v>879</v>
      </c>
      <c r="X121" t="s">
        <v>879</v>
      </c>
      <c r="Y121" t="s">
        <v>879</v>
      </c>
    </row>
    <row r="122" spans="9:49">
      <c r="I122">
        <v>116</v>
      </c>
      <c r="J122" t="s">
        <v>152</v>
      </c>
      <c r="K122" t="s">
        <v>160</v>
      </c>
      <c r="L122" t="s">
        <v>274</v>
      </c>
      <c r="M122" t="s">
        <v>159</v>
      </c>
      <c r="N122" t="s">
        <v>153</v>
      </c>
      <c r="O122" t="s">
        <v>423</v>
      </c>
      <c r="P122" t="s">
        <v>203</v>
      </c>
      <c r="Q122" t="s">
        <v>154</v>
      </c>
      <c r="R122" t="s">
        <v>155</v>
      </c>
      <c r="S122" t="s">
        <v>191</v>
      </c>
      <c r="T122" t="s">
        <v>260</v>
      </c>
      <c r="U122" t="s">
        <v>433</v>
      </c>
      <c r="V122" t="s">
        <v>171</v>
      </c>
      <c r="W122" t="s">
        <v>179</v>
      </c>
      <c r="X122" t="s">
        <v>191</v>
      </c>
      <c r="Y122" t="s">
        <v>260</v>
      </c>
      <c r="Z122" t="s">
        <v>433</v>
      </c>
    </row>
    <row r="123" spans="9:49">
      <c r="I123">
        <v>120</v>
      </c>
      <c r="J123" t="s">
        <v>35</v>
      </c>
      <c r="K123" t="s">
        <v>181</v>
      </c>
      <c r="L123" t="s">
        <v>36</v>
      </c>
      <c r="M123" t="s">
        <v>879</v>
      </c>
      <c r="N123" t="s">
        <v>879</v>
      </c>
      <c r="O123" t="s">
        <v>879</v>
      </c>
      <c r="P123" t="s">
        <v>879</v>
      </c>
      <c r="Q123" t="s">
        <v>879</v>
      </c>
      <c r="R123" t="s">
        <v>879</v>
      </c>
      <c r="S123" t="s">
        <v>879</v>
      </c>
      <c r="T123" t="s">
        <v>879</v>
      </c>
      <c r="U123" t="s">
        <v>879</v>
      </c>
      <c r="V123" t="s">
        <v>879</v>
      </c>
      <c r="W123" t="s">
        <v>879</v>
      </c>
      <c r="X123" t="s">
        <v>879</v>
      </c>
      <c r="Y123" t="s">
        <v>879</v>
      </c>
    </row>
    <row r="124" spans="9:49">
      <c r="J124" t="s">
        <v>977</v>
      </c>
      <c r="K124" t="s">
        <v>26</v>
      </c>
      <c r="L124" t="s">
        <v>954</v>
      </c>
      <c r="M124" t="s">
        <v>879</v>
      </c>
      <c r="N124" t="s">
        <v>879</v>
      </c>
      <c r="O124" t="s">
        <v>879</v>
      </c>
      <c r="P124" t="s">
        <v>879</v>
      </c>
      <c r="Q124" t="s">
        <v>879</v>
      </c>
      <c r="R124" t="s">
        <v>879</v>
      </c>
      <c r="S124" t="s">
        <v>879</v>
      </c>
      <c r="T124" t="s">
        <v>879</v>
      </c>
      <c r="U124" t="s">
        <v>879</v>
      </c>
      <c r="V124" t="s">
        <v>879</v>
      </c>
      <c r="W124" t="s">
        <v>879</v>
      </c>
      <c r="X124" t="s">
        <v>879</v>
      </c>
      <c r="Y124" t="s">
        <v>879</v>
      </c>
    </row>
    <row r="125" spans="9:49">
      <c r="I125">
        <v>121</v>
      </c>
      <c r="J125" t="s">
        <v>978</v>
      </c>
      <c r="K125" t="s">
        <v>879</v>
      </c>
      <c r="L125" t="s">
        <v>879</v>
      </c>
      <c r="M125" t="s">
        <v>879</v>
      </c>
      <c r="N125" t="s">
        <v>879</v>
      </c>
      <c r="O125" t="s">
        <v>879</v>
      </c>
      <c r="P125" t="s">
        <v>879</v>
      </c>
      <c r="Q125" t="s">
        <v>879</v>
      </c>
      <c r="R125" t="s">
        <v>879</v>
      </c>
      <c r="S125" t="s">
        <v>879</v>
      </c>
      <c r="T125" t="s">
        <v>879</v>
      </c>
      <c r="U125" t="s">
        <v>879</v>
      </c>
      <c r="V125" t="s">
        <v>879</v>
      </c>
      <c r="W125" t="s">
        <v>879</v>
      </c>
      <c r="X125" t="s">
        <v>879</v>
      </c>
      <c r="Y125" t="s">
        <v>879</v>
      </c>
    </row>
    <row r="126" spans="9:49">
      <c r="I126">
        <v>122</v>
      </c>
      <c r="J126" t="s">
        <v>979</v>
      </c>
      <c r="K126" t="s">
        <v>842</v>
      </c>
      <c r="L126" t="s">
        <v>879</v>
      </c>
      <c r="M126" t="s">
        <v>879</v>
      </c>
      <c r="N126" t="s">
        <v>879</v>
      </c>
      <c r="O126" t="s">
        <v>879</v>
      </c>
      <c r="P126" t="s">
        <v>879</v>
      </c>
      <c r="Q126" t="s">
        <v>879</v>
      </c>
      <c r="R126" t="s">
        <v>879</v>
      </c>
      <c r="S126" t="s">
        <v>879</v>
      </c>
      <c r="T126" t="s">
        <v>879</v>
      </c>
      <c r="U126" t="s">
        <v>879</v>
      </c>
      <c r="V126" t="s">
        <v>879</v>
      </c>
      <c r="W126" t="s">
        <v>879</v>
      </c>
      <c r="X126" t="s">
        <v>879</v>
      </c>
      <c r="Y126" t="s">
        <v>879</v>
      </c>
    </row>
    <row r="127" spans="9:49">
      <c r="I127">
        <v>123</v>
      </c>
      <c r="J127" t="s">
        <v>38</v>
      </c>
      <c r="K127" t="s">
        <v>40</v>
      </c>
      <c r="L127" t="s">
        <v>39</v>
      </c>
      <c r="M127" t="s">
        <v>879</v>
      </c>
      <c r="N127" t="s">
        <v>879</v>
      </c>
      <c r="O127" t="s">
        <v>879</v>
      </c>
      <c r="P127" t="s">
        <v>879</v>
      </c>
      <c r="Q127" t="s">
        <v>879</v>
      </c>
      <c r="R127" t="s">
        <v>879</v>
      </c>
      <c r="S127" t="s">
        <v>879</v>
      </c>
      <c r="T127" t="s">
        <v>879</v>
      </c>
      <c r="U127" t="s">
        <v>879</v>
      </c>
      <c r="V127" t="s">
        <v>879</v>
      </c>
      <c r="W127" t="s">
        <v>879</v>
      </c>
      <c r="X127" t="s">
        <v>879</v>
      </c>
      <c r="Y127" t="s">
        <v>879</v>
      </c>
    </row>
    <row r="128" spans="9:49">
      <c r="J128" t="s">
        <v>980</v>
      </c>
      <c r="K128" t="s">
        <v>14</v>
      </c>
      <c r="M128" t="s">
        <v>879</v>
      </c>
      <c r="N128" t="s">
        <v>879</v>
      </c>
      <c r="O128" t="s">
        <v>879</v>
      </c>
      <c r="P128" t="s">
        <v>879</v>
      </c>
      <c r="Q128" t="s">
        <v>879</v>
      </c>
      <c r="R128" t="s">
        <v>879</v>
      </c>
      <c r="S128" t="s">
        <v>879</v>
      </c>
      <c r="T128" t="s">
        <v>879</v>
      </c>
      <c r="U128" t="s">
        <v>879</v>
      </c>
      <c r="V128" t="s">
        <v>879</v>
      </c>
      <c r="W128" t="s">
        <v>879</v>
      </c>
      <c r="X128" t="s">
        <v>879</v>
      </c>
      <c r="Y128" t="s">
        <v>879</v>
      </c>
    </row>
    <row r="129" spans="9:49">
      <c r="I129">
        <v>124</v>
      </c>
      <c r="J129" t="s">
        <v>19</v>
      </c>
      <c r="K129" t="s">
        <v>1015</v>
      </c>
      <c r="L129" t="s">
        <v>315</v>
      </c>
      <c r="M129" t="s">
        <v>1016</v>
      </c>
      <c r="N129" t="s">
        <v>981</v>
      </c>
      <c r="O129" t="s">
        <v>1017</v>
      </c>
      <c r="P129" t="s">
        <v>879</v>
      </c>
      <c r="Q129" t="s">
        <v>879</v>
      </c>
      <c r="R129" t="s">
        <v>879</v>
      </c>
      <c r="S129" t="s">
        <v>879</v>
      </c>
      <c r="T129" t="s">
        <v>879</v>
      </c>
      <c r="U129" t="s">
        <v>879</v>
      </c>
      <c r="V129" t="s">
        <v>879</v>
      </c>
      <c r="W129" t="s">
        <v>879</v>
      </c>
      <c r="X129" t="s">
        <v>879</v>
      </c>
      <c r="Y129" t="s">
        <v>879</v>
      </c>
    </row>
    <row r="130" spans="9:49">
      <c r="I130">
        <v>125</v>
      </c>
      <c r="J130" t="s">
        <v>176</v>
      </c>
      <c r="K130" t="s">
        <v>982</v>
      </c>
      <c r="L130" t="s">
        <v>305</v>
      </c>
      <c r="M130" t="s">
        <v>211</v>
      </c>
      <c r="N130" t="s">
        <v>709</v>
      </c>
      <c r="O130" t="s">
        <v>177</v>
      </c>
      <c r="P130" t="s">
        <v>879</v>
      </c>
      <c r="Q130" t="s">
        <v>879</v>
      </c>
      <c r="R130" t="s">
        <v>879</v>
      </c>
      <c r="S130" t="s">
        <v>879</v>
      </c>
      <c r="T130" t="s">
        <v>879</v>
      </c>
      <c r="U130" t="s">
        <v>879</v>
      </c>
      <c r="V130" t="s">
        <v>879</v>
      </c>
      <c r="W130" t="s">
        <v>879</v>
      </c>
      <c r="X130" t="s">
        <v>879</v>
      </c>
      <c r="Y130" t="s">
        <v>879</v>
      </c>
    </row>
    <row r="131" spans="9:49">
      <c r="I131">
        <v>126</v>
      </c>
      <c r="J131" t="s">
        <v>75</v>
      </c>
      <c r="K131" t="s">
        <v>76</v>
      </c>
      <c r="L131" t="s">
        <v>92</v>
      </c>
      <c r="M131" t="s">
        <v>91</v>
      </c>
      <c r="N131" t="s">
        <v>879</v>
      </c>
      <c r="O131" t="s">
        <v>879</v>
      </c>
      <c r="P131" t="s">
        <v>879</v>
      </c>
      <c r="Q131" t="s">
        <v>879</v>
      </c>
      <c r="R131" t="s">
        <v>879</v>
      </c>
      <c r="S131" t="s">
        <v>879</v>
      </c>
      <c r="T131" t="s">
        <v>879</v>
      </c>
      <c r="U131" t="s">
        <v>879</v>
      </c>
      <c r="V131" t="s">
        <v>879</v>
      </c>
      <c r="W131" t="s">
        <v>879</v>
      </c>
      <c r="X131" t="s">
        <v>879</v>
      </c>
      <c r="Y131" t="s">
        <v>879</v>
      </c>
    </row>
    <row r="132" spans="9:49">
      <c r="I132">
        <v>127</v>
      </c>
      <c r="J132" t="s">
        <v>196</v>
      </c>
      <c r="K132" t="s">
        <v>334</v>
      </c>
      <c r="L132" t="s">
        <v>49</v>
      </c>
      <c r="M132" t="s">
        <v>135</v>
      </c>
      <c r="N132" t="s">
        <v>65</v>
      </c>
      <c r="O132" t="s">
        <v>64</v>
      </c>
      <c r="P132" t="s">
        <v>182</v>
      </c>
      <c r="Q132" t="s">
        <v>180</v>
      </c>
      <c r="R132" t="s">
        <v>148</v>
      </c>
      <c r="S132" t="s">
        <v>207</v>
      </c>
      <c r="T132" t="s">
        <v>231</v>
      </c>
      <c r="U132" t="s">
        <v>157</v>
      </c>
      <c r="V132" t="s">
        <v>157</v>
      </c>
      <c r="W132" t="s">
        <v>983</v>
      </c>
      <c r="X132" t="s">
        <v>879</v>
      </c>
      <c r="Y132" t="s">
        <v>879</v>
      </c>
      <c r="AT132">
        <v>0</v>
      </c>
      <c r="AU132">
        <v>0</v>
      </c>
      <c r="AV132">
        <v>0</v>
      </c>
      <c r="AW132">
        <v>0</v>
      </c>
    </row>
    <row r="133" spans="9:49">
      <c r="I133">
        <v>128</v>
      </c>
      <c r="J133" t="s">
        <v>213</v>
      </c>
      <c r="K133" t="s">
        <v>728</v>
      </c>
      <c r="L133" t="s">
        <v>186</v>
      </c>
      <c r="M133" t="s">
        <v>40</v>
      </c>
      <c r="N133" t="s">
        <v>187</v>
      </c>
      <c r="O133" t="s">
        <v>879</v>
      </c>
      <c r="P133" t="s">
        <v>879</v>
      </c>
      <c r="Q133" t="s">
        <v>879</v>
      </c>
      <c r="R133" t="s">
        <v>879</v>
      </c>
      <c r="S133" t="s">
        <v>879</v>
      </c>
      <c r="T133" t="s">
        <v>879</v>
      </c>
      <c r="U133" t="s">
        <v>879</v>
      </c>
      <c r="V133" t="s">
        <v>879</v>
      </c>
      <c r="W133" t="s">
        <v>879</v>
      </c>
      <c r="X133" t="s">
        <v>879</v>
      </c>
      <c r="Y133" t="s">
        <v>879</v>
      </c>
    </row>
    <row r="134" spans="9:49">
      <c r="I134">
        <v>129</v>
      </c>
      <c r="J134" t="s">
        <v>208</v>
      </c>
      <c r="K134" t="s">
        <v>150</v>
      </c>
      <c r="L134" t="s">
        <v>151</v>
      </c>
      <c r="M134" t="s">
        <v>879</v>
      </c>
      <c r="N134" t="s">
        <v>879</v>
      </c>
      <c r="O134" t="s">
        <v>879</v>
      </c>
      <c r="P134" t="s">
        <v>879</v>
      </c>
      <c r="Q134" t="s">
        <v>879</v>
      </c>
      <c r="R134" t="s">
        <v>879</v>
      </c>
      <c r="S134" t="s">
        <v>879</v>
      </c>
      <c r="T134" t="s">
        <v>879</v>
      </c>
      <c r="U134" t="s">
        <v>879</v>
      </c>
      <c r="V134" t="s">
        <v>879</v>
      </c>
      <c r="W134" t="s">
        <v>879</v>
      </c>
      <c r="X134" t="s">
        <v>879</v>
      </c>
      <c r="Y134" t="s">
        <v>879</v>
      </c>
    </row>
    <row r="135" spans="9:49">
      <c r="I135">
        <v>130</v>
      </c>
      <c r="J135" t="s">
        <v>50</v>
      </c>
      <c r="K135" t="s">
        <v>15</v>
      </c>
      <c r="L135" t="s">
        <v>51</v>
      </c>
      <c r="M135" t="s">
        <v>14</v>
      </c>
      <c r="N135" t="s">
        <v>13</v>
      </c>
      <c r="O135" t="s">
        <v>879</v>
      </c>
      <c r="P135" t="s">
        <v>879</v>
      </c>
      <c r="Q135" t="s">
        <v>879</v>
      </c>
      <c r="R135" t="s">
        <v>879</v>
      </c>
      <c r="S135" t="s">
        <v>879</v>
      </c>
      <c r="T135" t="s">
        <v>879</v>
      </c>
      <c r="U135" t="s">
        <v>879</v>
      </c>
      <c r="V135" t="s">
        <v>879</v>
      </c>
      <c r="W135" t="s">
        <v>879</v>
      </c>
      <c r="X135" t="s">
        <v>879</v>
      </c>
      <c r="Y135" t="s">
        <v>879</v>
      </c>
    </row>
    <row r="136" spans="9:49">
      <c r="J136" t="s">
        <v>984</v>
      </c>
      <c r="K136" t="s">
        <v>106</v>
      </c>
      <c r="L136" t="s">
        <v>879</v>
      </c>
      <c r="M136" t="s">
        <v>879</v>
      </c>
      <c r="N136" t="s">
        <v>879</v>
      </c>
      <c r="O136" t="s">
        <v>879</v>
      </c>
      <c r="P136" t="s">
        <v>879</v>
      </c>
      <c r="Q136" t="s">
        <v>879</v>
      </c>
      <c r="R136" t="s">
        <v>879</v>
      </c>
      <c r="S136" t="s">
        <v>879</v>
      </c>
      <c r="T136" t="s">
        <v>879</v>
      </c>
      <c r="U136" t="s">
        <v>879</v>
      </c>
      <c r="V136" t="s">
        <v>879</v>
      </c>
      <c r="W136" t="s">
        <v>879</v>
      </c>
      <c r="X136" t="s">
        <v>879</v>
      </c>
      <c r="Y136" t="s">
        <v>879</v>
      </c>
    </row>
    <row r="137" spans="9:49">
      <c r="J137" t="s">
        <v>28</v>
      </c>
      <c r="K137" t="s">
        <v>112</v>
      </c>
      <c r="L137" t="s">
        <v>29</v>
      </c>
      <c r="M137" t="s">
        <v>1018</v>
      </c>
      <c r="N137" t="s">
        <v>879</v>
      </c>
      <c r="O137" t="s">
        <v>879</v>
      </c>
      <c r="P137" t="s">
        <v>879</v>
      </c>
      <c r="Q137" t="s">
        <v>879</v>
      </c>
      <c r="R137" t="s">
        <v>879</v>
      </c>
      <c r="S137" t="s">
        <v>879</v>
      </c>
      <c r="T137" t="s">
        <v>879</v>
      </c>
      <c r="U137" t="s">
        <v>879</v>
      </c>
      <c r="V137" t="s">
        <v>879</v>
      </c>
      <c r="W137" t="s">
        <v>879</v>
      </c>
      <c r="X137" t="s">
        <v>879</v>
      </c>
      <c r="Y137" t="s">
        <v>879</v>
      </c>
    </row>
    <row r="138" spans="9:49">
      <c r="J138" t="s">
        <v>985</v>
      </c>
      <c r="K138" t="s">
        <v>570</v>
      </c>
      <c r="L138" t="s">
        <v>879</v>
      </c>
      <c r="M138" t="s">
        <v>879</v>
      </c>
      <c r="N138" t="s">
        <v>879</v>
      </c>
      <c r="O138" t="s">
        <v>879</v>
      </c>
      <c r="P138" t="s">
        <v>879</v>
      </c>
      <c r="Q138" t="s">
        <v>879</v>
      </c>
      <c r="R138" t="s">
        <v>879</v>
      </c>
      <c r="S138" t="s">
        <v>879</v>
      </c>
      <c r="T138" t="s">
        <v>879</v>
      </c>
      <c r="U138" t="s">
        <v>879</v>
      </c>
      <c r="V138" t="s">
        <v>879</v>
      </c>
      <c r="W138" t="s">
        <v>879</v>
      </c>
      <c r="X138" t="s">
        <v>879</v>
      </c>
      <c r="Y138" t="s">
        <v>879</v>
      </c>
    </row>
    <row r="139" spans="9:49">
      <c r="J139" t="s">
        <v>986</v>
      </c>
      <c r="K139" t="s">
        <v>132</v>
      </c>
      <c r="L139" t="s">
        <v>879</v>
      </c>
      <c r="M139" t="s">
        <v>879</v>
      </c>
      <c r="N139" t="s">
        <v>879</v>
      </c>
      <c r="O139" t="s">
        <v>879</v>
      </c>
      <c r="P139" t="s">
        <v>879</v>
      </c>
      <c r="Q139" t="s">
        <v>879</v>
      </c>
      <c r="R139" t="s">
        <v>879</v>
      </c>
      <c r="S139" t="s">
        <v>879</v>
      </c>
      <c r="T139" t="s">
        <v>879</v>
      </c>
      <c r="U139" t="s">
        <v>879</v>
      </c>
      <c r="V139" t="s">
        <v>879</v>
      </c>
      <c r="W139" t="s">
        <v>879</v>
      </c>
      <c r="X139" t="s">
        <v>879</v>
      </c>
      <c r="Y139" t="s">
        <v>879</v>
      </c>
    </row>
    <row r="140" spans="9:49">
      <c r="J140" t="s">
        <v>987</v>
      </c>
      <c r="K140" t="s">
        <v>26</v>
      </c>
      <c r="L140" t="s">
        <v>954</v>
      </c>
      <c r="M140" t="s">
        <v>879</v>
      </c>
      <c r="N140" t="s">
        <v>879</v>
      </c>
      <c r="O140" t="s">
        <v>879</v>
      </c>
      <c r="P140" t="s">
        <v>879</v>
      </c>
      <c r="Q140" t="s">
        <v>879</v>
      </c>
      <c r="R140" t="s">
        <v>879</v>
      </c>
      <c r="S140" t="s">
        <v>879</v>
      </c>
      <c r="T140" t="s">
        <v>879</v>
      </c>
      <c r="U140" t="s">
        <v>879</v>
      </c>
      <c r="V140" t="s">
        <v>879</v>
      </c>
      <c r="W140" t="s">
        <v>879</v>
      </c>
      <c r="X140" t="s">
        <v>879</v>
      </c>
      <c r="Y140" t="s">
        <v>879</v>
      </c>
    </row>
    <row r="141" spans="9:49">
      <c r="J141" t="s">
        <v>988</v>
      </c>
      <c r="K141" t="s">
        <v>989</v>
      </c>
      <c r="L141" t="s">
        <v>990</v>
      </c>
      <c r="M141" t="s">
        <v>879</v>
      </c>
      <c r="N141" t="s">
        <v>879</v>
      </c>
      <c r="O141" t="s">
        <v>879</v>
      </c>
      <c r="P141" t="s">
        <v>879</v>
      </c>
      <c r="Q141" t="s">
        <v>879</v>
      </c>
      <c r="R141" t="s">
        <v>879</v>
      </c>
      <c r="S141" t="s">
        <v>879</v>
      </c>
      <c r="T141" t="s">
        <v>879</v>
      </c>
      <c r="U141" t="s">
        <v>879</v>
      </c>
      <c r="V141" t="s">
        <v>879</v>
      </c>
      <c r="W141" t="s">
        <v>879</v>
      </c>
      <c r="X141" t="s">
        <v>879</v>
      </c>
      <c r="Y141" t="s">
        <v>879</v>
      </c>
    </row>
    <row r="142" spans="9:49">
      <c r="J142" t="s">
        <v>991</v>
      </c>
      <c r="K142" t="s">
        <v>138</v>
      </c>
      <c r="L142" t="s">
        <v>172</v>
      </c>
      <c r="M142" t="s">
        <v>59</v>
      </c>
      <c r="N142" t="s">
        <v>104</v>
      </c>
      <c r="O142" t="s">
        <v>72</v>
      </c>
      <c r="P142" t="s">
        <v>149</v>
      </c>
      <c r="Q142" t="s">
        <v>879</v>
      </c>
      <c r="R142" t="s">
        <v>879</v>
      </c>
      <c r="S142" t="s">
        <v>879</v>
      </c>
      <c r="T142" t="s">
        <v>879</v>
      </c>
      <c r="U142" t="s">
        <v>879</v>
      </c>
      <c r="V142" t="s">
        <v>879</v>
      </c>
      <c r="W142" t="s">
        <v>879</v>
      </c>
      <c r="X142" t="s">
        <v>879</v>
      </c>
      <c r="Y142" t="s">
        <v>879</v>
      </c>
    </row>
    <row r="143" spans="9:49">
      <c r="J143" t="s">
        <v>992</v>
      </c>
      <c r="K143" t="s">
        <v>158</v>
      </c>
      <c r="L143" t="s">
        <v>144</v>
      </c>
      <c r="M143" t="s">
        <v>879</v>
      </c>
      <c r="N143" t="s">
        <v>879</v>
      </c>
      <c r="O143" t="s">
        <v>879</v>
      </c>
      <c r="P143" t="s">
        <v>879</v>
      </c>
      <c r="Q143" t="s">
        <v>879</v>
      </c>
      <c r="R143" t="s">
        <v>879</v>
      </c>
      <c r="S143" t="s">
        <v>879</v>
      </c>
      <c r="T143" t="s">
        <v>879</v>
      </c>
      <c r="U143" t="s">
        <v>879</v>
      </c>
      <c r="V143" t="s">
        <v>879</v>
      </c>
      <c r="W143" t="s">
        <v>879</v>
      </c>
      <c r="X143" t="s">
        <v>879</v>
      </c>
      <c r="Y143" t="s">
        <v>879</v>
      </c>
    </row>
    <row r="144" spans="9:49">
      <c r="J144" t="s">
        <v>993</v>
      </c>
      <c r="K144" t="s">
        <v>695</v>
      </c>
      <c r="L144" t="s">
        <v>879</v>
      </c>
      <c r="M144" t="s">
        <v>879</v>
      </c>
      <c r="N144" t="s">
        <v>879</v>
      </c>
      <c r="O144" t="s">
        <v>879</v>
      </c>
      <c r="P144" t="s">
        <v>879</v>
      </c>
      <c r="Q144" t="s">
        <v>879</v>
      </c>
      <c r="R144" t="s">
        <v>879</v>
      </c>
      <c r="S144" t="s">
        <v>879</v>
      </c>
      <c r="T144" t="s">
        <v>879</v>
      </c>
      <c r="U144" t="s">
        <v>879</v>
      </c>
      <c r="V144" t="s">
        <v>879</v>
      </c>
      <c r="W144" t="s">
        <v>879</v>
      </c>
      <c r="X144" t="s">
        <v>879</v>
      </c>
      <c r="Y144" t="s">
        <v>879</v>
      </c>
    </row>
    <row r="145" spans="10:25">
      <c r="J145" t="s">
        <v>994</v>
      </c>
      <c r="K145" t="s">
        <v>565</v>
      </c>
      <c r="L145" t="s">
        <v>879</v>
      </c>
      <c r="M145" t="s">
        <v>879</v>
      </c>
      <c r="N145" t="s">
        <v>879</v>
      </c>
      <c r="O145" t="s">
        <v>879</v>
      </c>
      <c r="P145" t="s">
        <v>879</v>
      </c>
      <c r="Q145" t="s">
        <v>879</v>
      </c>
      <c r="R145" t="s">
        <v>879</v>
      </c>
      <c r="S145" t="s">
        <v>879</v>
      </c>
      <c r="T145" t="s">
        <v>879</v>
      </c>
      <c r="U145" t="s">
        <v>879</v>
      </c>
      <c r="V145" t="s">
        <v>879</v>
      </c>
      <c r="W145" t="s">
        <v>879</v>
      </c>
      <c r="X145" t="s">
        <v>879</v>
      </c>
      <c r="Y145" t="s">
        <v>879</v>
      </c>
    </row>
    <row r="146" spans="10:25">
      <c r="J146" t="s">
        <v>995</v>
      </c>
      <c r="K146" t="s">
        <v>132</v>
      </c>
      <c r="L146" t="s">
        <v>879</v>
      </c>
      <c r="M146" t="s">
        <v>879</v>
      </c>
      <c r="N146" t="s">
        <v>879</v>
      </c>
      <c r="O146" t="s">
        <v>879</v>
      </c>
      <c r="P146" t="s">
        <v>879</v>
      </c>
      <c r="Q146" t="s">
        <v>879</v>
      </c>
      <c r="R146" t="s">
        <v>879</v>
      </c>
      <c r="S146" t="s">
        <v>879</v>
      </c>
      <c r="T146" t="s">
        <v>879</v>
      </c>
      <c r="U146" t="s">
        <v>879</v>
      </c>
      <c r="V146" t="s">
        <v>879</v>
      </c>
      <c r="W146" t="s">
        <v>879</v>
      </c>
      <c r="X146" t="s">
        <v>879</v>
      </c>
      <c r="Y146" t="s">
        <v>879</v>
      </c>
    </row>
    <row r="147" spans="10:25">
      <c r="J147" t="s">
        <v>996</v>
      </c>
      <c r="K147" t="s">
        <v>26</v>
      </c>
      <c r="L147" t="s">
        <v>879</v>
      </c>
      <c r="M147" t="s">
        <v>879</v>
      </c>
      <c r="N147" t="s">
        <v>879</v>
      </c>
      <c r="O147" t="s">
        <v>879</v>
      </c>
      <c r="P147" t="s">
        <v>879</v>
      </c>
      <c r="Q147" t="s">
        <v>879</v>
      </c>
      <c r="R147" t="s">
        <v>879</v>
      </c>
      <c r="S147" t="s">
        <v>879</v>
      </c>
      <c r="T147" t="s">
        <v>879</v>
      </c>
      <c r="U147" t="s">
        <v>879</v>
      </c>
      <c r="V147" t="s">
        <v>879</v>
      </c>
      <c r="W147" t="s">
        <v>879</v>
      </c>
      <c r="X147" t="s">
        <v>879</v>
      </c>
      <c r="Y147" t="s">
        <v>879</v>
      </c>
    </row>
    <row r="148" spans="10:25">
      <c r="J148" t="s">
        <v>46</v>
      </c>
      <c r="K148" t="s">
        <v>47</v>
      </c>
      <c r="L148" t="s">
        <v>48</v>
      </c>
      <c r="M148" t="s">
        <v>182</v>
      </c>
      <c r="N148" t="s">
        <v>879</v>
      </c>
      <c r="O148" t="s">
        <v>879</v>
      </c>
      <c r="P148" t="s">
        <v>879</v>
      </c>
      <c r="Q148" t="s">
        <v>879</v>
      </c>
      <c r="R148" t="s">
        <v>879</v>
      </c>
      <c r="S148" t="s">
        <v>879</v>
      </c>
      <c r="T148" t="s">
        <v>879</v>
      </c>
      <c r="U148" t="s">
        <v>879</v>
      </c>
      <c r="V148" t="s">
        <v>879</v>
      </c>
      <c r="W148" t="s">
        <v>879</v>
      </c>
      <c r="X148" t="s">
        <v>879</v>
      </c>
      <c r="Y148" t="s">
        <v>879</v>
      </c>
    </row>
    <row r="149" spans="10:25">
      <c r="J149" t="s">
        <v>997</v>
      </c>
      <c r="K149" t="s">
        <v>1019</v>
      </c>
      <c r="L149" t="s">
        <v>879</v>
      </c>
      <c r="M149" t="s">
        <v>879</v>
      </c>
      <c r="N149" t="s">
        <v>879</v>
      </c>
      <c r="O149" t="s">
        <v>879</v>
      </c>
      <c r="P149" t="s">
        <v>879</v>
      </c>
      <c r="Q149" t="s">
        <v>879</v>
      </c>
      <c r="R149" t="s">
        <v>879</v>
      </c>
      <c r="S149" t="s">
        <v>879</v>
      </c>
      <c r="T149" t="s">
        <v>879</v>
      </c>
      <c r="U149" t="s">
        <v>879</v>
      </c>
      <c r="V149" t="s">
        <v>879</v>
      </c>
      <c r="W149" t="s">
        <v>879</v>
      </c>
      <c r="X149" t="s">
        <v>879</v>
      </c>
      <c r="Y149" t="s">
        <v>879</v>
      </c>
    </row>
    <row r="150" spans="10:25">
      <c r="J150" t="s">
        <v>998</v>
      </c>
      <c r="K150" t="s">
        <v>832</v>
      </c>
      <c r="L150" t="s">
        <v>1020</v>
      </c>
      <c r="M150" t="s">
        <v>879</v>
      </c>
      <c r="N150" t="s">
        <v>879</v>
      </c>
      <c r="O150" t="s">
        <v>879</v>
      </c>
      <c r="P150" t="s">
        <v>879</v>
      </c>
      <c r="Q150" t="s">
        <v>879</v>
      </c>
      <c r="R150" t="s">
        <v>879</v>
      </c>
      <c r="S150" t="s">
        <v>879</v>
      </c>
      <c r="T150" t="s">
        <v>879</v>
      </c>
      <c r="U150" t="s">
        <v>879</v>
      </c>
      <c r="V150" t="s">
        <v>879</v>
      </c>
      <c r="W150" t="s">
        <v>879</v>
      </c>
      <c r="X150" t="s">
        <v>879</v>
      </c>
      <c r="Y150" t="s">
        <v>879</v>
      </c>
    </row>
    <row r="151" spans="10:25">
      <c r="J151" t="s">
        <v>1021</v>
      </c>
      <c r="K151" t="s">
        <v>182</v>
      </c>
      <c r="L151" t="s">
        <v>180</v>
      </c>
      <c r="M151" t="s">
        <v>148</v>
      </c>
      <c r="N151" t="s">
        <v>207</v>
      </c>
      <c r="O151" t="s">
        <v>455</v>
      </c>
    </row>
    <row r="152" spans="10:25">
      <c r="J152" t="s">
        <v>1022</v>
      </c>
      <c r="K152" t="s">
        <v>741</v>
      </c>
      <c r="L152" t="s">
        <v>1009</v>
      </c>
      <c r="M152" t="s">
        <v>79</v>
      </c>
      <c r="N152" t="s">
        <v>1119</v>
      </c>
      <c r="O152" t="s">
        <v>1199</v>
      </c>
    </row>
    <row r="153" spans="10:25">
      <c r="J153" t="s">
        <v>1023</v>
      </c>
      <c r="K153" t="s">
        <v>211</v>
      </c>
      <c r="L153" t="s">
        <v>177</v>
      </c>
    </row>
    <row r="154" spans="10:25">
      <c r="J154" t="s">
        <v>1024</v>
      </c>
      <c r="K154" t="s">
        <v>1025</v>
      </c>
    </row>
    <row r="155" spans="10:25">
      <c r="J155" t="s">
        <v>1026</v>
      </c>
      <c r="K155" t="s">
        <v>1116</v>
      </c>
    </row>
    <row r="156" spans="10:25">
      <c r="J156" t="s">
        <v>1120</v>
      </c>
      <c r="K156" t="s">
        <v>200</v>
      </c>
      <c r="L156" t="s">
        <v>305</v>
      </c>
    </row>
    <row r="157" spans="10:25">
      <c r="J157" t="s">
        <v>1121</v>
      </c>
      <c r="K157" t="s">
        <v>27</v>
      </c>
    </row>
    <row r="158" spans="10:25">
      <c r="J158" t="s">
        <v>1122</v>
      </c>
      <c r="K158" t="s">
        <v>133</v>
      </c>
    </row>
    <row r="159" spans="10:25">
      <c r="J159" t="s">
        <v>1131</v>
      </c>
      <c r="K159" t="s">
        <v>1133</v>
      </c>
    </row>
    <row r="160" spans="10:25">
      <c r="J160" t="s">
        <v>1140</v>
      </c>
      <c r="K160" t="s">
        <v>1115</v>
      </c>
    </row>
  </sheetData>
  <dataConsolidate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5"/>
  <sheetViews>
    <sheetView rightToLeft="1" topLeftCell="A28" workbookViewId="0">
      <selection activeCell="A47" sqref="A47"/>
    </sheetView>
  </sheetViews>
  <sheetFormatPr defaultRowHeight="13.8"/>
  <cols>
    <col min="1" max="1" width="29.3984375" customWidth="1"/>
    <col min="2" max="2" width="26.8984375" bestFit="1" customWidth="1"/>
    <col min="3" max="4" width="7.59765625" customWidth="1"/>
    <col min="5" max="5" width="11.3984375" bestFit="1" customWidth="1"/>
    <col min="6" max="7" width="7.8984375" customWidth="1"/>
    <col min="8" max="8" width="11" customWidth="1"/>
    <col min="9" max="9" width="11" bestFit="1" customWidth="1"/>
  </cols>
  <sheetData>
    <row r="3" spans="1:5">
      <c r="A3" s="36" t="s">
        <v>1029</v>
      </c>
      <c r="B3" s="156"/>
      <c r="C3" s="36" t="s">
        <v>214</v>
      </c>
      <c r="D3" s="156"/>
      <c r="E3" s="156"/>
    </row>
    <row r="4" spans="1:5" ht="14.25" customHeight="1">
      <c r="A4" s="36" t="s">
        <v>220</v>
      </c>
      <c r="B4" s="36" t="s">
        <v>8</v>
      </c>
      <c r="C4" s="160" t="s">
        <v>1027</v>
      </c>
      <c r="D4" s="160">
        <v>1</v>
      </c>
      <c r="E4" s="160" t="s">
        <v>1028</v>
      </c>
    </row>
    <row r="5" spans="1:5" ht="14.25" customHeight="1">
      <c r="A5" s="160" t="s">
        <v>85</v>
      </c>
      <c r="B5" s="160" t="s">
        <v>113</v>
      </c>
      <c r="C5" s="35"/>
      <c r="D5" s="35">
        <v>506</v>
      </c>
      <c r="E5" s="35">
        <v>506</v>
      </c>
    </row>
    <row r="6" spans="1:5" ht="14.25" customHeight="1">
      <c r="A6" s="160" t="s">
        <v>204</v>
      </c>
      <c r="B6" s="160" t="s">
        <v>113</v>
      </c>
      <c r="C6" s="35"/>
      <c r="D6" s="35">
        <v>246</v>
      </c>
      <c r="E6" s="35">
        <v>246</v>
      </c>
    </row>
    <row r="7" spans="1:5" ht="14.25" customHeight="1">
      <c r="A7" s="160" t="s">
        <v>138</v>
      </c>
      <c r="B7" s="160" t="s">
        <v>1012</v>
      </c>
      <c r="C7" s="35"/>
      <c r="D7" s="35">
        <v>257.92</v>
      </c>
      <c r="E7" s="35">
        <v>257.92</v>
      </c>
    </row>
    <row r="8" spans="1:5" ht="14.25" customHeight="1">
      <c r="A8" s="160" t="s">
        <v>48</v>
      </c>
      <c r="B8" s="160" t="s">
        <v>52</v>
      </c>
      <c r="C8" s="35"/>
      <c r="D8" s="35">
        <v>6000</v>
      </c>
      <c r="E8" s="35">
        <v>6000</v>
      </c>
    </row>
    <row r="9" spans="1:5" ht="14.25" customHeight="1">
      <c r="A9" s="160" t="s">
        <v>87</v>
      </c>
      <c r="B9" s="160" t="s">
        <v>86</v>
      </c>
      <c r="C9" s="35"/>
      <c r="D9" s="35">
        <v>30455</v>
      </c>
      <c r="E9" s="35">
        <v>30455</v>
      </c>
    </row>
    <row r="10" spans="1:5" ht="14.25" customHeight="1">
      <c r="A10" s="160" t="s">
        <v>44</v>
      </c>
      <c r="B10" s="160" t="s">
        <v>43</v>
      </c>
      <c r="C10" s="35"/>
      <c r="D10" s="35">
        <v>1250</v>
      </c>
      <c r="E10" s="35">
        <v>1250</v>
      </c>
    </row>
    <row r="11" spans="1:5" ht="14.25" customHeight="1">
      <c r="A11" s="160" t="s">
        <v>175</v>
      </c>
      <c r="B11" s="160" t="s">
        <v>174</v>
      </c>
      <c r="C11" s="35"/>
      <c r="D11" s="35">
        <v>20000</v>
      </c>
      <c r="E11" s="35">
        <v>20000</v>
      </c>
    </row>
    <row r="12" spans="1:5" ht="14.25" customHeight="1">
      <c r="A12" s="160" t="s">
        <v>131</v>
      </c>
      <c r="B12" s="160" t="s">
        <v>43</v>
      </c>
      <c r="C12" s="35"/>
      <c r="D12" s="35">
        <v>16168</v>
      </c>
      <c r="E12" s="35">
        <v>16168</v>
      </c>
    </row>
    <row r="13" spans="1:5" ht="14.25" customHeight="1">
      <c r="A13" s="160" t="s">
        <v>200</v>
      </c>
      <c r="B13" s="160" t="s">
        <v>1120</v>
      </c>
      <c r="C13" s="35"/>
      <c r="D13" s="35">
        <v>10000</v>
      </c>
      <c r="E13" s="35">
        <v>10000</v>
      </c>
    </row>
    <row r="14" spans="1:5" ht="14.25" customHeight="1">
      <c r="A14" s="160" t="s">
        <v>135</v>
      </c>
      <c r="B14" s="160" t="s">
        <v>134</v>
      </c>
      <c r="C14" s="35"/>
      <c r="D14" s="35">
        <v>45000</v>
      </c>
      <c r="E14" s="35">
        <v>45000</v>
      </c>
    </row>
    <row r="15" spans="1:5" ht="14.25" customHeight="1">
      <c r="A15" s="160" t="s">
        <v>211</v>
      </c>
      <c r="B15" s="160" t="s">
        <v>134</v>
      </c>
      <c r="C15" s="35"/>
      <c r="D15" s="35">
        <v>105000</v>
      </c>
      <c r="E15" s="35">
        <v>105000</v>
      </c>
    </row>
    <row r="16" spans="1:5" ht="14.25" customHeight="1">
      <c r="A16" s="160" t="s">
        <v>96</v>
      </c>
      <c r="B16" s="160" t="s">
        <v>43</v>
      </c>
      <c r="C16" s="35"/>
      <c r="D16" s="35">
        <v>6055</v>
      </c>
      <c r="E16" s="35">
        <v>6055</v>
      </c>
    </row>
    <row r="17" spans="1:5" ht="14.25" customHeight="1">
      <c r="A17" s="160" t="s">
        <v>130</v>
      </c>
      <c r="B17" s="160" t="s">
        <v>43</v>
      </c>
      <c r="C17" s="35"/>
      <c r="D17" s="35">
        <v>6050</v>
      </c>
      <c r="E17" s="35">
        <v>6050</v>
      </c>
    </row>
    <row r="18" spans="1:5" ht="14.25" customHeight="1">
      <c r="A18" s="160" t="s">
        <v>184</v>
      </c>
      <c r="B18" s="160" t="s">
        <v>183</v>
      </c>
      <c r="C18" s="35"/>
      <c r="D18" s="35">
        <v>1020</v>
      </c>
      <c r="E18" s="35">
        <v>1020</v>
      </c>
    </row>
    <row r="19" spans="1:5" ht="14.25" customHeight="1">
      <c r="A19" s="160" t="s">
        <v>144</v>
      </c>
      <c r="B19" s="160" t="s">
        <v>111</v>
      </c>
      <c r="C19" s="35"/>
      <c r="D19" s="35">
        <v>1050</v>
      </c>
      <c r="E19" s="35">
        <v>1050</v>
      </c>
    </row>
    <row r="20" spans="1:5" ht="14.25" customHeight="1">
      <c r="A20" s="160" t="s">
        <v>158</v>
      </c>
      <c r="B20" s="160" t="s">
        <v>111</v>
      </c>
      <c r="C20" s="35"/>
      <c r="D20" s="35">
        <v>210</v>
      </c>
      <c r="E20" s="35">
        <v>210</v>
      </c>
    </row>
    <row r="21" spans="1:5" ht="14.25" customHeight="1">
      <c r="A21" s="160" t="s">
        <v>89</v>
      </c>
      <c r="B21" s="160" t="s">
        <v>88</v>
      </c>
      <c r="C21" s="35"/>
      <c r="D21" s="35">
        <v>1680</v>
      </c>
      <c r="E21" s="35">
        <v>1680</v>
      </c>
    </row>
    <row r="22" spans="1:5" ht="14.25" customHeight="1">
      <c r="A22" s="160" t="s">
        <v>90</v>
      </c>
      <c r="B22" s="160" t="s">
        <v>88</v>
      </c>
      <c r="C22" s="35"/>
      <c r="D22" s="35">
        <v>1295</v>
      </c>
      <c r="E22" s="35">
        <v>1295</v>
      </c>
    </row>
    <row r="23" spans="1:5" ht="14.25" customHeight="1">
      <c r="A23" s="160" t="s">
        <v>127</v>
      </c>
      <c r="B23" s="160" t="s">
        <v>122</v>
      </c>
      <c r="C23" s="35"/>
      <c r="D23" s="35">
        <v>14000</v>
      </c>
      <c r="E23" s="35">
        <v>14000</v>
      </c>
    </row>
    <row r="24" spans="1:5" ht="14.25" customHeight="1">
      <c r="A24" s="160" t="s">
        <v>133</v>
      </c>
      <c r="B24" s="160" t="s">
        <v>1122</v>
      </c>
      <c r="C24" s="35"/>
      <c r="D24" s="35">
        <v>20000</v>
      </c>
      <c r="E24" s="35">
        <v>20000</v>
      </c>
    </row>
    <row r="25" spans="1:5" ht="14.25" customHeight="1">
      <c r="A25" s="160" t="s">
        <v>39</v>
      </c>
      <c r="B25" s="160" t="s">
        <v>38</v>
      </c>
      <c r="C25" s="35"/>
      <c r="D25" s="35">
        <v>3000</v>
      </c>
      <c r="E25" s="35">
        <v>3000</v>
      </c>
    </row>
    <row r="26" spans="1:5" ht="14.25" customHeight="1">
      <c r="A26" s="160" t="s">
        <v>40</v>
      </c>
      <c r="B26" s="160" t="s">
        <v>38</v>
      </c>
      <c r="C26" s="35"/>
      <c r="D26" s="35">
        <v>1550</v>
      </c>
      <c r="E26" s="35">
        <v>1550</v>
      </c>
    </row>
    <row r="27" spans="1:5" ht="14.25" customHeight="1">
      <c r="A27" s="160" t="s">
        <v>60</v>
      </c>
      <c r="B27" s="160" t="s">
        <v>145</v>
      </c>
      <c r="C27" s="35"/>
      <c r="D27" s="35">
        <v>525</v>
      </c>
      <c r="E27" s="35">
        <v>525</v>
      </c>
    </row>
    <row r="28" spans="1:5" ht="14.25" customHeight="1">
      <c r="A28" s="160" t="s">
        <v>51</v>
      </c>
      <c r="B28" s="160" t="s">
        <v>50</v>
      </c>
      <c r="C28" s="35"/>
      <c r="D28" s="35">
        <v>10</v>
      </c>
      <c r="E28" s="35">
        <v>10</v>
      </c>
    </row>
    <row r="29" spans="1:5" ht="14.25" customHeight="1">
      <c r="A29" s="160" t="s">
        <v>14</v>
      </c>
      <c r="B29" s="160" t="s">
        <v>12</v>
      </c>
      <c r="C29" s="35"/>
      <c r="D29" s="35">
        <v>50</v>
      </c>
      <c r="E29" s="35">
        <v>50</v>
      </c>
    </row>
    <row r="30" spans="1:5" ht="14.25" customHeight="1">
      <c r="A30" s="160" t="s">
        <v>160</v>
      </c>
      <c r="B30" s="160" t="s">
        <v>152</v>
      </c>
      <c r="C30" s="35"/>
      <c r="D30" s="35">
        <v>9210</v>
      </c>
      <c r="E30" s="35">
        <v>9210</v>
      </c>
    </row>
    <row r="31" spans="1:5" ht="14.25" customHeight="1">
      <c r="A31" s="192" t="s">
        <v>146</v>
      </c>
      <c r="B31" s="160" t="s">
        <v>58</v>
      </c>
      <c r="C31" s="35"/>
      <c r="D31" s="35">
        <v>17280</v>
      </c>
      <c r="E31" s="35">
        <v>17280</v>
      </c>
    </row>
    <row r="32" spans="1:5">
      <c r="A32" s="193"/>
      <c r="B32" s="160" t="s">
        <v>145</v>
      </c>
      <c r="C32" s="35"/>
      <c r="D32" s="35">
        <v>25920</v>
      </c>
      <c r="E32" s="35">
        <v>25920</v>
      </c>
    </row>
    <row r="33" spans="1:5" ht="14.25" customHeight="1">
      <c r="A33" s="160" t="s">
        <v>194</v>
      </c>
      <c r="B33" s="160" t="s">
        <v>145</v>
      </c>
      <c r="C33" s="35"/>
      <c r="D33" s="35">
        <v>4000</v>
      </c>
      <c r="E33" s="35">
        <v>4000</v>
      </c>
    </row>
    <row r="34" spans="1:5" ht="14.25" customHeight="1">
      <c r="A34" s="160" t="s">
        <v>74</v>
      </c>
      <c r="B34" s="160" t="s">
        <v>73</v>
      </c>
      <c r="C34" s="35"/>
      <c r="D34" s="35">
        <v>1050</v>
      </c>
      <c r="E34" s="35">
        <v>1050</v>
      </c>
    </row>
    <row r="35" spans="1:5" ht="14.25" customHeight="1">
      <c r="A35" s="160" t="s">
        <v>159</v>
      </c>
      <c r="B35" s="160" t="s">
        <v>152</v>
      </c>
      <c r="C35" s="35"/>
      <c r="D35" s="35">
        <v>10170</v>
      </c>
      <c r="E35" s="35">
        <v>10170</v>
      </c>
    </row>
    <row r="36" spans="1:5" ht="14.25" customHeight="1">
      <c r="A36" s="160" t="s">
        <v>153</v>
      </c>
      <c r="B36" s="160" t="s">
        <v>152</v>
      </c>
      <c r="C36" s="35"/>
      <c r="D36" s="35">
        <v>75705</v>
      </c>
      <c r="E36" s="35">
        <v>75705</v>
      </c>
    </row>
    <row r="37" spans="1:5" ht="14.25" customHeight="1">
      <c r="A37" s="160" t="s">
        <v>203</v>
      </c>
      <c r="B37" s="160" t="s">
        <v>152</v>
      </c>
      <c r="C37" s="35"/>
      <c r="D37" s="35">
        <v>9895</v>
      </c>
      <c r="E37" s="35">
        <v>9895</v>
      </c>
    </row>
    <row r="38" spans="1:5" ht="14.25" customHeight="1">
      <c r="A38" s="192" t="s">
        <v>154</v>
      </c>
      <c r="B38" s="160" t="s">
        <v>199</v>
      </c>
      <c r="C38" s="35"/>
      <c r="D38" s="35">
        <v>31080</v>
      </c>
      <c r="E38" s="35">
        <v>31080</v>
      </c>
    </row>
    <row r="39" spans="1:5">
      <c r="A39" s="193"/>
      <c r="B39" s="160" t="s">
        <v>152</v>
      </c>
      <c r="C39" s="35"/>
      <c r="D39" s="35">
        <v>10000</v>
      </c>
      <c r="E39" s="35">
        <v>10000</v>
      </c>
    </row>
    <row r="40" spans="1:5" ht="14.25" customHeight="1">
      <c r="A40" s="160" t="s">
        <v>155</v>
      </c>
      <c r="B40" s="160" t="s">
        <v>152</v>
      </c>
      <c r="C40" s="35"/>
      <c r="D40" s="35">
        <v>37810</v>
      </c>
      <c r="E40" s="35">
        <v>37810</v>
      </c>
    </row>
    <row r="41" spans="1:5" ht="14.25" customHeight="1">
      <c r="A41" s="160" t="s">
        <v>171</v>
      </c>
      <c r="B41" s="160" t="s">
        <v>152</v>
      </c>
      <c r="C41" s="35"/>
      <c r="D41" s="35">
        <v>7660</v>
      </c>
      <c r="E41" s="35">
        <v>7660</v>
      </c>
    </row>
    <row r="42" spans="1:5" ht="14.25" customHeight="1">
      <c r="A42" s="160" t="s">
        <v>179</v>
      </c>
      <c r="B42" s="160" t="s">
        <v>152</v>
      </c>
      <c r="C42" s="35"/>
      <c r="D42" s="35">
        <v>8240</v>
      </c>
      <c r="E42" s="35">
        <v>8240</v>
      </c>
    </row>
    <row r="43" spans="1:5" ht="14.25" customHeight="1">
      <c r="A43" s="160" t="s">
        <v>198</v>
      </c>
      <c r="B43" s="160" t="s">
        <v>108</v>
      </c>
      <c r="C43" s="35"/>
      <c r="D43" s="35">
        <v>4100</v>
      </c>
      <c r="E43" s="35">
        <v>4100</v>
      </c>
    </row>
    <row r="44" spans="1:5" ht="14.25" customHeight="1">
      <c r="A44" s="160" t="s">
        <v>206</v>
      </c>
      <c r="B44" s="160" t="s">
        <v>108</v>
      </c>
      <c r="C44" s="35"/>
      <c r="D44" s="35">
        <v>4100</v>
      </c>
      <c r="E44" s="35">
        <v>4100</v>
      </c>
    </row>
    <row r="45" spans="1:5" ht="14.25" customHeight="1">
      <c r="A45" s="160" t="s">
        <v>104</v>
      </c>
      <c r="B45" s="160" t="s">
        <v>1012</v>
      </c>
      <c r="C45" s="35"/>
      <c r="D45" s="35">
        <v>1020</v>
      </c>
      <c r="E45" s="35">
        <v>1020</v>
      </c>
    </row>
    <row r="46" spans="1:5" ht="14.25" customHeight="1">
      <c r="A46" s="160" t="s">
        <v>106</v>
      </c>
      <c r="B46" s="160" t="s">
        <v>1010</v>
      </c>
      <c r="C46" s="35"/>
      <c r="D46" s="35">
        <v>1800</v>
      </c>
      <c r="E46" s="35">
        <v>1800</v>
      </c>
    </row>
    <row r="47" spans="1:5" ht="14.25" customHeight="1">
      <c r="A47" s="160" t="s">
        <v>147</v>
      </c>
      <c r="B47" s="160" t="s">
        <v>122</v>
      </c>
      <c r="C47" s="35"/>
      <c r="D47" s="35">
        <v>2000</v>
      </c>
      <c r="E47" s="35">
        <v>2000</v>
      </c>
    </row>
    <row r="48" spans="1:5" ht="14.25" customHeight="1">
      <c r="A48" s="160" t="s">
        <v>99</v>
      </c>
      <c r="B48" s="160" t="s">
        <v>98</v>
      </c>
      <c r="C48" s="35"/>
      <c r="D48" s="35">
        <v>10850</v>
      </c>
      <c r="E48" s="35">
        <v>10850</v>
      </c>
    </row>
    <row r="49" spans="1:5" ht="14.25" customHeight="1">
      <c r="A49" s="160" t="s">
        <v>121</v>
      </c>
      <c r="B49" s="160" t="s">
        <v>108</v>
      </c>
      <c r="C49" s="35"/>
      <c r="D49" s="35">
        <v>4100</v>
      </c>
      <c r="E49" s="35">
        <v>4100</v>
      </c>
    </row>
    <row r="50" spans="1:5" ht="14.25" customHeight="1">
      <c r="A50" s="160" t="s">
        <v>62</v>
      </c>
      <c r="B50" s="160" t="s">
        <v>61</v>
      </c>
      <c r="C50" s="35"/>
      <c r="D50" s="35">
        <v>1522</v>
      </c>
      <c r="E50" s="35">
        <v>1522</v>
      </c>
    </row>
    <row r="51" spans="1:5" ht="14.25" customHeight="1">
      <c r="A51" s="160" t="s">
        <v>126</v>
      </c>
      <c r="B51" s="160" t="s">
        <v>122</v>
      </c>
      <c r="C51" s="35"/>
      <c r="D51" s="35">
        <v>2000</v>
      </c>
      <c r="E51" s="35">
        <v>2000</v>
      </c>
    </row>
    <row r="52" spans="1:5" ht="14.25" customHeight="1">
      <c r="A52" s="160" t="s">
        <v>187</v>
      </c>
      <c r="B52" s="160" t="s">
        <v>185</v>
      </c>
      <c r="C52" s="35"/>
      <c r="D52" s="35">
        <v>6000</v>
      </c>
      <c r="E52" s="35">
        <v>6000</v>
      </c>
    </row>
    <row r="53" spans="1:5" ht="14.25" customHeight="1">
      <c r="A53" s="160" t="s">
        <v>34</v>
      </c>
      <c r="B53" s="160" t="s">
        <v>17</v>
      </c>
      <c r="C53" s="35"/>
      <c r="D53" s="35">
        <v>3630</v>
      </c>
      <c r="E53" s="35">
        <v>3630</v>
      </c>
    </row>
    <row r="54" spans="1:5" ht="14.25" customHeight="1">
      <c r="A54" s="160" t="s">
        <v>18</v>
      </c>
      <c r="B54" s="160" t="s">
        <v>17</v>
      </c>
      <c r="C54" s="35"/>
      <c r="D54" s="35">
        <v>130</v>
      </c>
      <c r="E54" s="35">
        <v>130</v>
      </c>
    </row>
    <row r="55" spans="1:5" ht="14.25" customHeight="1">
      <c r="A55" s="160" t="s">
        <v>202</v>
      </c>
      <c r="B55" s="160" t="s">
        <v>17</v>
      </c>
      <c r="C55" s="35"/>
      <c r="D55" s="35">
        <v>630</v>
      </c>
      <c r="E55" s="35">
        <v>630</v>
      </c>
    </row>
    <row r="56" spans="1:5" ht="14.25" customHeight="1">
      <c r="A56" s="160" t="s">
        <v>114</v>
      </c>
      <c r="B56" s="160" t="s">
        <v>113</v>
      </c>
      <c r="C56" s="35"/>
      <c r="D56" s="35">
        <v>1250</v>
      </c>
      <c r="E56" s="35">
        <v>1250</v>
      </c>
    </row>
    <row r="57" spans="1:5" ht="14.25" customHeight="1">
      <c r="A57" s="160" t="s">
        <v>49</v>
      </c>
      <c r="B57" s="160" t="s">
        <v>69</v>
      </c>
      <c r="C57" s="35"/>
      <c r="D57" s="35">
        <v>3974</v>
      </c>
      <c r="E57" s="35">
        <v>3974</v>
      </c>
    </row>
    <row r="58" spans="1:5" ht="14.25" customHeight="1">
      <c r="A58" s="160" t="s">
        <v>37</v>
      </c>
      <c r="B58" s="160" t="s">
        <v>1010</v>
      </c>
      <c r="C58" s="35"/>
      <c r="D58" s="35">
        <v>1537</v>
      </c>
      <c r="E58" s="35">
        <v>1537</v>
      </c>
    </row>
    <row r="59" spans="1:5" ht="14.25" customHeight="1">
      <c r="A59" s="160" t="s">
        <v>124</v>
      </c>
      <c r="B59" s="160" t="s">
        <v>122</v>
      </c>
      <c r="C59" s="35"/>
      <c r="D59" s="35">
        <v>2000</v>
      </c>
      <c r="E59" s="35">
        <v>2000</v>
      </c>
    </row>
    <row r="60" spans="1:5" ht="14.25" customHeight="1">
      <c r="A60" s="160" t="s">
        <v>125</v>
      </c>
      <c r="B60" s="160" t="s">
        <v>122</v>
      </c>
      <c r="C60" s="35"/>
      <c r="D60" s="35">
        <v>4000</v>
      </c>
      <c r="E60" s="35">
        <v>4000</v>
      </c>
    </row>
    <row r="61" spans="1:5" ht="14.25" customHeight="1">
      <c r="A61" s="160" t="s">
        <v>27</v>
      </c>
      <c r="B61" s="160" t="s">
        <v>1121</v>
      </c>
      <c r="C61" s="35"/>
      <c r="D61" s="35">
        <v>5000</v>
      </c>
      <c r="E61" s="35">
        <v>5000</v>
      </c>
    </row>
    <row r="62" spans="1:5" ht="14.25" customHeight="1">
      <c r="A62" s="160" t="s">
        <v>123</v>
      </c>
      <c r="B62" s="160" t="s">
        <v>122</v>
      </c>
      <c r="C62" s="35"/>
      <c r="D62" s="35">
        <v>10000</v>
      </c>
      <c r="E62" s="35">
        <v>10000</v>
      </c>
    </row>
    <row r="63" spans="1:5" ht="14.25" customHeight="1">
      <c r="A63" s="160" t="s">
        <v>128</v>
      </c>
      <c r="B63" s="160" t="s">
        <v>122</v>
      </c>
      <c r="C63" s="35"/>
      <c r="D63" s="35">
        <v>5000</v>
      </c>
      <c r="E63" s="35">
        <v>5000</v>
      </c>
    </row>
    <row r="64" spans="1:5" ht="14.25" customHeight="1">
      <c r="A64" s="160" t="s">
        <v>57</v>
      </c>
      <c r="B64" s="160" t="s">
        <v>52</v>
      </c>
      <c r="C64" s="35"/>
      <c r="D64" s="35">
        <v>6000</v>
      </c>
      <c r="E64" s="35">
        <v>6000</v>
      </c>
    </row>
    <row r="65" spans="1:5" ht="14.25" customHeight="1">
      <c r="A65" s="160" t="s">
        <v>54</v>
      </c>
      <c r="B65" s="160" t="s">
        <v>52</v>
      </c>
      <c r="C65" s="35"/>
      <c r="D65" s="35">
        <v>3000</v>
      </c>
      <c r="E65" s="35">
        <v>3000</v>
      </c>
    </row>
    <row r="66" spans="1:5" ht="14.25" customHeight="1">
      <c r="A66" s="160" t="s">
        <v>192</v>
      </c>
      <c r="B66" s="160" t="s">
        <v>43</v>
      </c>
      <c r="C66" s="35"/>
      <c r="D66" s="35">
        <v>4022</v>
      </c>
      <c r="E66" s="35">
        <v>4022</v>
      </c>
    </row>
    <row r="67" spans="1:5" ht="14.25" customHeight="1">
      <c r="A67" s="160" t="s">
        <v>55</v>
      </c>
      <c r="B67" s="160" t="s">
        <v>52</v>
      </c>
      <c r="C67" s="35"/>
      <c r="D67" s="35">
        <v>5000</v>
      </c>
      <c r="E67" s="35">
        <v>5000</v>
      </c>
    </row>
    <row r="68" spans="1:5" ht="14.25" customHeight="1">
      <c r="A68" s="160" t="s">
        <v>56</v>
      </c>
      <c r="B68" s="160" t="s">
        <v>52</v>
      </c>
      <c r="C68" s="35"/>
      <c r="D68" s="35">
        <v>5000</v>
      </c>
      <c r="E68" s="35">
        <v>5000</v>
      </c>
    </row>
    <row r="69" spans="1:5" ht="14.25" customHeight="1">
      <c r="A69" s="160" t="s">
        <v>182</v>
      </c>
      <c r="B69" s="160" t="s">
        <v>1010</v>
      </c>
      <c r="C69" s="35"/>
      <c r="D69" s="35">
        <v>1200</v>
      </c>
      <c r="E69" s="35">
        <v>1200</v>
      </c>
    </row>
    <row r="70" spans="1:5" ht="14.25" customHeight="1">
      <c r="A70" s="160" t="s">
        <v>1027</v>
      </c>
      <c r="B70" s="160" t="s">
        <v>1027</v>
      </c>
      <c r="C70" s="35"/>
      <c r="D70" s="35"/>
      <c r="E70" s="35"/>
    </row>
    <row r="71" spans="1:5" ht="14.25" customHeight="1">
      <c r="A71" s="160" t="s">
        <v>1119</v>
      </c>
      <c r="B71" s="160" t="s">
        <v>1022</v>
      </c>
      <c r="C71" s="35"/>
      <c r="D71" s="35">
        <v>3800</v>
      </c>
      <c r="E71" s="35">
        <v>3800</v>
      </c>
    </row>
    <row r="72" spans="1:5" ht="14.25" customHeight="1">
      <c r="A72" s="160" t="s">
        <v>1118</v>
      </c>
      <c r="B72" s="160" t="s">
        <v>1022</v>
      </c>
      <c r="C72" s="35"/>
      <c r="D72" s="35">
        <v>3800</v>
      </c>
      <c r="E72" s="35">
        <v>3800</v>
      </c>
    </row>
    <row r="73" spans="1:5" ht="14.25" customHeight="1">
      <c r="A73" s="160" t="s">
        <v>305</v>
      </c>
      <c r="B73" s="160" t="s">
        <v>1120</v>
      </c>
      <c r="C73" s="35"/>
      <c r="D73" s="35">
        <v>6000</v>
      </c>
      <c r="E73" s="35">
        <v>6000</v>
      </c>
    </row>
    <row r="74" spans="1:5" ht="14.25" customHeight="1">
      <c r="A74" s="160" t="s">
        <v>231</v>
      </c>
      <c r="B74" s="160" t="s">
        <v>883</v>
      </c>
      <c r="C74" s="35"/>
      <c r="D74" s="35">
        <v>2002</v>
      </c>
      <c r="E74" s="35">
        <v>2002</v>
      </c>
    </row>
    <row r="75" spans="1:5" ht="14.25" customHeight="1">
      <c r="A75" s="160" t="s">
        <v>753</v>
      </c>
      <c r="B75" s="160" t="s">
        <v>113</v>
      </c>
      <c r="C75" s="35"/>
      <c r="D75" s="35">
        <v>236</v>
      </c>
      <c r="E75" s="35">
        <v>236</v>
      </c>
    </row>
    <row r="76" spans="1:5" ht="14.25" customHeight="1">
      <c r="A76" s="192" t="s">
        <v>579</v>
      </c>
      <c r="B76" s="160" t="s">
        <v>58</v>
      </c>
      <c r="C76" s="35"/>
      <c r="D76" s="35">
        <v>17280</v>
      </c>
      <c r="E76" s="35">
        <v>17280</v>
      </c>
    </row>
    <row r="77" spans="1:5">
      <c r="A77" s="193"/>
      <c r="B77" s="160" t="s">
        <v>145</v>
      </c>
      <c r="C77" s="35"/>
      <c r="D77" s="35">
        <v>47520</v>
      </c>
      <c r="E77" s="35">
        <v>47520</v>
      </c>
    </row>
    <row r="78" spans="1:5" ht="14.25" customHeight="1">
      <c r="A78" s="160" t="s">
        <v>574</v>
      </c>
      <c r="B78" s="160" t="s">
        <v>58</v>
      </c>
      <c r="C78" s="35"/>
      <c r="D78" s="35">
        <v>6550</v>
      </c>
      <c r="E78" s="35">
        <v>6550</v>
      </c>
    </row>
    <row r="79" spans="1:5" ht="14.25" customHeight="1">
      <c r="A79" s="160" t="s">
        <v>537</v>
      </c>
      <c r="B79" s="160" t="s">
        <v>43</v>
      </c>
      <c r="C79" s="35"/>
      <c r="D79" s="35">
        <v>5500</v>
      </c>
      <c r="E79" s="35">
        <v>5500</v>
      </c>
    </row>
    <row r="80" spans="1:5" ht="14.25" customHeight="1">
      <c r="A80" s="160" t="s">
        <v>756</v>
      </c>
      <c r="B80" s="160" t="s">
        <v>122</v>
      </c>
      <c r="C80" s="35"/>
      <c r="D80" s="35">
        <v>10000</v>
      </c>
      <c r="E80" s="35">
        <v>10000</v>
      </c>
    </row>
    <row r="81" spans="1:5" ht="14.25" customHeight="1">
      <c r="A81" s="160" t="s">
        <v>635</v>
      </c>
      <c r="B81" s="160" t="s">
        <v>122</v>
      </c>
      <c r="C81" s="35"/>
      <c r="D81" s="35">
        <v>4000</v>
      </c>
      <c r="E81" s="35">
        <v>4000</v>
      </c>
    </row>
    <row r="82" spans="1:5" ht="14.25" customHeight="1">
      <c r="A82" s="160" t="s">
        <v>663</v>
      </c>
      <c r="B82" s="160" t="s">
        <v>122</v>
      </c>
      <c r="C82" s="35"/>
      <c r="D82" s="35">
        <v>3000</v>
      </c>
      <c r="E82" s="35">
        <v>3000</v>
      </c>
    </row>
    <row r="83" spans="1:5" ht="14.25" customHeight="1">
      <c r="A83" s="160" t="s">
        <v>436</v>
      </c>
      <c r="B83" s="160" t="s">
        <v>152</v>
      </c>
      <c r="C83" s="35"/>
      <c r="D83" s="35">
        <v>7490</v>
      </c>
      <c r="E83" s="35">
        <v>7490</v>
      </c>
    </row>
    <row r="84" spans="1:5" ht="14.25" customHeight="1">
      <c r="A84" s="160" t="s">
        <v>731</v>
      </c>
      <c r="B84" s="160" t="s">
        <v>185</v>
      </c>
      <c r="C84" s="35"/>
      <c r="D84" s="35">
        <v>11000</v>
      </c>
      <c r="E84" s="35">
        <v>11000</v>
      </c>
    </row>
    <row r="85" spans="1:5" ht="14.25" customHeight="1">
      <c r="A85" s="160" t="s">
        <v>423</v>
      </c>
      <c r="B85" s="160" t="s">
        <v>152</v>
      </c>
      <c r="C85" s="35"/>
      <c r="D85" s="35">
        <v>2925</v>
      </c>
      <c r="E85" s="35">
        <v>2925</v>
      </c>
    </row>
  </sheetData>
  <mergeCells count="3">
    <mergeCell ref="A31:A32"/>
    <mergeCell ref="A38:A39"/>
    <mergeCell ref="A76:A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157</vt:i4>
      </vt:variant>
    </vt:vector>
  </HeadingPairs>
  <TitlesOfParts>
    <vt:vector size="164" baseType="lpstr">
      <vt:lpstr>اخطار وصول</vt:lpstr>
      <vt:lpstr>صرف واستلام</vt:lpstr>
      <vt:lpstr>الرصيد</vt:lpstr>
      <vt:lpstr>المرفوض</vt:lpstr>
      <vt:lpstr>الاصناف</vt:lpstr>
      <vt:lpstr>المورديين</vt:lpstr>
      <vt:lpstr>PV</vt:lpstr>
      <vt:lpstr>AG_Chem</vt:lpstr>
      <vt:lpstr>AGRAMCO</vt:lpstr>
      <vt:lpstr>ALCONIX_CORPORATION</vt:lpstr>
      <vt:lpstr>Bostik_Limted</vt:lpstr>
      <vt:lpstr>BUNDY</vt:lpstr>
      <vt:lpstr>COMAT</vt:lpstr>
      <vt:lpstr>COMET</vt:lpstr>
      <vt:lpstr>Compagnie_Alpine_D.Aluminum</vt:lpstr>
      <vt:lpstr>convegor</vt:lpstr>
      <vt:lpstr>DERUN</vt:lpstr>
      <vt:lpstr>embraco</vt:lpstr>
      <vt:lpstr>EMPRACO</vt:lpstr>
      <vt:lpstr>FEINROHREN</vt:lpstr>
      <vt:lpstr>FEIROHREN_S.P.A</vt:lpstr>
      <vt:lpstr>Foshan_Tongbao_Co._Ltd</vt:lpstr>
      <vt:lpstr>GOLDEN</vt:lpstr>
      <vt:lpstr>GUANGZHOU</vt:lpstr>
      <vt:lpstr>huangshidonbei</vt:lpstr>
      <vt:lpstr>HUNTSMAN</vt:lpstr>
      <vt:lpstr>Imagro_S.P.A</vt:lpstr>
      <vt:lpstr>IMTERDRYERS</vt:lpstr>
      <vt:lpstr>Inarca_Spa</vt:lpstr>
      <vt:lpstr>Interdryers_srl</vt:lpstr>
      <vt:lpstr>JEPA_TRADING_b.v</vt:lpstr>
      <vt:lpstr>JIANGSU_FENGRUN_ELECTRICAL</vt:lpstr>
      <vt:lpstr>Kaofu_Chemical_CORPORATION</vt:lpstr>
      <vt:lpstr>KME_lbertubos_S.A.</vt:lpstr>
      <vt:lpstr>Lampre_S.R.L</vt:lpstr>
      <vt:lpstr>MARCEGAGLIA</vt:lpstr>
      <vt:lpstr>MILANOVITI_S.R.L.</vt:lpstr>
      <vt:lpstr>Ningabo</vt:lpstr>
      <vt:lpstr>NOLEK</vt:lpstr>
      <vt:lpstr>NOLEKAB</vt:lpstr>
      <vt:lpstr>OSENTESBIR</vt:lpstr>
      <vt:lpstr>POSPED_CORP</vt:lpstr>
      <vt:lpstr>ROSS</vt:lpstr>
      <vt:lpstr>SALDFLUX</vt:lpstr>
      <vt:lpstr>SAMAUNG</vt:lpstr>
      <vt:lpstr>SAMAUNG_ELECTRONICS</vt:lpstr>
      <vt:lpstr>SHANGHAI</vt:lpstr>
      <vt:lpstr>SHANGHI</vt:lpstr>
      <vt:lpstr>SPL</vt:lpstr>
      <vt:lpstr>Supreme_Petrochem_Ltd</vt:lpstr>
      <vt:lpstr>TAIP</vt:lpstr>
      <vt:lpstr>TATA</vt:lpstr>
      <vt:lpstr>Utilities_co.</vt:lpstr>
      <vt:lpstr>Vaber_Industriale_S.P.A</vt:lpstr>
      <vt:lpstr>ZANUSSI</vt:lpstr>
      <vt:lpstr>إبراهيم_خميس_إبراهيم_المغربي</vt:lpstr>
      <vt:lpstr>ابو_الهول_للعزل</vt:lpstr>
      <vt:lpstr>اخوان_رزق_للغازات_ولوازم_التبريد</vt:lpstr>
      <vt:lpstr>اسم_المورد</vt:lpstr>
      <vt:lpstr>الاسراء_للتوريدات_مسامير</vt:lpstr>
      <vt:lpstr>البدر_للتصنيع</vt:lpstr>
      <vt:lpstr>البروى_وشركاة</vt:lpstr>
      <vt:lpstr>البويات_والصناعات_الكيماوية___باكين</vt:lpstr>
      <vt:lpstr>التعاون_للبترول</vt:lpstr>
      <vt:lpstr>التوفيقية_لصناعة__البلاستيك</vt:lpstr>
      <vt:lpstr>الحديد_والصلب</vt:lpstr>
      <vt:lpstr>الدلتا</vt:lpstr>
      <vt:lpstr>الدولية_لتشغيل_السوست</vt:lpstr>
      <vt:lpstr>الدولية_لتصنيع_منتجات_البلاستيك</vt:lpstr>
      <vt:lpstr>السعيد_للمشغولات_المعدنية</vt:lpstr>
      <vt:lpstr>السفينة</vt:lpstr>
      <vt:lpstr>السلام_بلاست_للصناعات_البلاستيكية</vt:lpstr>
      <vt:lpstr>السلام_للتجاره_والتوريدات</vt:lpstr>
      <vt:lpstr>السويدى_للبلاستيك</vt:lpstr>
      <vt:lpstr>الشرق_للتوريدات</vt:lpstr>
      <vt:lpstr>الشرقية_للضفائر_الكهربائية</vt:lpstr>
      <vt:lpstr>الشرقيه_للصناعات_الكيماويه</vt:lpstr>
      <vt:lpstr>الشركة_الدولية_للاستيراد_والتوكيلات</vt:lpstr>
      <vt:lpstr>الشركة_الدولية_للتجارة_والتوكيلات</vt:lpstr>
      <vt:lpstr>الشركة_الصناعية_المتحدة</vt:lpstr>
      <vt:lpstr>الشركة_المصرية_للتوريدات_العمومية</vt:lpstr>
      <vt:lpstr>الشركة_الهندسية_للتجارة_والاستيراد_اتيكو</vt:lpstr>
      <vt:lpstr>العالميه_للصناعات_المتطوره</vt:lpstr>
      <vt:lpstr>العالميه_للصناعات_الهندسيه</vt:lpstr>
      <vt:lpstr>العبد</vt:lpstr>
      <vt:lpstr>العبور_للصناعات_المعدنية___جلفاميتال</vt:lpstr>
      <vt:lpstr>العجمي_للصناعات_وطلاء_المعادن</vt:lpstr>
      <vt:lpstr>العربية_اويل_سيل_بست_لمنتجات_الكاوتشوك</vt:lpstr>
      <vt:lpstr>العربية_للصناعات_الهندسية</vt:lpstr>
      <vt:lpstr>القاهرة_للصناعات_المغذية__مصنع_الغسالات__الثلاجات</vt:lpstr>
      <vt:lpstr>القاهرة_للصناعات_المغذية__نيوتيك</vt:lpstr>
      <vt:lpstr>الكمال_للحدايد_والمسامير</vt:lpstr>
      <vt:lpstr>الكوثر_للتوريدات_العمومية</vt:lpstr>
      <vt:lpstr>المتحدة_بلاست</vt:lpstr>
      <vt:lpstr>المجموعة_للتصميم_وطباعة_السلك_سكرين</vt:lpstr>
      <vt:lpstr>المصريه_لتكنولوجيا_الزجاج</vt:lpstr>
      <vt:lpstr>المصريه_للتوريدات_الصناعيه</vt:lpstr>
      <vt:lpstr>المنوفية_للورق_والكرتون</vt:lpstr>
      <vt:lpstr>المورد</vt:lpstr>
      <vt:lpstr>المؤسسة_الثلاثية_للصناعات_المغذية</vt:lpstr>
      <vt:lpstr>النصر_لصناعة_الكرتون</vt:lpstr>
      <vt:lpstr>النور_للتعبئة_والتغليف</vt:lpstr>
      <vt:lpstr>النور_للطباعة_والتغليف</vt:lpstr>
      <vt:lpstr>النوع</vt:lpstr>
      <vt:lpstr>الوطنية_للتوريدات_العمومية</vt:lpstr>
      <vt:lpstr>الوطنيه_للصناعات_الهندسيه</vt:lpstr>
      <vt:lpstr>انتر_تريد___محمد_الصوفى_رمضان</vt:lpstr>
      <vt:lpstr>اولمبيات_للدعاية_والاعلان</vt:lpstr>
      <vt:lpstr>اولية</vt:lpstr>
      <vt:lpstr>ايجيبت_للبويات_مونو</vt:lpstr>
      <vt:lpstr>بروتـــــــــــك</vt:lpstr>
      <vt:lpstr>بريما_للبويات</vt:lpstr>
      <vt:lpstr>بست_للكيماويات</vt:lpstr>
      <vt:lpstr>بلاست_ماك</vt:lpstr>
      <vt:lpstr>بلاستيكا</vt:lpstr>
      <vt:lpstr>بلوك_فوم</vt:lpstr>
      <vt:lpstr>تلستار_للمشغولات_السلكية_والمعدنية</vt:lpstr>
      <vt:lpstr>توب_موولد</vt:lpstr>
      <vt:lpstr>جولدن_تتش_للصناعات_المعدنية</vt:lpstr>
      <vt:lpstr>داس_للبلاستيك</vt:lpstr>
      <vt:lpstr>داوميد_ايست_سيستمز</vt:lpstr>
      <vt:lpstr>شائيل</vt:lpstr>
      <vt:lpstr>شركة_Polymers</vt:lpstr>
      <vt:lpstr>شركة_الاسكندرية_الدولية_لصناعة_البلاستيك</vt:lpstr>
      <vt:lpstr>شركة_الالمانية_ايفيدال_ايجيبت</vt:lpstr>
      <vt:lpstr>شركة_الرضا_للتجارة_و_التوريدات</vt:lpstr>
      <vt:lpstr>شركة_الفا_للمعادن</vt:lpstr>
      <vt:lpstr>شركة_الفتح_لتجارة_مستلزمات_المصانع</vt:lpstr>
      <vt:lpstr>شركة_القناة_للحبال</vt:lpstr>
      <vt:lpstr>شركة_الكيماويات_الوسيطة</vt:lpstr>
      <vt:lpstr>شركة_المروة_التجارية</vt:lpstr>
      <vt:lpstr>شركة_النحاس_المصرية</vt:lpstr>
      <vt:lpstr>شركة_النور_الصناعية</vt:lpstr>
      <vt:lpstr>شركة_امين_احمد_جمعة_للبلاستيك</vt:lpstr>
      <vt:lpstr>شركة_برومك_للصناعات</vt:lpstr>
      <vt:lpstr>شركة_بني_سويف_للعزل_الحراري</vt:lpstr>
      <vt:lpstr>شركة_تكنو_كوم</vt:lpstr>
      <vt:lpstr>شركة_سوليتير</vt:lpstr>
      <vt:lpstr>شركة_يسران_للبلاستيك</vt:lpstr>
      <vt:lpstr>شركه_البدار_للعبوات</vt:lpstr>
      <vt:lpstr>شركه_ماتريال_بلاست</vt:lpstr>
      <vt:lpstr>شركه_نيو_ميتالز_للاستيراد</vt:lpstr>
      <vt:lpstr>شل_للتسويق_مصر____محطة_المقطم</vt:lpstr>
      <vt:lpstr>صاج</vt:lpstr>
      <vt:lpstr>كاما_لتشغيل_المعادن</vt:lpstr>
      <vt:lpstr>كباس_دونبر_Hpi_70_czz</vt:lpstr>
      <vt:lpstr>كليوبترا</vt:lpstr>
      <vt:lpstr>المورديين!كيماويات</vt:lpstr>
      <vt:lpstr>ليدرز_انترناشيونال</vt:lpstr>
      <vt:lpstr>ماجيك</vt:lpstr>
      <vt:lpstr>مجمع_قنديل_للصلب</vt:lpstr>
      <vt:lpstr>محطة_شل_مصر_والسودان</vt:lpstr>
      <vt:lpstr>محمد_مصطفى_عبد_الرحمن_النجار_للزجاج</vt:lpstr>
      <vt:lpstr>مركز_الخدمه</vt:lpstr>
      <vt:lpstr>مصر__لصناعة__للكباسات</vt:lpstr>
      <vt:lpstr>مصر_العليا</vt:lpstr>
      <vt:lpstr>مصر_لتصنيع_اللدائن</vt:lpstr>
      <vt:lpstr>مصنع_الشندويلى_لسحب_الاسلاك_وتشكيل_المعادن</vt:lpstr>
      <vt:lpstr>مصنع_طناش</vt:lpstr>
      <vt:lpstr>مكتب_العليا_للتوريدات</vt:lpstr>
      <vt:lpstr>مؤسسة_النور_للتوريدات_العمومية</vt:lpstr>
      <vt:lpstr>ورش_تشكيل_المعادن</vt:lpstr>
      <vt:lpstr>وسيطة</vt:lpstr>
      <vt:lpstr>يونيون_الهندسية_للتجارة_والصناعة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seif</dc:creator>
  <cp:lastModifiedBy>seif</cp:lastModifiedBy>
  <cp:lastPrinted>2015-02-02T11:50:30Z</cp:lastPrinted>
  <dcterms:created xsi:type="dcterms:W3CDTF">2014-11-08T12:36:25Z</dcterms:created>
  <dcterms:modified xsi:type="dcterms:W3CDTF">2015-03-14T12:36:07Z</dcterms:modified>
</cp:coreProperties>
</file>